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65" windowWidth="14805" windowHeight="7950" activeTab="7"/>
  </bookViews>
  <sheets>
    <sheet name="يناير الشركة" sheetId="1" r:id="rId1"/>
    <sheet name="يناير المؤسسة" sheetId="2" r:id="rId2"/>
    <sheet name="فبراير الشركة " sheetId="3" r:id="rId3"/>
    <sheet name="فبراير المؤسسة" sheetId="4" r:id="rId4"/>
    <sheet name="مارس الشركة " sheetId="5" r:id="rId5"/>
    <sheet name="مارس المؤسسة" sheetId="6" r:id="rId6"/>
    <sheet name="البحث تفصيلي بالاسم " sheetId="7" r:id="rId7"/>
    <sheet name="البحث تفصيلي باسم الفرع" sheetId="8" r:id="rId8"/>
    <sheet name="الرئيسية" sheetId="9" r:id="rId9"/>
  </sheets>
  <externalReferences>
    <externalReference r:id="rId10"/>
  </externalReferences>
  <definedNames>
    <definedName name="r_1">'[1]يناير الشركة'!$B$4:$U$302</definedName>
    <definedName name="r_10">'[1]اكتوبر الشركة'!$B$4:$U$302</definedName>
    <definedName name="r_11">'[1]نوفمبر الشركة '!$B$4:$U$302</definedName>
    <definedName name="r_12">'[1]ديسمبر الشركة'!$B$4:$U$302</definedName>
    <definedName name="r_2">'[1]فبراير الشركة'!$B$4:$U$302</definedName>
    <definedName name="r_3">'[1]مارس الشركة'!$B$4:$U$302</definedName>
    <definedName name="r_4">'[1]ابريل الشركة'!$B$4:$U$302</definedName>
    <definedName name="r_5">'[1]مايو الشركة'!$B$4:$U$302</definedName>
    <definedName name="r_6">'[1]ابريل الشركة'!$B$4:$U$302</definedName>
    <definedName name="r_7">'[1]يوليو الشركة'!$B$4:$U$302</definedName>
    <definedName name="r_8">'[1]اغسطس الشركة'!$B$4:$U$302</definedName>
    <definedName name="r_9">'[1]سبتمبر الشركة'!$B$4:$U$302</definedName>
    <definedName name="s_1">'[1]يناير المؤسسة'!$B$4:$U$303</definedName>
    <definedName name="s_10">'[1]اكتوبر المؤسسة'!$B$4:$U$303</definedName>
    <definedName name="s_11">'[1]نوفمبر المؤسسة'!$B$4:$U$303</definedName>
    <definedName name="s_12">'[1]ديسمبر المؤسسة'!$B$4:$U$303</definedName>
    <definedName name="s_2">'[1]فبراير المؤسسة'!$B$4:$U$302</definedName>
    <definedName name="s_3">'[1]مارس المؤسسة'!$B$4:$U$303</definedName>
    <definedName name="s_4">'[1]ابريل المؤسسة'!$B$4:$U$303</definedName>
    <definedName name="s_5">'[1]مايو المؤسسة'!$B$4:$U$303</definedName>
    <definedName name="s_6">'[1]يونيو المؤسسة'!$B$4:$U$303</definedName>
    <definedName name="s_7">'[1]يوليو المؤسسة'!$B$4:$U$303</definedName>
    <definedName name="s_8">'[1]اغسطس المؤسسة'!$B$4:$U$303</definedName>
    <definedName name="s_9">'[1]سبتمبر المؤسسة'!$B$4:$U$303</definedName>
    <definedName name="الشهر">'[1]البحث تفصيلي بإسم الفرع'!$S$7:$S$18</definedName>
    <definedName name="الفروع">'[1]البحث تفصيلي بإسم الفرع'!$R$7:$R$18</definedName>
    <definedName name="يناير" localSheetId="0">الرئيسية!$R$7</definedName>
  </definedNames>
  <calcPr calcId="145621"/>
</workbook>
</file>

<file path=xl/calcChain.xml><?xml version="1.0" encoding="utf-8"?>
<calcChain xmlns="http://schemas.openxmlformats.org/spreadsheetml/2006/main">
  <c r="C19" i="8" l="1"/>
  <c r="B19" i="8"/>
  <c r="A19" i="8"/>
  <c r="I304" i="6"/>
  <c r="H304" i="6"/>
  <c r="G304" i="6"/>
  <c r="B304" i="6"/>
  <c r="Q303" i="6"/>
  <c r="P303" i="6"/>
  <c r="L303" i="6"/>
  <c r="K303" i="6"/>
  <c r="D303" i="6"/>
  <c r="C303" i="6"/>
  <c r="B303" i="6"/>
  <c r="A303" i="6"/>
  <c r="Q302" i="6"/>
  <c r="P302" i="6"/>
  <c r="L302" i="6"/>
  <c r="K302" i="6"/>
  <c r="D302" i="6"/>
  <c r="C302" i="6"/>
  <c r="B302" i="6"/>
  <c r="A302" i="6"/>
  <c r="Q301" i="6"/>
  <c r="P301" i="6"/>
  <c r="L301" i="6"/>
  <c r="K301" i="6"/>
  <c r="D301" i="6"/>
  <c r="C301" i="6"/>
  <c r="B301" i="6"/>
  <c r="A301" i="6"/>
  <c r="D300" i="6"/>
  <c r="C300" i="6"/>
  <c r="B300" i="6"/>
  <c r="A300" i="6"/>
  <c r="D299" i="6"/>
  <c r="C299" i="6"/>
  <c r="B299" i="6"/>
  <c r="A299" i="6"/>
  <c r="D298" i="6"/>
  <c r="C298" i="6"/>
  <c r="B298" i="6"/>
  <c r="A298" i="6"/>
  <c r="D297" i="6"/>
  <c r="C297" i="6"/>
  <c r="B297" i="6"/>
  <c r="A297" i="6"/>
  <c r="D296" i="6"/>
  <c r="C296" i="6"/>
  <c r="B296" i="6"/>
  <c r="A296" i="6"/>
  <c r="D295" i="6"/>
  <c r="C295" i="6"/>
  <c r="B295" i="6"/>
  <c r="A295" i="6"/>
  <c r="D294" i="6"/>
  <c r="C294" i="6"/>
  <c r="B294" i="6"/>
  <c r="A294" i="6"/>
  <c r="D293" i="6"/>
  <c r="C293" i="6"/>
  <c r="B293" i="6"/>
  <c r="A293" i="6"/>
  <c r="D292" i="6"/>
  <c r="C292" i="6"/>
  <c r="B292" i="6"/>
  <c r="A292" i="6"/>
  <c r="Q291" i="6"/>
  <c r="P291" i="6"/>
  <c r="L291" i="6"/>
  <c r="K291" i="6"/>
  <c r="D291" i="6"/>
  <c r="C291" i="6"/>
  <c r="B291" i="6"/>
  <c r="A291" i="6"/>
  <c r="Q290" i="6"/>
  <c r="P290" i="6"/>
  <c r="L290" i="6"/>
  <c r="K290" i="6"/>
  <c r="D290" i="6"/>
  <c r="C290" i="6"/>
  <c r="B290" i="6"/>
  <c r="A290" i="6"/>
  <c r="Q289" i="6"/>
  <c r="P289" i="6"/>
  <c r="L289" i="6"/>
  <c r="K289" i="6"/>
  <c r="D289" i="6"/>
  <c r="C289" i="6"/>
  <c r="B289" i="6"/>
  <c r="A289" i="6"/>
  <c r="Q288" i="6"/>
  <c r="P288" i="6"/>
  <c r="L288" i="6"/>
  <c r="K288" i="6"/>
  <c r="D288" i="6"/>
  <c r="C288" i="6"/>
  <c r="B288" i="6"/>
  <c r="A288" i="6"/>
  <c r="Q287" i="6"/>
  <c r="P287" i="6"/>
  <c r="L287" i="6"/>
  <c r="K287" i="6"/>
  <c r="D287" i="6"/>
  <c r="C287" i="6"/>
  <c r="B287" i="6"/>
  <c r="A287" i="6"/>
  <c r="Q286" i="6"/>
  <c r="P286" i="6"/>
  <c r="L286" i="6"/>
  <c r="K286" i="6"/>
  <c r="D286" i="6"/>
  <c r="C286" i="6"/>
  <c r="B286" i="6"/>
  <c r="A286" i="6"/>
  <c r="Q285" i="6"/>
  <c r="P285" i="6"/>
  <c r="L285" i="6"/>
  <c r="K285" i="6"/>
  <c r="D285" i="6"/>
  <c r="C285" i="6"/>
  <c r="B285" i="6"/>
  <c r="A285" i="6"/>
  <c r="Q284" i="6"/>
  <c r="P284" i="6"/>
  <c r="L284" i="6"/>
  <c r="K284" i="6"/>
  <c r="D284" i="6"/>
  <c r="C284" i="6"/>
  <c r="B284" i="6"/>
  <c r="A284" i="6"/>
  <c r="Q283" i="6"/>
  <c r="P283" i="6"/>
  <c r="L283" i="6"/>
  <c r="K283" i="6"/>
  <c r="D283" i="6"/>
  <c r="C283" i="6"/>
  <c r="B283" i="6"/>
  <c r="A283" i="6"/>
  <c r="Q282" i="6"/>
  <c r="P282" i="6"/>
  <c r="L282" i="6"/>
  <c r="K282" i="6"/>
  <c r="D282" i="6"/>
  <c r="C282" i="6"/>
  <c r="B282" i="6"/>
  <c r="A282" i="6"/>
  <c r="Q281" i="6"/>
  <c r="P281" i="6"/>
  <c r="L281" i="6"/>
  <c r="K281" i="6"/>
  <c r="D281" i="6"/>
  <c r="C281" i="6"/>
  <c r="B281" i="6"/>
  <c r="A281" i="6"/>
  <c r="Q280" i="6"/>
  <c r="P280" i="6"/>
  <c r="L280" i="6"/>
  <c r="K280" i="6"/>
  <c r="D280" i="6"/>
  <c r="C280" i="6"/>
  <c r="B280" i="6"/>
  <c r="A280" i="6"/>
  <c r="Q279" i="6"/>
  <c r="P279" i="6"/>
  <c r="L279" i="6"/>
  <c r="K279" i="6"/>
  <c r="D279" i="6"/>
  <c r="C279" i="6"/>
  <c r="B279" i="6"/>
  <c r="A279" i="6"/>
  <c r="Q278" i="6"/>
  <c r="P278" i="6"/>
  <c r="L278" i="6"/>
  <c r="K278" i="6"/>
  <c r="D278" i="6"/>
  <c r="C278" i="6"/>
  <c r="B278" i="6"/>
  <c r="A278" i="6"/>
  <c r="Q277" i="6"/>
  <c r="P277" i="6"/>
  <c r="L277" i="6"/>
  <c r="K277" i="6"/>
  <c r="D277" i="6"/>
  <c r="C277" i="6"/>
  <c r="B277" i="6"/>
  <c r="A277" i="6"/>
  <c r="Q276" i="6"/>
  <c r="P276" i="6"/>
  <c r="L276" i="6"/>
  <c r="K276" i="6"/>
  <c r="D276" i="6"/>
  <c r="C276" i="6"/>
  <c r="B276" i="6"/>
  <c r="A276" i="6"/>
  <c r="Q275" i="6"/>
  <c r="P275" i="6"/>
  <c r="L275" i="6"/>
  <c r="K275" i="6"/>
  <c r="D275" i="6"/>
  <c r="C275" i="6"/>
  <c r="B275" i="6"/>
  <c r="A275" i="6"/>
  <c r="D274" i="6"/>
  <c r="C274" i="6"/>
  <c r="B274" i="6"/>
  <c r="A274" i="6"/>
  <c r="D273" i="6"/>
  <c r="C273" i="6"/>
  <c r="B273" i="6"/>
  <c r="A273" i="6"/>
  <c r="D272" i="6"/>
  <c r="C272" i="6"/>
  <c r="B272" i="6"/>
  <c r="A272" i="6"/>
  <c r="D271" i="6"/>
  <c r="C271" i="6"/>
  <c r="B271" i="6"/>
  <c r="A271" i="6"/>
  <c r="D270" i="6"/>
  <c r="C270" i="6"/>
  <c r="B270" i="6"/>
  <c r="A270" i="6"/>
  <c r="D269" i="6"/>
  <c r="C269" i="6"/>
  <c r="B269" i="6"/>
  <c r="A269" i="6"/>
  <c r="D268" i="6"/>
  <c r="C268" i="6"/>
  <c r="B268" i="6"/>
  <c r="A268" i="6"/>
  <c r="D267" i="6"/>
  <c r="C267" i="6"/>
  <c r="B267" i="6"/>
  <c r="A267" i="6"/>
  <c r="D266" i="6"/>
  <c r="C266" i="6"/>
  <c r="B266" i="6"/>
  <c r="A266" i="6"/>
  <c r="D265" i="6"/>
  <c r="C265" i="6"/>
  <c r="B265" i="6"/>
  <c r="A265" i="6"/>
  <c r="D264" i="6"/>
  <c r="C264" i="6"/>
  <c r="B264" i="6"/>
  <c r="A264" i="6"/>
  <c r="D263" i="6"/>
  <c r="C263" i="6"/>
  <c r="B263" i="6"/>
  <c r="A263" i="6"/>
  <c r="D262" i="6"/>
  <c r="C262" i="6"/>
  <c r="B262" i="6"/>
  <c r="A262" i="6"/>
  <c r="D261" i="6"/>
  <c r="C261" i="6"/>
  <c r="B261" i="6"/>
  <c r="A261" i="6"/>
  <c r="D260" i="6"/>
  <c r="C260" i="6"/>
  <c r="B260" i="6"/>
  <c r="A260" i="6"/>
  <c r="D259" i="6"/>
  <c r="C259" i="6"/>
  <c r="B259" i="6"/>
  <c r="A259" i="6"/>
  <c r="D258" i="6"/>
  <c r="C258" i="6"/>
  <c r="B258" i="6"/>
  <c r="A258" i="6"/>
  <c r="D257" i="6"/>
  <c r="C257" i="6"/>
  <c r="B257" i="6"/>
  <c r="A257" i="6"/>
  <c r="D256" i="6"/>
  <c r="C256" i="6"/>
  <c r="B256" i="6"/>
  <c r="A256" i="6"/>
  <c r="D255" i="6"/>
  <c r="C255" i="6"/>
  <c r="B255" i="6"/>
  <c r="A255" i="6"/>
  <c r="D254" i="6"/>
  <c r="C254" i="6"/>
  <c r="B254" i="6"/>
  <c r="A254" i="6"/>
  <c r="D253" i="6"/>
  <c r="C253" i="6"/>
  <c r="B253" i="6"/>
  <c r="A253" i="6"/>
  <c r="D252" i="6"/>
  <c r="C252" i="6"/>
  <c r="B252" i="6"/>
  <c r="A252" i="6"/>
  <c r="D251" i="6"/>
  <c r="C251" i="6"/>
  <c r="B251" i="6"/>
  <c r="A251" i="6"/>
  <c r="D250" i="6"/>
  <c r="C250" i="6"/>
  <c r="B250" i="6"/>
  <c r="A250" i="6"/>
  <c r="D249" i="6"/>
  <c r="C249" i="6"/>
  <c r="B249" i="6"/>
  <c r="A249" i="6"/>
  <c r="D248" i="6"/>
  <c r="C248" i="6"/>
  <c r="B248" i="6"/>
  <c r="A248" i="6"/>
  <c r="D247" i="6"/>
  <c r="C247" i="6"/>
  <c r="B247" i="6"/>
  <c r="A247" i="6"/>
  <c r="D246" i="6"/>
  <c r="C246" i="6"/>
  <c r="B246" i="6"/>
  <c r="A246" i="6"/>
  <c r="D245" i="6"/>
  <c r="C245" i="6"/>
  <c r="B245" i="6"/>
  <c r="A245" i="6"/>
  <c r="D244" i="6"/>
  <c r="C244" i="6"/>
  <c r="B244" i="6"/>
  <c r="A244" i="6"/>
  <c r="D243" i="6"/>
  <c r="C243" i="6"/>
  <c r="B243" i="6"/>
  <c r="A243" i="6"/>
  <c r="D242" i="6"/>
  <c r="C242" i="6"/>
  <c r="B242" i="6"/>
  <c r="A242" i="6"/>
  <c r="D241" i="6"/>
  <c r="C241" i="6"/>
  <c r="B241" i="6"/>
  <c r="A241" i="6"/>
  <c r="D240" i="6"/>
  <c r="C240" i="6"/>
  <c r="B240" i="6"/>
  <c r="A240" i="6"/>
  <c r="D239" i="6"/>
  <c r="C239" i="6"/>
  <c r="B239" i="6"/>
  <c r="A239" i="6"/>
  <c r="D238" i="6"/>
  <c r="C238" i="6"/>
  <c r="B238" i="6"/>
  <c r="A238" i="6"/>
  <c r="D237" i="6"/>
  <c r="C237" i="6"/>
  <c r="B237" i="6"/>
  <c r="A237" i="6"/>
  <c r="D236" i="6"/>
  <c r="C236" i="6"/>
  <c r="B236" i="6"/>
  <c r="A236" i="6"/>
  <c r="D235" i="6"/>
  <c r="C235" i="6"/>
  <c r="B235" i="6"/>
  <c r="A235" i="6"/>
  <c r="D234" i="6"/>
  <c r="C234" i="6"/>
  <c r="B234" i="6"/>
  <c r="A234" i="6"/>
  <c r="D233" i="6"/>
  <c r="C233" i="6"/>
  <c r="B233" i="6"/>
  <c r="A233" i="6"/>
  <c r="D232" i="6"/>
  <c r="C232" i="6"/>
  <c r="B232" i="6"/>
  <c r="A232" i="6"/>
  <c r="D231" i="6"/>
  <c r="C231" i="6"/>
  <c r="B231" i="6"/>
  <c r="A231" i="6"/>
  <c r="D230" i="6"/>
  <c r="C230" i="6"/>
  <c r="B230" i="6"/>
  <c r="A230" i="6"/>
  <c r="D229" i="6"/>
  <c r="C229" i="6"/>
  <c r="B229" i="6"/>
  <c r="A229" i="6"/>
  <c r="D228" i="6"/>
  <c r="C228" i="6"/>
  <c r="B228" i="6"/>
  <c r="A228" i="6"/>
  <c r="D227" i="6"/>
  <c r="C227" i="6"/>
  <c r="B227" i="6"/>
  <c r="A227" i="6"/>
  <c r="D226" i="6"/>
  <c r="C226" i="6"/>
  <c r="B226" i="6"/>
  <c r="A226" i="6"/>
  <c r="D225" i="6"/>
  <c r="C225" i="6"/>
  <c r="B225" i="6"/>
  <c r="A225" i="6"/>
  <c r="D224" i="6"/>
  <c r="C224" i="6"/>
  <c r="B224" i="6"/>
  <c r="A224" i="6"/>
  <c r="D223" i="6"/>
  <c r="C223" i="6"/>
  <c r="B223" i="6"/>
  <c r="A223" i="6"/>
  <c r="D222" i="6"/>
  <c r="C222" i="6"/>
  <c r="B222" i="6"/>
  <c r="A222" i="6"/>
  <c r="D221" i="6"/>
  <c r="C221" i="6"/>
  <c r="B221" i="6"/>
  <c r="A221" i="6"/>
  <c r="D220" i="6"/>
  <c r="C220" i="6"/>
  <c r="B220" i="6"/>
  <c r="A220" i="6"/>
  <c r="D219" i="6"/>
  <c r="C219" i="6"/>
  <c r="B219" i="6"/>
  <c r="A219" i="6"/>
  <c r="D218" i="6"/>
  <c r="C218" i="6"/>
  <c r="B218" i="6"/>
  <c r="A218" i="6"/>
  <c r="D217" i="6"/>
  <c r="C217" i="6"/>
  <c r="B217" i="6"/>
  <c r="A217" i="6"/>
  <c r="D216" i="6"/>
  <c r="C216" i="6"/>
  <c r="B216" i="6"/>
  <c r="A216" i="6"/>
  <c r="D215" i="6"/>
  <c r="C215" i="6"/>
  <c r="B215" i="6"/>
  <c r="A215" i="6"/>
  <c r="D214" i="6"/>
  <c r="C214" i="6"/>
  <c r="B214" i="6"/>
  <c r="A214" i="6"/>
  <c r="D213" i="6"/>
  <c r="C213" i="6"/>
  <c r="B213" i="6"/>
  <c r="A213" i="6"/>
  <c r="D212" i="6"/>
  <c r="C212" i="6"/>
  <c r="B212" i="6"/>
  <c r="A212" i="6"/>
  <c r="D211" i="6"/>
  <c r="C211" i="6"/>
  <c r="B211" i="6"/>
  <c r="A211" i="6"/>
  <c r="D210" i="6"/>
  <c r="C210" i="6"/>
  <c r="B210" i="6"/>
  <c r="A210" i="6"/>
  <c r="D209" i="6"/>
  <c r="C209" i="6"/>
  <c r="B209" i="6"/>
  <c r="A209" i="6"/>
  <c r="D208" i="6"/>
  <c r="C208" i="6"/>
  <c r="B208" i="6"/>
  <c r="A208" i="6"/>
  <c r="D207" i="6"/>
  <c r="C207" i="6"/>
  <c r="B207" i="6"/>
  <c r="A207" i="6"/>
  <c r="D206" i="6"/>
  <c r="C206" i="6"/>
  <c r="B206" i="6"/>
  <c r="A206" i="6"/>
  <c r="D205" i="6"/>
  <c r="C205" i="6"/>
  <c r="B205" i="6"/>
  <c r="A205" i="6"/>
  <c r="D204" i="6"/>
  <c r="C204" i="6"/>
  <c r="B204" i="6"/>
  <c r="A204" i="6"/>
  <c r="D203" i="6"/>
  <c r="C203" i="6"/>
  <c r="B203" i="6"/>
  <c r="A203" i="6"/>
  <c r="D202" i="6"/>
  <c r="C202" i="6"/>
  <c r="B202" i="6"/>
  <c r="A202" i="6"/>
  <c r="D201" i="6"/>
  <c r="C201" i="6"/>
  <c r="B201" i="6"/>
  <c r="A201" i="6"/>
  <c r="D200" i="6"/>
  <c r="C200" i="6"/>
  <c r="B200" i="6"/>
  <c r="A200" i="6"/>
  <c r="D199" i="6"/>
  <c r="C199" i="6"/>
  <c r="B199" i="6"/>
  <c r="A199" i="6"/>
  <c r="D198" i="6"/>
  <c r="C198" i="6"/>
  <c r="B198" i="6"/>
  <c r="A198" i="6"/>
  <c r="D197" i="6"/>
  <c r="C197" i="6"/>
  <c r="B197" i="6"/>
  <c r="A197" i="6"/>
  <c r="D196" i="6"/>
  <c r="C196" i="6"/>
  <c r="B196" i="6"/>
  <c r="A196" i="6"/>
  <c r="D195" i="6"/>
  <c r="C195" i="6"/>
  <c r="B195" i="6"/>
  <c r="A195" i="6"/>
  <c r="D194" i="6"/>
  <c r="C194" i="6"/>
  <c r="B194" i="6"/>
  <c r="A194" i="6"/>
  <c r="D193" i="6"/>
  <c r="C193" i="6"/>
  <c r="B193" i="6"/>
  <c r="A193" i="6"/>
  <c r="D192" i="6"/>
  <c r="C192" i="6"/>
  <c r="B192" i="6"/>
  <c r="A192" i="6"/>
  <c r="D191" i="6"/>
  <c r="C191" i="6"/>
  <c r="B191" i="6"/>
  <c r="A191" i="6"/>
  <c r="D190" i="6"/>
  <c r="C190" i="6"/>
  <c r="B190" i="6"/>
  <c r="A190" i="6"/>
  <c r="D189" i="6"/>
  <c r="C189" i="6"/>
  <c r="B189" i="6"/>
  <c r="A189" i="6"/>
  <c r="D188" i="6"/>
  <c r="C188" i="6"/>
  <c r="B188" i="6"/>
  <c r="A188" i="6"/>
  <c r="D187" i="6"/>
  <c r="C187" i="6"/>
  <c r="B187" i="6"/>
  <c r="A187" i="6"/>
  <c r="D186" i="6"/>
  <c r="C186" i="6"/>
  <c r="B186" i="6"/>
  <c r="A186" i="6"/>
  <c r="D185" i="6"/>
  <c r="C185" i="6"/>
  <c r="B185" i="6"/>
  <c r="A185" i="6"/>
  <c r="D184" i="6"/>
  <c r="C184" i="6"/>
  <c r="B184" i="6"/>
  <c r="A184" i="6"/>
  <c r="D183" i="6"/>
  <c r="C183" i="6"/>
  <c r="B183" i="6"/>
  <c r="A183" i="6"/>
  <c r="D182" i="6"/>
  <c r="C182" i="6"/>
  <c r="B182" i="6"/>
  <c r="A182" i="6"/>
  <c r="D181" i="6"/>
  <c r="C181" i="6"/>
  <c r="B181" i="6"/>
  <c r="A181" i="6"/>
  <c r="D180" i="6"/>
  <c r="C180" i="6"/>
  <c r="B180" i="6"/>
  <c r="A180" i="6"/>
  <c r="D179" i="6"/>
  <c r="C179" i="6"/>
  <c r="B179" i="6"/>
  <c r="A179" i="6"/>
  <c r="D178" i="6"/>
  <c r="C178" i="6"/>
  <c r="B178" i="6"/>
  <c r="A178" i="6"/>
  <c r="D177" i="6"/>
  <c r="C177" i="6"/>
  <c r="B177" i="6"/>
  <c r="A177" i="6"/>
  <c r="D176" i="6"/>
  <c r="C176" i="6"/>
  <c r="B176" i="6"/>
  <c r="A176" i="6"/>
  <c r="D175" i="6"/>
  <c r="C175" i="6"/>
  <c r="B175" i="6"/>
  <c r="A175" i="6"/>
  <c r="D174" i="6"/>
  <c r="C174" i="6"/>
  <c r="B174" i="6"/>
  <c r="A174" i="6"/>
  <c r="D173" i="6"/>
  <c r="C173" i="6"/>
  <c r="B173" i="6"/>
  <c r="A173" i="6"/>
  <c r="D172" i="6"/>
  <c r="C172" i="6"/>
  <c r="B172" i="6"/>
  <c r="A172" i="6"/>
  <c r="D171" i="6"/>
  <c r="C171" i="6"/>
  <c r="B171" i="6"/>
  <c r="A171" i="6"/>
  <c r="D170" i="6"/>
  <c r="C170" i="6"/>
  <c r="B170" i="6"/>
  <c r="A170" i="6"/>
  <c r="Q169" i="6"/>
  <c r="P169" i="6"/>
  <c r="L169" i="6"/>
  <c r="K169" i="6"/>
  <c r="D169" i="6"/>
  <c r="C169" i="6"/>
  <c r="B169" i="6"/>
  <c r="A169" i="6"/>
  <c r="Q168" i="6"/>
  <c r="P168" i="6"/>
  <c r="L168" i="6"/>
  <c r="K168" i="6"/>
  <c r="D168" i="6"/>
  <c r="C168" i="6"/>
  <c r="B168" i="6"/>
  <c r="A168" i="6"/>
  <c r="Q167" i="6"/>
  <c r="P167" i="6"/>
  <c r="L167" i="6"/>
  <c r="K167" i="6"/>
  <c r="D167" i="6"/>
  <c r="C167" i="6"/>
  <c r="B167" i="6"/>
  <c r="A167" i="6"/>
  <c r="Q166" i="6"/>
  <c r="P166" i="6"/>
  <c r="L166" i="6"/>
  <c r="K166" i="6"/>
  <c r="D166" i="6"/>
  <c r="C166" i="6"/>
  <c r="B166" i="6"/>
  <c r="A166" i="6"/>
  <c r="Q165" i="6"/>
  <c r="P165" i="6"/>
  <c r="L165" i="6"/>
  <c r="K165" i="6"/>
  <c r="D165" i="6"/>
  <c r="C165" i="6"/>
  <c r="B165" i="6"/>
  <c r="A165" i="6"/>
  <c r="Q164" i="6"/>
  <c r="P164" i="6"/>
  <c r="L164" i="6"/>
  <c r="K164" i="6"/>
  <c r="D164" i="6"/>
  <c r="C164" i="6"/>
  <c r="B164" i="6"/>
  <c r="A164" i="6"/>
  <c r="Q163" i="6"/>
  <c r="P163" i="6"/>
  <c r="L163" i="6"/>
  <c r="K163" i="6"/>
  <c r="D163" i="6"/>
  <c r="C163" i="6"/>
  <c r="B163" i="6"/>
  <c r="A163" i="6"/>
  <c r="Q162" i="6"/>
  <c r="P162" i="6"/>
  <c r="L162" i="6"/>
  <c r="K162" i="6"/>
  <c r="D162" i="6"/>
  <c r="C162" i="6"/>
  <c r="B162" i="6"/>
  <c r="A162" i="6"/>
  <c r="Q161" i="6"/>
  <c r="P161" i="6"/>
  <c r="L161" i="6"/>
  <c r="K161" i="6"/>
  <c r="D161" i="6"/>
  <c r="C161" i="6"/>
  <c r="B161" i="6"/>
  <c r="A161" i="6"/>
  <c r="Q160" i="6"/>
  <c r="P160" i="6"/>
  <c r="L160" i="6"/>
  <c r="K160" i="6"/>
  <c r="D160" i="6"/>
  <c r="C160" i="6"/>
  <c r="B160" i="6"/>
  <c r="A160" i="6"/>
  <c r="Q159" i="6"/>
  <c r="P159" i="6"/>
  <c r="L159" i="6"/>
  <c r="K159" i="6"/>
  <c r="D159" i="6"/>
  <c r="C159" i="6"/>
  <c r="B159" i="6"/>
  <c r="A159" i="6"/>
  <c r="Q158" i="6"/>
  <c r="P158" i="6"/>
  <c r="L158" i="6"/>
  <c r="K158" i="6"/>
  <c r="D158" i="6"/>
  <c r="C158" i="6"/>
  <c r="B158" i="6"/>
  <c r="A158" i="6"/>
  <c r="Q157" i="6"/>
  <c r="P157" i="6"/>
  <c r="L157" i="6"/>
  <c r="K157" i="6"/>
  <c r="D157" i="6"/>
  <c r="C157" i="6"/>
  <c r="B157" i="6"/>
  <c r="A157" i="6"/>
  <c r="Q156" i="6"/>
  <c r="P156" i="6"/>
  <c r="L156" i="6"/>
  <c r="K156" i="6"/>
  <c r="D156" i="6"/>
  <c r="C156" i="6"/>
  <c r="B156" i="6"/>
  <c r="A156" i="6"/>
  <c r="Q155" i="6"/>
  <c r="P155" i="6"/>
  <c r="L155" i="6"/>
  <c r="K155" i="6"/>
  <c r="D155" i="6"/>
  <c r="C155" i="6"/>
  <c r="B155" i="6"/>
  <c r="A155" i="6"/>
  <c r="Q154" i="6"/>
  <c r="P154" i="6"/>
  <c r="L154" i="6"/>
  <c r="K154" i="6"/>
  <c r="D154" i="6"/>
  <c r="C154" i="6"/>
  <c r="B154" i="6"/>
  <c r="A154" i="6"/>
  <c r="Q153" i="6"/>
  <c r="P153" i="6"/>
  <c r="L153" i="6"/>
  <c r="K153" i="6"/>
  <c r="D153" i="6"/>
  <c r="C153" i="6"/>
  <c r="B153" i="6"/>
  <c r="A153" i="6"/>
  <c r="Q152" i="6"/>
  <c r="P152" i="6"/>
  <c r="L152" i="6"/>
  <c r="K152" i="6"/>
  <c r="D152" i="6"/>
  <c r="C152" i="6"/>
  <c r="B152" i="6"/>
  <c r="A152" i="6"/>
  <c r="Q151" i="6"/>
  <c r="P151" i="6"/>
  <c r="L151" i="6"/>
  <c r="K151" i="6"/>
  <c r="D151" i="6"/>
  <c r="C151" i="6"/>
  <c r="B151" i="6"/>
  <c r="A151" i="6"/>
  <c r="Q150" i="6"/>
  <c r="P150" i="6"/>
  <c r="L150" i="6"/>
  <c r="K150" i="6"/>
  <c r="D150" i="6"/>
  <c r="C150" i="6"/>
  <c r="B150" i="6"/>
  <c r="A150" i="6"/>
  <c r="Q149" i="6"/>
  <c r="P149" i="6"/>
  <c r="L149" i="6"/>
  <c r="K149" i="6"/>
  <c r="D149" i="6"/>
  <c r="C149" i="6"/>
  <c r="B149" i="6"/>
  <c r="A149" i="6"/>
  <c r="Q148" i="6"/>
  <c r="P148" i="6"/>
  <c r="L148" i="6"/>
  <c r="K148" i="6"/>
  <c r="D148" i="6"/>
  <c r="C148" i="6"/>
  <c r="B148" i="6"/>
  <c r="A148" i="6"/>
  <c r="Q147" i="6"/>
  <c r="P147" i="6"/>
  <c r="L147" i="6"/>
  <c r="K147" i="6"/>
  <c r="D147" i="6"/>
  <c r="C147" i="6"/>
  <c r="B147" i="6"/>
  <c r="A147" i="6"/>
  <c r="Q146" i="6"/>
  <c r="P146" i="6"/>
  <c r="L146" i="6"/>
  <c r="K146" i="6"/>
  <c r="D146" i="6"/>
  <c r="C146" i="6"/>
  <c r="B146" i="6"/>
  <c r="A146" i="6"/>
  <c r="Q145" i="6"/>
  <c r="P145" i="6"/>
  <c r="L145" i="6"/>
  <c r="K145" i="6"/>
  <c r="D145" i="6"/>
  <c r="C145" i="6"/>
  <c r="B145" i="6"/>
  <c r="A145" i="6"/>
  <c r="Q144" i="6"/>
  <c r="P144" i="6"/>
  <c r="L144" i="6"/>
  <c r="K144" i="6"/>
  <c r="D144" i="6"/>
  <c r="C144" i="6"/>
  <c r="B144" i="6"/>
  <c r="A144" i="6"/>
  <c r="Q143" i="6"/>
  <c r="P143" i="6"/>
  <c r="L143" i="6"/>
  <c r="K143" i="6"/>
  <c r="D143" i="6"/>
  <c r="C143" i="6"/>
  <c r="B143" i="6"/>
  <c r="A143" i="6"/>
  <c r="Q142" i="6"/>
  <c r="P142" i="6"/>
  <c r="L142" i="6"/>
  <c r="K142" i="6"/>
  <c r="D142" i="6"/>
  <c r="C142" i="6"/>
  <c r="B142" i="6"/>
  <c r="A142" i="6"/>
  <c r="Q141" i="6"/>
  <c r="P141" i="6"/>
  <c r="L141" i="6"/>
  <c r="K141" i="6"/>
  <c r="D141" i="6"/>
  <c r="C141" i="6"/>
  <c r="B141" i="6"/>
  <c r="A141" i="6"/>
  <c r="Q140" i="6"/>
  <c r="P140" i="6"/>
  <c r="L140" i="6"/>
  <c r="K140" i="6"/>
  <c r="D140" i="6"/>
  <c r="C140" i="6"/>
  <c r="B140" i="6"/>
  <c r="A140" i="6"/>
  <c r="Q139" i="6"/>
  <c r="P139" i="6"/>
  <c r="L139" i="6"/>
  <c r="K139" i="6"/>
  <c r="D139" i="6"/>
  <c r="C139" i="6"/>
  <c r="B139" i="6"/>
  <c r="A139" i="6"/>
  <c r="Q138" i="6"/>
  <c r="P138" i="6"/>
  <c r="L138" i="6"/>
  <c r="K138" i="6"/>
  <c r="D138" i="6"/>
  <c r="C138" i="6"/>
  <c r="B138" i="6"/>
  <c r="A138" i="6"/>
  <c r="Q137" i="6"/>
  <c r="P137" i="6"/>
  <c r="L137" i="6"/>
  <c r="K137" i="6"/>
  <c r="D137" i="6"/>
  <c r="C137" i="6"/>
  <c r="B137" i="6"/>
  <c r="A137" i="6"/>
  <c r="Q136" i="6"/>
  <c r="P136" i="6"/>
  <c r="L136" i="6"/>
  <c r="K136" i="6"/>
  <c r="D136" i="6"/>
  <c r="C136" i="6"/>
  <c r="B136" i="6"/>
  <c r="A136" i="6"/>
  <c r="Q135" i="6"/>
  <c r="P135" i="6"/>
  <c r="L135" i="6"/>
  <c r="K135" i="6"/>
  <c r="D135" i="6"/>
  <c r="C135" i="6"/>
  <c r="B135" i="6"/>
  <c r="A135" i="6"/>
  <c r="Q134" i="6"/>
  <c r="P134" i="6"/>
  <c r="L134" i="6"/>
  <c r="K134" i="6"/>
  <c r="D134" i="6"/>
  <c r="C134" i="6"/>
  <c r="B134" i="6"/>
  <c r="A134" i="6"/>
  <c r="Q133" i="6"/>
  <c r="P133" i="6"/>
  <c r="L133" i="6"/>
  <c r="K133" i="6"/>
  <c r="D133" i="6"/>
  <c r="C133" i="6"/>
  <c r="B133" i="6"/>
  <c r="A133" i="6"/>
  <c r="Q132" i="6"/>
  <c r="P132" i="6"/>
  <c r="L132" i="6"/>
  <c r="K132" i="6"/>
  <c r="D132" i="6"/>
  <c r="C132" i="6"/>
  <c r="B132" i="6"/>
  <c r="A132" i="6"/>
  <c r="Q131" i="6"/>
  <c r="P131" i="6"/>
  <c r="L131" i="6"/>
  <c r="K131" i="6"/>
  <c r="D131" i="6"/>
  <c r="C131" i="6"/>
  <c r="B131" i="6"/>
  <c r="A131" i="6"/>
  <c r="Q130" i="6"/>
  <c r="P130" i="6"/>
  <c r="L130" i="6"/>
  <c r="K130" i="6"/>
  <c r="D130" i="6"/>
  <c r="C130" i="6"/>
  <c r="B130" i="6"/>
  <c r="A130" i="6"/>
  <c r="Q129" i="6"/>
  <c r="P129" i="6"/>
  <c r="L129" i="6"/>
  <c r="K129" i="6"/>
  <c r="D129" i="6"/>
  <c r="C129" i="6"/>
  <c r="B129" i="6"/>
  <c r="A129" i="6"/>
  <c r="Q128" i="6"/>
  <c r="P128" i="6"/>
  <c r="L128" i="6"/>
  <c r="K128" i="6"/>
  <c r="D128" i="6"/>
  <c r="C128" i="6"/>
  <c r="B128" i="6"/>
  <c r="A128" i="6"/>
  <c r="Q127" i="6"/>
  <c r="P127" i="6"/>
  <c r="L127" i="6"/>
  <c r="K127" i="6"/>
  <c r="D127" i="6"/>
  <c r="C127" i="6"/>
  <c r="B127" i="6"/>
  <c r="A127" i="6"/>
  <c r="Q126" i="6"/>
  <c r="P126" i="6"/>
  <c r="L126" i="6"/>
  <c r="K126" i="6"/>
  <c r="D126" i="6"/>
  <c r="C126" i="6"/>
  <c r="B126" i="6"/>
  <c r="A126" i="6"/>
  <c r="Q125" i="6"/>
  <c r="P125" i="6"/>
  <c r="L125" i="6"/>
  <c r="K125" i="6"/>
  <c r="D125" i="6"/>
  <c r="C125" i="6"/>
  <c r="B125" i="6"/>
  <c r="A125" i="6"/>
  <c r="Q124" i="6"/>
  <c r="P124" i="6"/>
  <c r="L124" i="6"/>
  <c r="K124" i="6"/>
  <c r="D124" i="6"/>
  <c r="C124" i="6"/>
  <c r="B124" i="6"/>
  <c r="A124" i="6"/>
  <c r="Q123" i="6"/>
  <c r="P123" i="6"/>
  <c r="L123" i="6"/>
  <c r="K123" i="6"/>
  <c r="D123" i="6"/>
  <c r="C123" i="6"/>
  <c r="B123" i="6"/>
  <c r="A123" i="6"/>
  <c r="Q122" i="6"/>
  <c r="P122" i="6"/>
  <c r="L122" i="6"/>
  <c r="K122" i="6"/>
  <c r="D122" i="6"/>
  <c r="C122" i="6"/>
  <c r="B122" i="6"/>
  <c r="A122" i="6"/>
  <c r="Q121" i="6"/>
  <c r="P121" i="6"/>
  <c r="L121" i="6"/>
  <c r="K121" i="6"/>
  <c r="D121" i="6"/>
  <c r="C121" i="6"/>
  <c r="B121" i="6"/>
  <c r="A121" i="6"/>
  <c r="Q120" i="6"/>
  <c r="P120" i="6"/>
  <c r="L120" i="6"/>
  <c r="K120" i="6"/>
  <c r="D120" i="6"/>
  <c r="C120" i="6"/>
  <c r="B120" i="6"/>
  <c r="A120" i="6"/>
  <c r="Q119" i="6"/>
  <c r="P119" i="6"/>
  <c r="L119" i="6"/>
  <c r="K119" i="6"/>
  <c r="D119" i="6"/>
  <c r="C119" i="6"/>
  <c r="B119" i="6"/>
  <c r="A119" i="6"/>
  <c r="Q118" i="6"/>
  <c r="P118" i="6"/>
  <c r="L118" i="6"/>
  <c r="K118" i="6"/>
  <c r="D118" i="6"/>
  <c r="C118" i="6"/>
  <c r="B118" i="6"/>
  <c r="A118" i="6"/>
  <c r="Q117" i="6"/>
  <c r="P117" i="6"/>
  <c r="L117" i="6"/>
  <c r="K117" i="6"/>
  <c r="D117" i="6"/>
  <c r="C117" i="6"/>
  <c r="B117" i="6"/>
  <c r="A117" i="6"/>
  <c r="Q116" i="6"/>
  <c r="P116" i="6"/>
  <c r="L116" i="6"/>
  <c r="K116" i="6"/>
  <c r="D116" i="6"/>
  <c r="C116" i="6"/>
  <c r="B116" i="6"/>
  <c r="A116" i="6"/>
  <c r="Q115" i="6"/>
  <c r="P115" i="6"/>
  <c r="L115" i="6"/>
  <c r="K115" i="6"/>
  <c r="D115" i="6"/>
  <c r="C115" i="6"/>
  <c r="B115" i="6"/>
  <c r="A115" i="6"/>
  <c r="Q114" i="6"/>
  <c r="P114" i="6"/>
  <c r="L114" i="6"/>
  <c r="K114" i="6"/>
  <c r="D114" i="6"/>
  <c r="C114" i="6"/>
  <c r="B114" i="6"/>
  <c r="A114" i="6"/>
  <c r="Q113" i="6"/>
  <c r="P113" i="6"/>
  <c r="L113" i="6"/>
  <c r="K113" i="6"/>
  <c r="D113" i="6"/>
  <c r="C113" i="6"/>
  <c r="B113" i="6"/>
  <c r="A113" i="6"/>
  <c r="Q112" i="6"/>
  <c r="P112" i="6"/>
  <c r="L112" i="6"/>
  <c r="K112" i="6"/>
  <c r="D112" i="6"/>
  <c r="C112" i="6"/>
  <c r="B112" i="6"/>
  <c r="A112" i="6"/>
  <c r="Q111" i="6"/>
  <c r="P111" i="6"/>
  <c r="L111" i="6"/>
  <c r="K111" i="6"/>
  <c r="D111" i="6"/>
  <c r="C111" i="6"/>
  <c r="B111" i="6"/>
  <c r="A111" i="6"/>
  <c r="Q110" i="6"/>
  <c r="P110" i="6"/>
  <c r="L110" i="6"/>
  <c r="K110" i="6"/>
  <c r="D110" i="6"/>
  <c r="C110" i="6"/>
  <c r="B110" i="6"/>
  <c r="A110" i="6"/>
  <c r="Q109" i="6"/>
  <c r="P109" i="6"/>
  <c r="L109" i="6"/>
  <c r="K109" i="6"/>
  <c r="D109" i="6"/>
  <c r="C109" i="6"/>
  <c r="B109" i="6"/>
  <c r="A109" i="6"/>
  <c r="Q108" i="6"/>
  <c r="P108" i="6"/>
  <c r="L108" i="6"/>
  <c r="K108" i="6"/>
  <c r="D108" i="6"/>
  <c r="C108" i="6"/>
  <c r="B108" i="6"/>
  <c r="A108" i="6"/>
  <c r="Q107" i="6"/>
  <c r="P107" i="6"/>
  <c r="L107" i="6"/>
  <c r="K107" i="6"/>
  <c r="D107" i="6"/>
  <c r="C107" i="6"/>
  <c r="B107" i="6"/>
  <c r="A107" i="6"/>
  <c r="Q106" i="6"/>
  <c r="P106" i="6"/>
  <c r="L106" i="6"/>
  <c r="K106" i="6"/>
  <c r="D106" i="6"/>
  <c r="C106" i="6"/>
  <c r="B106" i="6"/>
  <c r="A106" i="6"/>
  <c r="Q105" i="6"/>
  <c r="P105" i="6"/>
  <c r="L105" i="6"/>
  <c r="K105" i="6"/>
  <c r="D105" i="6"/>
  <c r="C105" i="6"/>
  <c r="B105" i="6"/>
  <c r="A105" i="6"/>
  <c r="Q104" i="6"/>
  <c r="P104" i="6"/>
  <c r="L104" i="6"/>
  <c r="K104" i="6"/>
  <c r="D104" i="6"/>
  <c r="C104" i="6"/>
  <c r="B104" i="6"/>
  <c r="A104" i="6"/>
  <c r="Q103" i="6"/>
  <c r="P103" i="6"/>
  <c r="L103" i="6"/>
  <c r="K103" i="6"/>
  <c r="D103" i="6"/>
  <c r="C103" i="6"/>
  <c r="B103" i="6"/>
  <c r="A103" i="6"/>
  <c r="Q102" i="6"/>
  <c r="P102" i="6"/>
  <c r="L102" i="6"/>
  <c r="K102" i="6"/>
  <c r="D102" i="6"/>
  <c r="C102" i="6"/>
  <c r="B102" i="6"/>
  <c r="A102" i="6"/>
  <c r="Q101" i="6"/>
  <c r="P101" i="6"/>
  <c r="L101" i="6"/>
  <c r="K101" i="6"/>
  <c r="D101" i="6"/>
  <c r="C101" i="6"/>
  <c r="B101" i="6"/>
  <c r="A101" i="6"/>
  <c r="Q100" i="6"/>
  <c r="P100" i="6"/>
  <c r="L100" i="6"/>
  <c r="K100" i="6"/>
  <c r="D100" i="6"/>
  <c r="C100" i="6"/>
  <c r="B100" i="6"/>
  <c r="A100" i="6"/>
  <c r="Q99" i="6"/>
  <c r="P99" i="6"/>
  <c r="L99" i="6"/>
  <c r="K99" i="6"/>
  <c r="D99" i="6"/>
  <c r="C99" i="6"/>
  <c r="B99" i="6"/>
  <c r="A99" i="6"/>
  <c r="Q98" i="6"/>
  <c r="P98" i="6"/>
  <c r="L98" i="6"/>
  <c r="K98" i="6"/>
  <c r="D98" i="6"/>
  <c r="C98" i="6"/>
  <c r="B98" i="6"/>
  <c r="A98" i="6"/>
  <c r="Q97" i="6"/>
  <c r="P97" i="6"/>
  <c r="L97" i="6"/>
  <c r="K97" i="6"/>
  <c r="D97" i="6"/>
  <c r="C97" i="6"/>
  <c r="B97" i="6"/>
  <c r="A97" i="6"/>
  <c r="Q96" i="6"/>
  <c r="P96" i="6"/>
  <c r="L96" i="6"/>
  <c r="K96" i="6"/>
  <c r="D96" i="6"/>
  <c r="C96" i="6"/>
  <c r="B96" i="6"/>
  <c r="A96" i="6"/>
  <c r="Q95" i="6"/>
  <c r="P95" i="6"/>
  <c r="L95" i="6"/>
  <c r="K95" i="6"/>
  <c r="A95" i="6"/>
  <c r="Q94" i="6"/>
  <c r="P94" i="6"/>
  <c r="L94" i="6"/>
  <c r="K94" i="6"/>
  <c r="A94" i="6"/>
  <c r="Q93" i="6"/>
  <c r="P93" i="6"/>
  <c r="L93" i="6"/>
  <c r="K93" i="6"/>
  <c r="A93" i="6"/>
  <c r="Q92" i="6"/>
  <c r="P92" i="6"/>
  <c r="L92" i="6"/>
  <c r="K92" i="6"/>
  <c r="A92" i="6"/>
  <c r="Q91" i="6"/>
  <c r="P91" i="6"/>
  <c r="L91" i="6"/>
  <c r="K91" i="6"/>
  <c r="A91" i="6"/>
  <c r="Q90" i="6"/>
  <c r="P90" i="6"/>
  <c r="L90" i="6"/>
  <c r="K90" i="6"/>
  <c r="A90" i="6"/>
  <c r="Q89" i="6"/>
  <c r="P89" i="6"/>
  <c r="L89" i="6"/>
  <c r="K89" i="6"/>
  <c r="A89" i="6"/>
  <c r="Q88" i="6"/>
  <c r="P88" i="6"/>
  <c r="L88" i="6"/>
  <c r="K88" i="6"/>
  <c r="A88" i="6"/>
  <c r="Q87" i="6"/>
  <c r="P87" i="6"/>
  <c r="L87" i="6"/>
  <c r="K87" i="6"/>
  <c r="A87" i="6"/>
  <c r="Q86" i="6"/>
  <c r="P86" i="6"/>
  <c r="L86" i="6"/>
  <c r="K86" i="6"/>
  <c r="A86" i="6"/>
  <c r="Q85" i="6"/>
  <c r="P85" i="6"/>
  <c r="L85" i="6"/>
  <c r="K85" i="6"/>
  <c r="A85" i="6"/>
  <c r="Q84" i="6"/>
  <c r="P84" i="6"/>
  <c r="L84" i="6"/>
  <c r="K84" i="6"/>
  <c r="A84" i="6"/>
  <c r="Q83" i="6"/>
  <c r="P83" i="6"/>
  <c r="L83" i="6"/>
  <c r="K83" i="6"/>
  <c r="A83" i="6"/>
  <c r="Q82" i="6"/>
  <c r="P82" i="6"/>
  <c r="L82" i="6"/>
  <c r="K82" i="6"/>
  <c r="A82" i="6"/>
  <c r="Q81" i="6"/>
  <c r="P81" i="6"/>
  <c r="L81" i="6"/>
  <c r="K81" i="6"/>
  <c r="A81" i="6"/>
  <c r="Q80" i="6"/>
  <c r="P80" i="6"/>
  <c r="L80" i="6"/>
  <c r="K80" i="6"/>
  <c r="A80" i="6"/>
  <c r="Q79" i="6"/>
  <c r="P79" i="6"/>
  <c r="L79" i="6"/>
  <c r="K79" i="6"/>
  <c r="A79" i="6"/>
  <c r="Q78" i="6"/>
  <c r="P78" i="6"/>
  <c r="L78" i="6"/>
  <c r="K78" i="6"/>
  <c r="A78" i="6"/>
  <c r="Q77" i="6"/>
  <c r="P77" i="6"/>
  <c r="L77" i="6"/>
  <c r="K77" i="6"/>
  <c r="A77" i="6"/>
  <c r="Q76" i="6"/>
  <c r="P76" i="6"/>
  <c r="L76" i="6"/>
  <c r="K76" i="6"/>
  <c r="A76" i="6"/>
  <c r="Q75" i="6"/>
  <c r="P75" i="6"/>
  <c r="L75" i="6"/>
  <c r="K75" i="6"/>
  <c r="A75" i="6"/>
  <c r="Q74" i="6"/>
  <c r="P74" i="6"/>
  <c r="L74" i="6"/>
  <c r="K74" i="6"/>
  <c r="A74" i="6"/>
  <c r="Q73" i="6"/>
  <c r="P73" i="6"/>
  <c r="L73" i="6"/>
  <c r="K73" i="6"/>
  <c r="A73" i="6"/>
  <c r="Q72" i="6"/>
  <c r="P72" i="6"/>
  <c r="L72" i="6"/>
  <c r="K72" i="6"/>
  <c r="A72" i="6"/>
  <c r="Q71" i="6"/>
  <c r="P71" i="6"/>
  <c r="L71" i="6"/>
  <c r="K71" i="6"/>
  <c r="A71" i="6"/>
  <c r="Q70" i="6"/>
  <c r="P70" i="6"/>
  <c r="L70" i="6"/>
  <c r="K70" i="6"/>
  <c r="A70" i="6"/>
  <c r="Q69" i="6"/>
  <c r="P69" i="6"/>
  <c r="L69" i="6"/>
  <c r="K69" i="6"/>
  <c r="A69" i="6"/>
  <c r="Q68" i="6"/>
  <c r="P68" i="6"/>
  <c r="L68" i="6"/>
  <c r="K68" i="6"/>
  <c r="A68" i="6"/>
  <c r="Q67" i="6"/>
  <c r="P67" i="6"/>
  <c r="L67" i="6"/>
  <c r="K67" i="6"/>
  <c r="A67" i="6"/>
  <c r="Q66" i="6"/>
  <c r="P66" i="6"/>
  <c r="L66" i="6"/>
  <c r="K66" i="6"/>
  <c r="A66" i="6"/>
  <c r="Q65" i="6"/>
  <c r="P65" i="6"/>
  <c r="L65" i="6"/>
  <c r="K65" i="6"/>
  <c r="A65" i="6"/>
  <c r="Q64" i="6"/>
  <c r="P64" i="6"/>
  <c r="L64" i="6"/>
  <c r="K64" i="6"/>
  <c r="A64" i="6"/>
  <c r="Q63" i="6"/>
  <c r="P63" i="6"/>
  <c r="L63" i="6"/>
  <c r="K63" i="6"/>
  <c r="A63" i="6"/>
  <c r="Q62" i="6"/>
  <c r="P62" i="6"/>
  <c r="L62" i="6"/>
  <c r="K62" i="6"/>
  <c r="A62" i="6"/>
  <c r="Q61" i="6"/>
  <c r="P61" i="6"/>
  <c r="L61" i="6"/>
  <c r="K61" i="6"/>
  <c r="A61" i="6"/>
  <c r="Q60" i="6"/>
  <c r="P60" i="6"/>
  <c r="L60" i="6"/>
  <c r="K60" i="6"/>
  <c r="A60" i="6"/>
  <c r="Q59" i="6"/>
  <c r="P59" i="6"/>
  <c r="L59" i="6"/>
  <c r="K59" i="6"/>
  <c r="A59" i="6"/>
  <c r="Q58" i="6"/>
  <c r="P58" i="6"/>
  <c r="L58" i="6"/>
  <c r="K58" i="6"/>
  <c r="A58" i="6"/>
  <c r="Q57" i="6"/>
  <c r="P57" i="6"/>
  <c r="L57" i="6"/>
  <c r="K57" i="6"/>
  <c r="A57" i="6"/>
  <c r="Q56" i="6"/>
  <c r="P56" i="6"/>
  <c r="L56" i="6"/>
  <c r="K56" i="6"/>
  <c r="A56" i="6"/>
  <c r="Q55" i="6"/>
  <c r="P55" i="6"/>
  <c r="L55" i="6"/>
  <c r="K55" i="6"/>
  <c r="A55" i="6"/>
  <c r="Q54" i="6"/>
  <c r="P54" i="6"/>
  <c r="L54" i="6"/>
  <c r="K54" i="6"/>
  <c r="A54" i="6"/>
  <c r="Q53" i="6"/>
  <c r="P53" i="6"/>
  <c r="L53" i="6"/>
  <c r="K53" i="6"/>
  <c r="A53" i="6"/>
  <c r="Q52" i="6"/>
  <c r="P52" i="6"/>
  <c r="L52" i="6"/>
  <c r="K52" i="6"/>
  <c r="A52" i="6"/>
  <c r="Q51" i="6"/>
  <c r="P51" i="6"/>
  <c r="L51" i="6"/>
  <c r="K51" i="6"/>
  <c r="A51" i="6"/>
  <c r="Q50" i="6"/>
  <c r="P50" i="6"/>
  <c r="L50" i="6"/>
  <c r="K50" i="6"/>
  <c r="A50" i="6"/>
  <c r="Q49" i="6"/>
  <c r="P49" i="6"/>
  <c r="L49" i="6"/>
  <c r="K49" i="6"/>
  <c r="A49" i="6"/>
  <c r="Q48" i="6"/>
  <c r="P48" i="6"/>
  <c r="L48" i="6"/>
  <c r="K48" i="6"/>
  <c r="A48" i="6"/>
  <c r="Q47" i="6"/>
  <c r="P47" i="6"/>
  <c r="L47" i="6"/>
  <c r="K47" i="6"/>
  <c r="A47" i="6"/>
  <c r="Q46" i="6"/>
  <c r="P46" i="6"/>
  <c r="L46" i="6"/>
  <c r="K46" i="6"/>
  <c r="A46" i="6"/>
  <c r="Q45" i="6"/>
  <c r="P45" i="6"/>
  <c r="L45" i="6"/>
  <c r="K45" i="6"/>
  <c r="A45" i="6"/>
  <c r="Q44" i="6"/>
  <c r="P44" i="6"/>
  <c r="L44" i="6"/>
  <c r="K44" i="6"/>
  <c r="A44" i="6"/>
  <c r="Q43" i="6"/>
  <c r="P43" i="6"/>
  <c r="L43" i="6"/>
  <c r="K43" i="6"/>
  <c r="A43" i="6"/>
  <c r="Q42" i="6"/>
  <c r="P42" i="6"/>
  <c r="L42" i="6"/>
  <c r="K42" i="6"/>
  <c r="A42" i="6"/>
  <c r="Q41" i="6"/>
  <c r="P41" i="6"/>
  <c r="L41" i="6"/>
  <c r="K41" i="6"/>
  <c r="A41" i="6"/>
  <c r="Q40" i="6"/>
  <c r="P40" i="6"/>
  <c r="L40" i="6"/>
  <c r="K40" i="6"/>
  <c r="A40" i="6"/>
  <c r="Q39" i="6"/>
  <c r="P39" i="6"/>
  <c r="L39" i="6"/>
  <c r="K39" i="6"/>
  <c r="A39" i="6"/>
  <c r="Q38" i="6"/>
  <c r="P38" i="6"/>
  <c r="L38" i="6"/>
  <c r="K38" i="6"/>
  <c r="A38" i="6"/>
  <c r="Q37" i="6"/>
  <c r="P37" i="6"/>
  <c r="L37" i="6"/>
  <c r="K37" i="6"/>
  <c r="A37" i="6"/>
  <c r="Q36" i="6"/>
  <c r="P36" i="6"/>
  <c r="L36" i="6"/>
  <c r="K36" i="6"/>
  <c r="A36" i="6"/>
  <c r="Q35" i="6"/>
  <c r="P35" i="6"/>
  <c r="L35" i="6"/>
  <c r="K35" i="6"/>
  <c r="A35" i="6"/>
  <c r="Q34" i="6"/>
  <c r="P34" i="6"/>
  <c r="L34" i="6"/>
  <c r="K34" i="6"/>
  <c r="A34" i="6"/>
  <c r="Q33" i="6"/>
  <c r="P33" i="6"/>
  <c r="L33" i="6"/>
  <c r="K33" i="6"/>
  <c r="A33" i="6"/>
  <c r="Q32" i="6"/>
  <c r="P32" i="6"/>
  <c r="L32" i="6"/>
  <c r="K32" i="6"/>
  <c r="A32" i="6"/>
  <c r="Q31" i="6"/>
  <c r="P31" i="6"/>
  <c r="L31" i="6"/>
  <c r="K31" i="6"/>
  <c r="A31" i="6"/>
  <c r="Q30" i="6"/>
  <c r="P30" i="6"/>
  <c r="L30" i="6"/>
  <c r="K30" i="6"/>
  <c r="A30" i="6"/>
  <c r="Q29" i="6"/>
  <c r="P29" i="6"/>
  <c r="L29" i="6"/>
  <c r="K29" i="6"/>
  <c r="A29" i="6"/>
  <c r="Q28" i="6"/>
  <c r="P28" i="6"/>
  <c r="L28" i="6"/>
  <c r="K28" i="6"/>
  <c r="A28" i="6"/>
  <c r="Q27" i="6"/>
  <c r="P27" i="6"/>
  <c r="L27" i="6"/>
  <c r="K27" i="6"/>
  <c r="A27" i="6"/>
  <c r="Q26" i="6"/>
  <c r="P26" i="6"/>
  <c r="L26" i="6"/>
  <c r="K26" i="6"/>
  <c r="A26" i="6"/>
  <c r="Q25" i="6"/>
  <c r="P25" i="6"/>
  <c r="L25" i="6"/>
  <c r="K25" i="6"/>
  <c r="A25" i="6"/>
  <c r="Q24" i="6"/>
  <c r="P24" i="6"/>
  <c r="L24" i="6"/>
  <c r="K24" i="6"/>
  <c r="A24" i="6"/>
  <c r="Q23" i="6"/>
  <c r="P23" i="6"/>
  <c r="L23" i="6"/>
  <c r="K23" i="6"/>
  <c r="A23" i="6"/>
  <c r="Q22" i="6"/>
  <c r="P22" i="6"/>
  <c r="L22" i="6"/>
  <c r="K22" i="6"/>
  <c r="A22" i="6"/>
  <c r="Q21" i="6"/>
  <c r="P21" i="6"/>
  <c r="L21" i="6"/>
  <c r="K21" i="6"/>
  <c r="A21" i="6"/>
  <c r="Q20" i="6"/>
  <c r="P20" i="6"/>
  <c r="L20" i="6"/>
  <c r="K20" i="6"/>
  <c r="A20" i="6"/>
  <c r="Q19" i="6"/>
  <c r="P19" i="6"/>
  <c r="L19" i="6"/>
  <c r="K19" i="6"/>
  <c r="A19" i="6"/>
  <c r="Q18" i="6"/>
  <c r="P18" i="6"/>
  <c r="L18" i="6"/>
  <c r="K18" i="6"/>
  <c r="A18" i="6"/>
  <c r="Q17" i="6"/>
  <c r="P17" i="6"/>
  <c r="L17" i="6"/>
  <c r="K17" i="6"/>
  <c r="A17" i="6"/>
  <c r="Q16" i="6"/>
  <c r="P16" i="6"/>
  <c r="L16" i="6"/>
  <c r="K16" i="6"/>
  <c r="A16" i="6"/>
  <c r="Q15" i="6"/>
  <c r="P15" i="6"/>
  <c r="L15" i="6"/>
  <c r="K15" i="6"/>
  <c r="A15" i="6"/>
  <c r="Q14" i="6"/>
  <c r="P14" i="6"/>
  <c r="L14" i="6"/>
  <c r="K14" i="6"/>
  <c r="A14" i="6"/>
  <c r="Q13" i="6"/>
  <c r="P13" i="6"/>
  <c r="L13" i="6"/>
  <c r="K13" i="6"/>
  <c r="A13" i="6"/>
  <c r="Q12" i="6"/>
  <c r="P12" i="6"/>
  <c r="L12" i="6"/>
  <c r="K12" i="6"/>
  <c r="A12" i="6"/>
  <c r="Q11" i="6"/>
  <c r="P11" i="6"/>
  <c r="L11" i="6"/>
  <c r="K11" i="6"/>
  <c r="A11" i="6"/>
  <c r="Q10" i="6"/>
  <c r="P10" i="6"/>
  <c r="L10" i="6"/>
  <c r="K10" i="6"/>
  <c r="A10" i="6"/>
  <c r="Q9" i="6"/>
  <c r="P9" i="6"/>
  <c r="L9" i="6"/>
  <c r="K9" i="6"/>
  <c r="A9" i="6"/>
  <c r="Q8" i="6"/>
  <c r="P8" i="6"/>
  <c r="L8" i="6"/>
  <c r="K8" i="6"/>
  <c r="A8" i="6"/>
  <c r="Q7" i="6"/>
  <c r="P7" i="6"/>
  <c r="L7" i="6"/>
  <c r="K7" i="6"/>
  <c r="K304" i="6" s="1"/>
  <c r="A7" i="6"/>
  <c r="Q6" i="6"/>
  <c r="P6" i="6"/>
  <c r="L6" i="6"/>
  <c r="L304" i="6" s="1"/>
  <c r="K6" i="6"/>
  <c r="A6" i="6"/>
  <c r="Q5" i="6"/>
  <c r="P5" i="6"/>
  <c r="L5" i="6"/>
  <c r="K5" i="6"/>
  <c r="A5" i="6"/>
  <c r="Q4" i="6"/>
  <c r="Q304" i="6" s="1"/>
  <c r="P4" i="6"/>
  <c r="P304" i="6" s="1"/>
  <c r="L4" i="6"/>
  <c r="K4" i="6"/>
  <c r="A4" i="6"/>
  <c r="N304" i="5"/>
  <c r="M304" i="5"/>
  <c r="J304" i="5"/>
  <c r="H304" i="5"/>
  <c r="G304" i="5"/>
  <c r="F304" i="5"/>
  <c r="D303" i="5"/>
  <c r="C303" i="5"/>
  <c r="B303" i="5"/>
  <c r="A303" i="5"/>
  <c r="D302" i="5"/>
  <c r="C302" i="5"/>
  <c r="B302" i="5"/>
  <c r="A302" i="5"/>
  <c r="Q301" i="5"/>
  <c r="P301" i="5"/>
  <c r="L301" i="5"/>
  <c r="K301" i="5"/>
  <c r="D301" i="5"/>
  <c r="C301" i="5"/>
  <c r="B301" i="5"/>
  <c r="A301" i="5"/>
  <c r="Q300" i="5"/>
  <c r="P300" i="5"/>
  <c r="L300" i="5"/>
  <c r="K300" i="5"/>
  <c r="D300" i="5"/>
  <c r="C300" i="5"/>
  <c r="B300" i="5"/>
  <c r="A300" i="5"/>
  <c r="Q299" i="5"/>
  <c r="P299" i="5"/>
  <c r="L299" i="5"/>
  <c r="K299" i="5"/>
  <c r="D299" i="5"/>
  <c r="C299" i="5"/>
  <c r="B299" i="5"/>
  <c r="A299" i="5"/>
  <c r="D298" i="5"/>
  <c r="C298" i="5"/>
  <c r="B298" i="5"/>
  <c r="A298" i="5"/>
  <c r="D297" i="5"/>
  <c r="C297" i="5"/>
  <c r="B297" i="5"/>
  <c r="A297" i="5"/>
  <c r="Q296" i="5"/>
  <c r="P296" i="5"/>
  <c r="L296" i="5"/>
  <c r="K296" i="5"/>
  <c r="D296" i="5"/>
  <c r="C296" i="5"/>
  <c r="B296" i="5"/>
  <c r="A296" i="5"/>
  <c r="D295" i="5"/>
  <c r="C295" i="5"/>
  <c r="B295" i="5"/>
  <c r="A295" i="5"/>
  <c r="D294" i="5"/>
  <c r="C294" i="5"/>
  <c r="B294" i="5"/>
  <c r="A294" i="5"/>
  <c r="D293" i="5"/>
  <c r="C293" i="5"/>
  <c r="B293" i="5"/>
  <c r="A293" i="5"/>
  <c r="D292" i="5"/>
  <c r="C292" i="5"/>
  <c r="B292" i="5"/>
  <c r="A292" i="5"/>
  <c r="D291" i="5"/>
  <c r="C291" i="5"/>
  <c r="B291" i="5"/>
  <c r="A291" i="5"/>
  <c r="D290" i="5"/>
  <c r="C290" i="5"/>
  <c r="B290" i="5"/>
  <c r="A290" i="5"/>
  <c r="D289" i="5"/>
  <c r="C289" i="5"/>
  <c r="B289" i="5"/>
  <c r="A289" i="5"/>
  <c r="D288" i="5"/>
  <c r="C288" i="5"/>
  <c r="B288" i="5"/>
  <c r="A288" i="5"/>
  <c r="D287" i="5"/>
  <c r="C287" i="5"/>
  <c r="B287" i="5"/>
  <c r="A287" i="5"/>
  <c r="D286" i="5"/>
  <c r="C286" i="5"/>
  <c r="B286" i="5"/>
  <c r="A286" i="5"/>
  <c r="D285" i="5"/>
  <c r="C285" i="5"/>
  <c r="B285" i="5"/>
  <c r="A285" i="5"/>
  <c r="D284" i="5"/>
  <c r="C284" i="5"/>
  <c r="B284" i="5"/>
  <c r="A284" i="5"/>
  <c r="D283" i="5"/>
  <c r="C283" i="5"/>
  <c r="B283" i="5"/>
  <c r="A283" i="5"/>
  <c r="D282" i="5"/>
  <c r="C282" i="5"/>
  <c r="B282" i="5"/>
  <c r="A282" i="5"/>
  <c r="D281" i="5"/>
  <c r="C281" i="5"/>
  <c r="B281" i="5"/>
  <c r="A281" i="5"/>
  <c r="D280" i="5"/>
  <c r="C280" i="5"/>
  <c r="B280" i="5"/>
  <c r="A280" i="5"/>
  <c r="D279" i="5"/>
  <c r="C279" i="5"/>
  <c r="B279" i="5"/>
  <c r="A279" i="5"/>
  <c r="D278" i="5"/>
  <c r="C278" i="5"/>
  <c r="B278" i="5"/>
  <c r="A278" i="5"/>
  <c r="D277" i="5"/>
  <c r="C277" i="5"/>
  <c r="B277" i="5"/>
  <c r="A277" i="5"/>
  <c r="D276" i="5"/>
  <c r="C276" i="5"/>
  <c r="B276" i="5"/>
  <c r="A276" i="5"/>
  <c r="D275" i="5"/>
  <c r="C275" i="5"/>
  <c r="B275" i="5"/>
  <c r="A275" i="5"/>
  <c r="D274" i="5"/>
  <c r="C274" i="5"/>
  <c r="B274" i="5"/>
  <c r="A274" i="5"/>
  <c r="D273" i="5"/>
  <c r="C273" i="5"/>
  <c r="B273" i="5"/>
  <c r="A273" i="5"/>
  <c r="D272" i="5"/>
  <c r="C272" i="5"/>
  <c r="B272" i="5"/>
  <c r="A272" i="5"/>
  <c r="D271" i="5"/>
  <c r="C271" i="5"/>
  <c r="B271" i="5"/>
  <c r="A271" i="5"/>
  <c r="D270" i="5"/>
  <c r="C270" i="5"/>
  <c r="B270" i="5"/>
  <c r="A270" i="5"/>
  <c r="D269" i="5"/>
  <c r="C269" i="5"/>
  <c r="B269" i="5"/>
  <c r="A269" i="5"/>
  <c r="D268" i="5"/>
  <c r="C268" i="5"/>
  <c r="B268" i="5"/>
  <c r="A268" i="5"/>
  <c r="D267" i="5"/>
  <c r="C267" i="5"/>
  <c r="B267" i="5"/>
  <c r="A267" i="5"/>
  <c r="D266" i="5"/>
  <c r="C266" i="5"/>
  <c r="B266" i="5"/>
  <c r="A266" i="5"/>
  <c r="D265" i="5"/>
  <c r="C265" i="5"/>
  <c r="B265" i="5"/>
  <c r="A265" i="5"/>
  <c r="D264" i="5"/>
  <c r="C264" i="5"/>
  <c r="B264" i="5"/>
  <c r="A264" i="5"/>
  <c r="D263" i="5"/>
  <c r="C263" i="5"/>
  <c r="B263" i="5"/>
  <c r="A263" i="5"/>
  <c r="D262" i="5"/>
  <c r="C262" i="5"/>
  <c r="B262" i="5"/>
  <c r="A262" i="5"/>
  <c r="D261" i="5"/>
  <c r="C261" i="5"/>
  <c r="B261" i="5"/>
  <c r="A261" i="5"/>
  <c r="D260" i="5"/>
  <c r="C260" i="5"/>
  <c r="B260" i="5"/>
  <c r="A260" i="5"/>
  <c r="D259" i="5"/>
  <c r="C259" i="5"/>
  <c r="B259" i="5"/>
  <c r="A259" i="5"/>
  <c r="D258" i="5"/>
  <c r="C258" i="5"/>
  <c r="B258" i="5"/>
  <c r="A258" i="5"/>
  <c r="D257" i="5"/>
  <c r="C257" i="5"/>
  <c r="B257" i="5"/>
  <c r="A257" i="5"/>
  <c r="D256" i="5"/>
  <c r="C256" i="5"/>
  <c r="B256" i="5"/>
  <c r="A256" i="5"/>
  <c r="D255" i="5"/>
  <c r="C255" i="5"/>
  <c r="B255" i="5"/>
  <c r="A255" i="5"/>
  <c r="D254" i="5"/>
  <c r="C254" i="5"/>
  <c r="B254" i="5"/>
  <c r="A254" i="5"/>
  <c r="D253" i="5"/>
  <c r="C253" i="5"/>
  <c r="B253" i="5"/>
  <c r="A253" i="5"/>
  <c r="D252" i="5"/>
  <c r="C252" i="5"/>
  <c r="B252" i="5"/>
  <c r="A252" i="5"/>
  <c r="D251" i="5"/>
  <c r="C251" i="5"/>
  <c r="B251" i="5"/>
  <c r="A251" i="5"/>
  <c r="D250" i="5"/>
  <c r="C250" i="5"/>
  <c r="B250" i="5"/>
  <c r="A250" i="5"/>
  <c r="D249" i="5"/>
  <c r="C249" i="5"/>
  <c r="B249" i="5"/>
  <c r="A249" i="5"/>
  <c r="D248" i="5"/>
  <c r="C248" i="5"/>
  <c r="B248" i="5"/>
  <c r="A248" i="5"/>
  <c r="D247" i="5"/>
  <c r="C247" i="5"/>
  <c r="B247" i="5"/>
  <c r="A247" i="5"/>
  <c r="D246" i="5"/>
  <c r="C246" i="5"/>
  <c r="B246" i="5"/>
  <c r="A246" i="5"/>
  <c r="D245" i="5"/>
  <c r="C245" i="5"/>
  <c r="B245" i="5"/>
  <c r="A245" i="5"/>
  <c r="D244" i="5"/>
  <c r="C244" i="5"/>
  <c r="B244" i="5"/>
  <c r="A244" i="5"/>
  <c r="D243" i="5"/>
  <c r="C243" i="5"/>
  <c r="B243" i="5"/>
  <c r="A243" i="5"/>
  <c r="D242" i="5"/>
  <c r="C242" i="5"/>
  <c r="B242" i="5"/>
  <c r="A242" i="5"/>
  <c r="D241" i="5"/>
  <c r="C241" i="5"/>
  <c r="B241" i="5"/>
  <c r="A241" i="5"/>
  <c r="D240" i="5"/>
  <c r="C240" i="5"/>
  <c r="B240" i="5"/>
  <c r="A240" i="5"/>
  <c r="D239" i="5"/>
  <c r="C239" i="5"/>
  <c r="B239" i="5"/>
  <c r="A239" i="5"/>
  <c r="D238" i="5"/>
  <c r="C238" i="5"/>
  <c r="B238" i="5"/>
  <c r="A238" i="5"/>
  <c r="D237" i="5"/>
  <c r="C237" i="5"/>
  <c r="B237" i="5"/>
  <c r="A237" i="5"/>
  <c r="D236" i="5"/>
  <c r="C236" i="5"/>
  <c r="B236" i="5"/>
  <c r="A236" i="5"/>
  <c r="D235" i="5"/>
  <c r="C235" i="5"/>
  <c r="B235" i="5"/>
  <c r="A235" i="5"/>
  <c r="D234" i="5"/>
  <c r="C234" i="5"/>
  <c r="B234" i="5"/>
  <c r="A234" i="5"/>
  <c r="D233" i="5"/>
  <c r="C233" i="5"/>
  <c r="B233" i="5"/>
  <c r="A233" i="5"/>
  <c r="D232" i="5"/>
  <c r="C232" i="5"/>
  <c r="B232" i="5"/>
  <c r="A232" i="5"/>
  <c r="D231" i="5"/>
  <c r="C231" i="5"/>
  <c r="B231" i="5"/>
  <c r="A231" i="5"/>
  <c r="D230" i="5"/>
  <c r="C230" i="5"/>
  <c r="B230" i="5"/>
  <c r="A230" i="5"/>
  <c r="D229" i="5"/>
  <c r="C229" i="5"/>
  <c r="B229" i="5"/>
  <c r="A229" i="5"/>
  <c r="D228" i="5"/>
  <c r="C228" i="5"/>
  <c r="B228" i="5"/>
  <c r="A228" i="5"/>
  <c r="D227" i="5"/>
  <c r="C227" i="5"/>
  <c r="B227" i="5"/>
  <c r="A227" i="5"/>
  <c r="D226" i="5"/>
  <c r="C226" i="5"/>
  <c r="B226" i="5"/>
  <c r="A226" i="5"/>
  <c r="D225" i="5"/>
  <c r="C225" i="5"/>
  <c r="B225" i="5"/>
  <c r="A225" i="5"/>
  <c r="D224" i="5"/>
  <c r="C224" i="5"/>
  <c r="B224" i="5"/>
  <c r="A224" i="5"/>
  <c r="D223" i="5"/>
  <c r="C223" i="5"/>
  <c r="B223" i="5"/>
  <c r="A223" i="5"/>
  <c r="D222" i="5"/>
  <c r="C222" i="5"/>
  <c r="B222" i="5"/>
  <c r="A222" i="5"/>
  <c r="D221" i="5"/>
  <c r="C221" i="5"/>
  <c r="B221" i="5"/>
  <c r="A221" i="5"/>
  <c r="D220" i="5"/>
  <c r="C220" i="5"/>
  <c r="B220" i="5"/>
  <c r="A220" i="5"/>
  <c r="D219" i="5"/>
  <c r="C219" i="5"/>
  <c r="B219" i="5"/>
  <c r="A219" i="5"/>
  <c r="D218" i="5"/>
  <c r="C218" i="5"/>
  <c r="B218" i="5"/>
  <c r="A218" i="5"/>
  <c r="D217" i="5"/>
  <c r="C217" i="5"/>
  <c r="B217" i="5"/>
  <c r="A217" i="5"/>
  <c r="D216" i="5"/>
  <c r="C216" i="5"/>
  <c r="B216" i="5"/>
  <c r="A216" i="5"/>
  <c r="D215" i="5"/>
  <c r="C215" i="5"/>
  <c r="B215" i="5"/>
  <c r="A215" i="5"/>
  <c r="D214" i="5"/>
  <c r="C214" i="5"/>
  <c r="B214" i="5"/>
  <c r="A214" i="5"/>
  <c r="D213" i="5"/>
  <c r="C213" i="5"/>
  <c r="B213" i="5"/>
  <c r="A213" i="5"/>
  <c r="D212" i="5"/>
  <c r="C212" i="5"/>
  <c r="B212" i="5"/>
  <c r="A212" i="5"/>
  <c r="D211" i="5"/>
  <c r="C211" i="5"/>
  <c r="B211" i="5"/>
  <c r="A211" i="5"/>
  <c r="D210" i="5"/>
  <c r="C210" i="5"/>
  <c r="B210" i="5"/>
  <c r="A210" i="5"/>
  <c r="D209" i="5"/>
  <c r="C209" i="5"/>
  <c r="B209" i="5"/>
  <c r="A209" i="5"/>
  <c r="D208" i="5"/>
  <c r="C208" i="5"/>
  <c r="B208" i="5"/>
  <c r="A208" i="5"/>
  <c r="D207" i="5"/>
  <c r="C207" i="5"/>
  <c r="B207" i="5"/>
  <c r="A207" i="5"/>
  <c r="D206" i="5"/>
  <c r="C206" i="5"/>
  <c r="B206" i="5"/>
  <c r="A206" i="5"/>
  <c r="D205" i="5"/>
  <c r="C205" i="5"/>
  <c r="B205" i="5"/>
  <c r="A205" i="5"/>
  <c r="D204" i="5"/>
  <c r="C204" i="5"/>
  <c r="B204" i="5"/>
  <c r="A204" i="5"/>
  <c r="D203" i="5"/>
  <c r="C203" i="5"/>
  <c r="B203" i="5"/>
  <c r="A203" i="5"/>
  <c r="D202" i="5"/>
  <c r="C202" i="5"/>
  <c r="B202" i="5"/>
  <c r="A202" i="5"/>
  <c r="D201" i="5"/>
  <c r="C201" i="5"/>
  <c r="B201" i="5"/>
  <c r="A201" i="5"/>
  <c r="D200" i="5"/>
  <c r="C200" i="5"/>
  <c r="B200" i="5"/>
  <c r="A200" i="5"/>
  <c r="D199" i="5"/>
  <c r="C199" i="5"/>
  <c r="B199" i="5"/>
  <c r="A199" i="5"/>
  <c r="D198" i="5"/>
  <c r="C198" i="5"/>
  <c r="B198" i="5"/>
  <c r="A198" i="5"/>
  <c r="D197" i="5"/>
  <c r="C197" i="5"/>
  <c r="B197" i="5"/>
  <c r="A197" i="5"/>
  <c r="D196" i="5"/>
  <c r="C196" i="5"/>
  <c r="B196" i="5"/>
  <c r="A196" i="5"/>
  <c r="D195" i="5"/>
  <c r="C195" i="5"/>
  <c r="B195" i="5"/>
  <c r="A195" i="5"/>
  <c r="D194" i="5"/>
  <c r="C194" i="5"/>
  <c r="B194" i="5"/>
  <c r="A194" i="5"/>
  <c r="D193" i="5"/>
  <c r="C193" i="5"/>
  <c r="B193" i="5"/>
  <c r="A193" i="5"/>
  <c r="D192" i="5"/>
  <c r="C192" i="5"/>
  <c r="B192" i="5"/>
  <c r="A192" i="5"/>
  <c r="D191" i="5"/>
  <c r="C191" i="5"/>
  <c r="B191" i="5"/>
  <c r="A191" i="5"/>
  <c r="D190" i="5"/>
  <c r="C190" i="5"/>
  <c r="B190" i="5"/>
  <c r="A190" i="5"/>
  <c r="D189" i="5"/>
  <c r="C189" i="5"/>
  <c r="B189" i="5"/>
  <c r="A189" i="5"/>
  <c r="D188" i="5"/>
  <c r="C188" i="5"/>
  <c r="B188" i="5"/>
  <c r="A188" i="5"/>
  <c r="D187" i="5"/>
  <c r="C187" i="5"/>
  <c r="B187" i="5"/>
  <c r="A187" i="5"/>
  <c r="D186" i="5"/>
  <c r="C186" i="5"/>
  <c r="B186" i="5"/>
  <c r="A186" i="5"/>
  <c r="D185" i="5"/>
  <c r="C185" i="5"/>
  <c r="B185" i="5"/>
  <c r="A185" i="5"/>
  <c r="D184" i="5"/>
  <c r="C184" i="5"/>
  <c r="B184" i="5"/>
  <c r="A184" i="5"/>
  <c r="D183" i="5"/>
  <c r="C183" i="5"/>
  <c r="B183" i="5"/>
  <c r="A183" i="5"/>
  <c r="D182" i="5"/>
  <c r="C182" i="5"/>
  <c r="B182" i="5"/>
  <c r="A182" i="5"/>
  <c r="D181" i="5"/>
  <c r="C181" i="5"/>
  <c r="B181" i="5"/>
  <c r="A181" i="5"/>
  <c r="D180" i="5"/>
  <c r="C180" i="5"/>
  <c r="B180" i="5"/>
  <c r="A180" i="5"/>
  <c r="D179" i="5"/>
  <c r="C179" i="5"/>
  <c r="B179" i="5"/>
  <c r="A179" i="5"/>
  <c r="D178" i="5"/>
  <c r="C178" i="5"/>
  <c r="B178" i="5"/>
  <c r="A178" i="5"/>
  <c r="D177" i="5"/>
  <c r="C177" i="5"/>
  <c r="B177" i="5"/>
  <c r="A177" i="5"/>
  <c r="D176" i="5"/>
  <c r="C176" i="5"/>
  <c r="B176" i="5"/>
  <c r="A176" i="5"/>
  <c r="D175" i="5"/>
  <c r="C175" i="5"/>
  <c r="B175" i="5"/>
  <c r="A175" i="5"/>
  <c r="D174" i="5"/>
  <c r="C174" i="5"/>
  <c r="B174" i="5"/>
  <c r="A174" i="5"/>
  <c r="D173" i="5"/>
  <c r="C173" i="5"/>
  <c r="B173" i="5"/>
  <c r="A173" i="5"/>
  <c r="D172" i="5"/>
  <c r="C172" i="5"/>
  <c r="B172" i="5"/>
  <c r="A172" i="5"/>
  <c r="D171" i="5"/>
  <c r="C171" i="5"/>
  <c r="B171" i="5"/>
  <c r="A171" i="5"/>
  <c r="D170" i="5"/>
  <c r="C170" i="5"/>
  <c r="B170" i="5"/>
  <c r="A170" i="5"/>
  <c r="Q169" i="5"/>
  <c r="P169" i="5"/>
  <c r="L169" i="5"/>
  <c r="K169" i="5"/>
  <c r="D169" i="5"/>
  <c r="C169" i="5"/>
  <c r="B169" i="5"/>
  <c r="A169" i="5"/>
  <c r="Q168" i="5"/>
  <c r="P168" i="5"/>
  <c r="L168" i="5"/>
  <c r="K168" i="5"/>
  <c r="D168" i="5"/>
  <c r="C168" i="5"/>
  <c r="B168" i="5"/>
  <c r="A168" i="5"/>
  <c r="Q167" i="5"/>
  <c r="P167" i="5"/>
  <c r="L167" i="5"/>
  <c r="K167" i="5"/>
  <c r="D167" i="5"/>
  <c r="C167" i="5"/>
  <c r="B167" i="5"/>
  <c r="A167" i="5"/>
  <c r="Q166" i="5"/>
  <c r="P166" i="5"/>
  <c r="L166" i="5"/>
  <c r="K166" i="5"/>
  <c r="D166" i="5"/>
  <c r="C166" i="5"/>
  <c r="B166" i="5"/>
  <c r="A166" i="5"/>
  <c r="Q165" i="5"/>
  <c r="P165" i="5"/>
  <c r="L165" i="5"/>
  <c r="K165" i="5"/>
  <c r="D165" i="5"/>
  <c r="C165" i="5"/>
  <c r="B165" i="5"/>
  <c r="A165" i="5"/>
  <c r="Q164" i="5"/>
  <c r="P164" i="5"/>
  <c r="L164" i="5"/>
  <c r="K164" i="5"/>
  <c r="D164" i="5"/>
  <c r="C164" i="5"/>
  <c r="B164" i="5"/>
  <c r="A164" i="5"/>
  <c r="Q163" i="5"/>
  <c r="P163" i="5"/>
  <c r="L163" i="5"/>
  <c r="K163" i="5"/>
  <c r="D163" i="5"/>
  <c r="C163" i="5"/>
  <c r="B163" i="5"/>
  <c r="A163" i="5"/>
  <c r="Q162" i="5"/>
  <c r="P162" i="5"/>
  <c r="L162" i="5"/>
  <c r="K162" i="5"/>
  <c r="D162" i="5"/>
  <c r="C162" i="5"/>
  <c r="B162" i="5"/>
  <c r="A162" i="5"/>
  <c r="Q161" i="5"/>
  <c r="P161" i="5"/>
  <c r="L161" i="5"/>
  <c r="K161" i="5"/>
  <c r="D161" i="5"/>
  <c r="C161" i="5"/>
  <c r="B161" i="5"/>
  <c r="A161" i="5"/>
  <c r="Q160" i="5"/>
  <c r="P160" i="5"/>
  <c r="L160" i="5"/>
  <c r="K160" i="5"/>
  <c r="D160" i="5"/>
  <c r="C160" i="5"/>
  <c r="B160" i="5"/>
  <c r="A160" i="5"/>
  <c r="Q159" i="5"/>
  <c r="P159" i="5"/>
  <c r="L159" i="5"/>
  <c r="K159" i="5"/>
  <c r="D159" i="5"/>
  <c r="C159" i="5"/>
  <c r="B159" i="5"/>
  <c r="A159" i="5"/>
  <c r="Q158" i="5"/>
  <c r="P158" i="5"/>
  <c r="L158" i="5"/>
  <c r="K158" i="5"/>
  <c r="D158" i="5"/>
  <c r="C158" i="5"/>
  <c r="B158" i="5"/>
  <c r="A158" i="5"/>
  <c r="Q157" i="5"/>
  <c r="P157" i="5"/>
  <c r="L157" i="5"/>
  <c r="K157" i="5"/>
  <c r="D157" i="5"/>
  <c r="C157" i="5"/>
  <c r="B157" i="5"/>
  <c r="A157" i="5"/>
  <c r="Q156" i="5"/>
  <c r="P156" i="5"/>
  <c r="L156" i="5"/>
  <c r="K156" i="5"/>
  <c r="D156" i="5"/>
  <c r="C156" i="5"/>
  <c r="B156" i="5"/>
  <c r="A156" i="5"/>
  <c r="Q155" i="5"/>
  <c r="P155" i="5"/>
  <c r="L155" i="5"/>
  <c r="K155" i="5"/>
  <c r="D155" i="5"/>
  <c r="C155" i="5"/>
  <c r="B155" i="5"/>
  <c r="A155" i="5"/>
  <c r="Q154" i="5"/>
  <c r="P154" i="5"/>
  <c r="L154" i="5"/>
  <c r="K154" i="5"/>
  <c r="D154" i="5"/>
  <c r="C154" i="5"/>
  <c r="B154" i="5"/>
  <c r="A154" i="5"/>
  <c r="Q153" i="5"/>
  <c r="P153" i="5"/>
  <c r="L153" i="5"/>
  <c r="K153" i="5"/>
  <c r="D153" i="5"/>
  <c r="C153" i="5"/>
  <c r="B153" i="5"/>
  <c r="A153" i="5"/>
  <c r="Q152" i="5"/>
  <c r="P152" i="5"/>
  <c r="L152" i="5"/>
  <c r="K152" i="5"/>
  <c r="D152" i="5"/>
  <c r="C152" i="5"/>
  <c r="B152" i="5"/>
  <c r="A152" i="5"/>
  <c r="Q151" i="5"/>
  <c r="P151" i="5"/>
  <c r="L151" i="5"/>
  <c r="K151" i="5"/>
  <c r="D151" i="5"/>
  <c r="C151" i="5"/>
  <c r="B151" i="5"/>
  <c r="A151" i="5"/>
  <c r="Q150" i="5"/>
  <c r="P150" i="5"/>
  <c r="L150" i="5"/>
  <c r="K150" i="5"/>
  <c r="D150" i="5"/>
  <c r="C150" i="5"/>
  <c r="B150" i="5"/>
  <c r="A150" i="5"/>
  <c r="Q149" i="5"/>
  <c r="P149" i="5"/>
  <c r="L149" i="5"/>
  <c r="K149" i="5"/>
  <c r="D149" i="5"/>
  <c r="C149" i="5"/>
  <c r="B149" i="5"/>
  <c r="A149" i="5"/>
  <c r="Q148" i="5"/>
  <c r="P148" i="5"/>
  <c r="L148" i="5"/>
  <c r="K148" i="5"/>
  <c r="D148" i="5"/>
  <c r="C148" i="5"/>
  <c r="B148" i="5"/>
  <c r="A148" i="5"/>
  <c r="Q147" i="5"/>
  <c r="P147" i="5"/>
  <c r="L147" i="5"/>
  <c r="K147" i="5"/>
  <c r="D147" i="5"/>
  <c r="C147" i="5"/>
  <c r="B147" i="5"/>
  <c r="A147" i="5"/>
  <c r="Q146" i="5"/>
  <c r="P146" i="5"/>
  <c r="L146" i="5"/>
  <c r="K146" i="5"/>
  <c r="D146" i="5"/>
  <c r="C146" i="5"/>
  <c r="B146" i="5"/>
  <c r="A146" i="5"/>
  <c r="Q145" i="5"/>
  <c r="P145" i="5"/>
  <c r="L145" i="5"/>
  <c r="K145" i="5"/>
  <c r="D145" i="5"/>
  <c r="C145" i="5"/>
  <c r="B145" i="5"/>
  <c r="A145" i="5"/>
  <c r="Q144" i="5"/>
  <c r="P144" i="5"/>
  <c r="L144" i="5"/>
  <c r="K144" i="5"/>
  <c r="D144" i="5"/>
  <c r="C144" i="5"/>
  <c r="B144" i="5"/>
  <c r="A144" i="5"/>
  <c r="Q143" i="5"/>
  <c r="P143" i="5"/>
  <c r="L143" i="5"/>
  <c r="K143" i="5"/>
  <c r="D143" i="5"/>
  <c r="C143" i="5"/>
  <c r="B143" i="5"/>
  <c r="A143" i="5"/>
  <c r="Q142" i="5"/>
  <c r="P142" i="5"/>
  <c r="L142" i="5"/>
  <c r="K142" i="5"/>
  <c r="D142" i="5"/>
  <c r="C142" i="5"/>
  <c r="B142" i="5"/>
  <c r="A142" i="5"/>
  <c r="Q141" i="5"/>
  <c r="P141" i="5"/>
  <c r="L141" i="5"/>
  <c r="K141" i="5"/>
  <c r="D141" i="5"/>
  <c r="C141" i="5"/>
  <c r="B141" i="5"/>
  <c r="A141" i="5"/>
  <c r="Q140" i="5"/>
  <c r="P140" i="5"/>
  <c r="L140" i="5"/>
  <c r="K140" i="5"/>
  <c r="D140" i="5"/>
  <c r="C140" i="5"/>
  <c r="B140" i="5"/>
  <c r="A140" i="5"/>
  <c r="Q139" i="5"/>
  <c r="P139" i="5"/>
  <c r="L139" i="5"/>
  <c r="K139" i="5"/>
  <c r="D139" i="5"/>
  <c r="C139" i="5"/>
  <c r="B139" i="5"/>
  <c r="A139" i="5"/>
  <c r="Q138" i="5"/>
  <c r="P138" i="5"/>
  <c r="L138" i="5"/>
  <c r="K138" i="5"/>
  <c r="D138" i="5"/>
  <c r="C138" i="5"/>
  <c r="B138" i="5"/>
  <c r="A138" i="5"/>
  <c r="Q137" i="5"/>
  <c r="P137" i="5"/>
  <c r="L137" i="5"/>
  <c r="K137" i="5"/>
  <c r="D137" i="5"/>
  <c r="C137" i="5"/>
  <c r="B137" i="5"/>
  <c r="A137" i="5"/>
  <c r="Q136" i="5"/>
  <c r="P136" i="5"/>
  <c r="L136" i="5"/>
  <c r="K136" i="5"/>
  <c r="D136" i="5"/>
  <c r="C136" i="5"/>
  <c r="B136" i="5"/>
  <c r="A136" i="5"/>
  <c r="Q135" i="5"/>
  <c r="P135" i="5"/>
  <c r="L135" i="5"/>
  <c r="K135" i="5"/>
  <c r="D135" i="5"/>
  <c r="C135" i="5"/>
  <c r="B135" i="5"/>
  <c r="A135" i="5"/>
  <c r="Q134" i="5"/>
  <c r="P134" i="5"/>
  <c r="L134" i="5"/>
  <c r="K134" i="5"/>
  <c r="D134" i="5"/>
  <c r="C134" i="5"/>
  <c r="B134" i="5"/>
  <c r="A134" i="5"/>
  <c r="Q133" i="5"/>
  <c r="P133" i="5"/>
  <c r="L133" i="5"/>
  <c r="K133" i="5"/>
  <c r="D133" i="5"/>
  <c r="C133" i="5"/>
  <c r="B133" i="5"/>
  <c r="A133" i="5"/>
  <c r="Q132" i="5"/>
  <c r="P132" i="5"/>
  <c r="L132" i="5"/>
  <c r="K132" i="5"/>
  <c r="D132" i="5"/>
  <c r="C132" i="5"/>
  <c r="B132" i="5"/>
  <c r="A132" i="5"/>
  <c r="Q131" i="5"/>
  <c r="P131" i="5"/>
  <c r="L131" i="5"/>
  <c r="K131" i="5"/>
  <c r="D131" i="5"/>
  <c r="C131" i="5"/>
  <c r="B131" i="5"/>
  <c r="A131" i="5"/>
  <c r="Q130" i="5"/>
  <c r="P130" i="5"/>
  <c r="L130" i="5"/>
  <c r="K130" i="5"/>
  <c r="D130" i="5"/>
  <c r="C130" i="5"/>
  <c r="B130" i="5"/>
  <c r="A130" i="5"/>
  <c r="Q129" i="5"/>
  <c r="P129" i="5"/>
  <c r="L129" i="5"/>
  <c r="K129" i="5"/>
  <c r="D129" i="5"/>
  <c r="C129" i="5"/>
  <c r="B129" i="5"/>
  <c r="A129" i="5"/>
  <c r="Q128" i="5"/>
  <c r="P128" i="5"/>
  <c r="L128" i="5"/>
  <c r="K128" i="5"/>
  <c r="D128" i="5"/>
  <c r="C128" i="5"/>
  <c r="B128" i="5"/>
  <c r="A128" i="5"/>
  <c r="Q127" i="5"/>
  <c r="P127" i="5"/>
  <c r="L127" i="5"/>
  <c r="K127" i="5"/>
  <c r="D127" i="5"/>
  <c r="C127" i="5"/>
  <c r="B127" i="5"/>
  <c r="A127" i="5"/>
  <c r="Q126" i="5"/>
  <c r="P126" i="5"/>
  <c r="L126" i="5"/>
  <c r="K126" i="5"/>
  <c r="D126" i="5"/>
  <c r="C126" i="5"/>
  <c r="B126" i="5"/>
  <c r="A126" i="5"/>
  <c r="Q125" i="5"/>
  <c r="P125" i="5"/>
  <c r="L125" i="5"/>
  <c r="K125" i="5"/>
  <c r="D125" i="5"/>
  <c r="C125" i="5"/>
  <c r="B125" i="5"/>
  <c r="A125" i="5"/>
  <c r="Q124" i="5"/>
  <c r="P124" i="5"/>
  <c r="L124" i="5"/>
  <c r="K124" i="5"/>
  <c r="D124" i="5"/>
  <c r="C124" i="5"/>
  <c r="B124" i="5"/>
  <c r="A124" i="5"/>
  <c r="Q123" i="5"/>
  <c r="P123" i="5"/>
  <c r="L123" i="5"/>
  <c r="K123" i="5"/>
  <c r="D123" i="5"/>
  <c r="C123" i="5"/>
  <c r="B123" i="5"/>
  <c r="A123" i="5"/>
  <c r="Q122" i="5"/>
  <c r="P122" i="5"/>
  <c r="L122" i="5"/>
  <c r="K122" i="5"/>
  <c r="D122" i="5"/>
  <c r="C122" i="5"/>
  <c r="B122" i="5"/>
  <c r="A122" i="5"/>
  <c r="Q121" i="5"/>
  <c r="P121" i="5"/>
  <c r="L121" i="5"/>
  <c r="K121" i="5"/>
  <c r="D121" i="5"/>
  <c r="C121" i="5"/>
  <c r="B121" i="5"/>
  <c r="A121" i="5"/>
  <c r="Q120" i="5"/>
  <c r="P120" i="5"/>
  <c r="L120" i="5"/>
  <c r="K120" i="5"/>
  <c r="D120" i="5"/>
  <c r="C120" i="5"/>
  <c r="B120" i="5"/>
  <c r="A120" i="5"/>
  <c r="Q119" i="5"/>
  <c r="P119" i="5"/>
  <c r="L119" i="5"/>
  <c r="K119" i="5"/>
  <c r="D119" i="5"/>
  <c r="C119" i="5"/>
  <c r="B119" i="5"/>
  <c r="A119" i="5"/>
  <c r="Q118" i="5"/>
  <c r="P118" i="5"/>
  <c r="L118" i="5"/>
  <c r="K118" i="5"/>
  <c r="D118" i="5"/>
  <c r="C118" i="5"/>
  <c r="B118" i="5"/>
  <c r="A118" i="5"/>
  <c r="Q117" i="5"/>
  <c r="P117" i="5"/>
  <c r="L117" i="5"/>
  <c r="K117" i="5"/>
  <c r="D117" i="5"/>
  <c r="C117" i="5"/>
  <c r="B117" i="5"/>
  <c r="A117" i="5"/>
  <c r="Q116" i="5"/>
  <c r="P116" i="5"/>
  <c r="L116" i="5"/>
  <c r="K116" i="5"/>
  <c r="D116" i="5"/>
  <c r="C116" i="5"/>
  <c r="B116" i="5"/>
  <c r="A116" i="5"/>
  <c r="Q115" i="5"/>
  <c r="P115" i="5"/>
  <c r="L115" i="5"/>
  <c r="K115" i="5"/>
  <c r="D115" i="5"/>
  <c r="C115" i="5"/>
  <c r="B115" i="5"/>
  <c r="A115" i="5"/>
  <c r="Q114" i="5"/>
  <c r="P114" i="5"/>
  <c r="L114" i="5"/>
  <c r="K114" i="5"/>
  <c r="D114" i="5"/>
  <c r="C114" i="5"/>
  <c r="B114" i="5"/>
  <c r="A114" i="5"/>
  <c r="Q113" i="5"/>
  <c r="P113" i="5"/>
  <c r="L113" i="5"/>
  <c r="K113" i="5"/>
  <c r="D113" i="5"/>
  <c r="C113" i="5"/>
  <c r="B113" i="5"/>
  <c r="A113" i="5"/>
  <c r="Q112" i="5"/>
  <c r="P112" i="5"/>
  <c r="L112" i="5"/>
  <c r="K112" i="5"/>
  <c r="D112" i="5"/>
  <c r="C112" i="5"/>
  <c r="B112" i="5"/>
  <c r="A112" i="5"/>
  <c r="Q111" i="5"/>
  <c r="P111" i="5"/>
  <c r="L111" i="5"/>
  <c r="K111" i="5"/>
  <c r="D111" i="5"/>
  <c r="C111" i="5"/>
  <c r="B111" i="5"/>
  <c r="A111" i="5"/>
  <c r="Q110" i="5"/>
  <c r="P110" i="5"/>
  <c r="L110" i="5"/>
  <c r="K110" i="5"/>
  <c r="D110" i="5"/>
  <c r="C110" i="5"/>
  <c r="B110" i="5"/>
  <c r="A110" i="5"/>
  <c r="Q109" i="5"/>
  <c r="P109" i="5"/>
  <c r="L109" i="5"/>
  <c r="K109" i="5"/>
  <c r="D109" i="5"/>
  <c r="C109" i="5"/>
  <c r="B109" i="5"/>
  <c r="A109" i="5"/>
  <c r="Q108" i="5"/>
  <c r="P108" i="5"/>
  <c r="L108" i="5"/>
  <c r="K108" i="5"/>
  <c r="D108" i="5"/>
  <c r="C108" i="5"/>
  <c r="B108" i="5"/>
  <c r="A108" i="5"/>
  <c r="Q107" i="5"/>
  <c r="P107" i="5"/>
  <c r="L107" i="5"/>
  <c r="K107" i="5"/>
  <c r="D107" i="5"/>
  <c r="C107" i="5"/>
  <c r="B107" i="5"/>
  <c r="A107" i="5"/>
  <c r="Q106" i="5"/>
  <c r="P106" i="5"/>
  <c r="L106" i="5"/>
  <c r="K106" i="5"/>
  <c r="D106" i="5"/>
  <c r="C106" i="5"/>
  <c r="B106" i="5"/>
  <c r="A106" i="5"/>
  <c r="Q105" i="5"/>
  <c r="P105" i="5"/>
  <c r="L105" i="5"/>
  <c r="K105" i="5"/>
  <c r="D105" i="5"/>
  <c r="C105" i="5"/>
  <c r="B105" i="5"/>
  <c r="A105" i="5"/>
  <c r="Q104" i="5"/>
  <c r="P104" i="5"/>
  <c r="L104" i="5"/>
  <c r="K104" i="5"/>
  <c r="D104" i="5"/>
  <c r="C104" i="5"/>
  <c r="B104" i="5"/>
  <c r="A104" i="5"/>
  <c r="Q103" i="5"/>
  <c r="P103" i="5"/>
  <c r="L103" i="5"/>
  <c r="K103" i="5"/>
  <c r="D103" i="5"/>
  <c r="C103" i="5"/>
  <c r="B103" i="5"/>
  <c r="A103" i="5"/>
  <c r="Q102" i="5"/>
  <c r="P102" i="5"/>
  <c r="L102" i="5"/>
  <c r="K102" i="5"/>
  <c r="D102" i="5"/>
  <c r="C102" i="5"/>
  <c r="B102" i="5"/>
  <c r="A102" i="5"/>
  <c r="Q101" i="5"/>
  <c r="P101" i="5"/>
  <c r="L101" i="5"/>
  <c r="K101" i="5"/>
  <c r="D101" i="5"/>
  <c r="C101" i="5"/>
  <c r="B101" i="5"/>
  <c r="A101" i="5"/>
  <c r="Q100" i="5"/>
  <c r="P100" i="5"/>
  <c r="L100" i="5"/>
  <c r="K100" i="5"/>
  <c r="D100" i="5"/>
  <c r="C100" i="5"/>
  <c r="B100" i="5"/>
  <c r="A100" i="5"/>
  <c r="Q99" i="5"/>
  <c r="P99" i="5"/>
  <c r="L99" i="5"/>
  <c r="K99" i="5"/>
  <c r="D99" i="5"/>
  <c r="C99" i="5"/>
  <c r="B99" i="5"/>
  <c r="A99" i="5"/>
  <c r="Q98" i="5"/>
  <c r="P98" i="5"/>
  <c r="L98" i="5"/>
  <c r="K98" i="5"/>
  <c r="D98" i="5"/>
  <c r="C98" i="5"/>
  <c r="B98" i="5"/>
  <c r="A98" i="5"/>
  <c r="Q97" i="5"/>
  <c r="P97" i="5"/>
  <c r="L97" i="5"/>
  <c r="K97" i="5"/>
  <c r="D97" i="5"/>
  <c r="C97" i="5"/>
  <c r="B97" i="5"/>
  <c r="A97" i="5"/>
  <c r="Q96" i="5"/>
  <c r="P96" i="5"/>
  <c r="L96" i="5"/>
  <c r="K96" i="5"/>
  <c r="D96" i="5"/>
  <c r="C96" i="5"/>
  <c r="B96" i="5"/>
  <c r="A96" i="5"/>
  <c r="Q95" i="5"/>
  <c r="P95" i="5"/>
  <c r="L95" i="5"/>
  <c r="K95" i="5"/>
  <c r="D95" i="5"/>
  <c r="C95" i="5"/>
  <c r="B95" i="5"/>
  <c r="A95" i="5"/>
  <c r="Q94" i="5"/>
  <c r="P94" i="5"/>
  <c r="L94" i="5"/>
  <c r="K94" i="5"/>
  <c r="D94" i="5"/>
  <c r="C94" i="5"/>
  <c r="B94" i="5"/>
  <c r="A94" i="5"/>
  <c r="Q93" i="5"/>
  <c r="P93" i="5"/>
  <c r="L93" i="5"/>
  <c r="K93" i="5"/>
  <c r="D93" i="5"/>
  <c r="C93" i="5"/>
  <c r="B93" i="5"/>
  <c r="A93" i="5"/>
  <c r="Q92" i="5"/>
  <c r="P92" i="5"/>
  <c r="L92" i="5"/>
  <c r="K92" i="5"/>
  <c r="D92" i="5"/>
  <c r="C92" i="5"/>
  <c r="B92" i="5"/>
  <c r="A92" i="5"/>
  <c r="Q91" i="5"/>
  <c r="P91" i="5"/>
  <c r="L91" i="5"/>
  <c r="K91" i="5"/>
  <c r="D91" i="5"/>
  <c r="C91" i="5"/>
  <c r="B91" i="5"/>
  <c r="A91" i="5"/>
  <c r="Q90" i="5"/>
  <c r="P90" i="5"/>
  <c r="L90" i="5"/>
  <c r="K90" i="5"/>
  <c r="D90" i="5"/>
  <c r="C90" i="5"/>
  <c r="B90" i="5"/>
  <c r="A90" i="5"/>
  <c r="Q89" i="5"/>
  <c r="P89" i="5"/>
  <c r="L89" i="5"/>
  <c r="K89" i="5"/>
  <c r="D89" i="5"/>
  <c r="C89" i="5"/>
  <c r="B89" i="5"/>
  <c r="A89" i="5"/>
  <c r="Q88" i="5"/>
  <c r="P88" i="5"/>
  <c r="L88" i="5"/>
  <c r="K88" i="5"/>
  <c r="D88" i="5"/>
  <c r="C88" i="5"/>
  <c r="B88" i="5"/>
  <c r="A88" i="5"/>
  <c r="Q87" i="5"/>
  <c r="P87" i="5"/>
  <c r="L87" i="5"/>
  <c r="K87" i="5"/>
  <c r="D87" i="5"/>
  <c r="C87" i="5"/>
  <c r="B87" i="5"/>
  <c r="A87" i="5"/>
  <c r="Q86" i="5"/>
  <c r="P86" i="5"/>
  <c r="L86" i="5"/>
  <c r="K86" i="5"/>
  <c r="D86" i="5"/>
  <c r="C86" i="5"/>
  <c r="B86" i="5"/>
  <c r="A86" i="5"/>
  <c r="Q85" i="5"/>
  <c r="P85" i="5"/>
  <c r="L85" i="5"/>
  <c r="K85" i="5"/>
  <c r="D85" i="5"/>
  <c r="C85" i="5"/>
  <c r="B85" i="5"/>
  <c r="A85" i="5"/>
  <c r="Q84" i="5"/>
  <c r="P84" i="5"/>
  <c r="L84" i="5"/>
  <c r="K84" i="5"/>
  <c r="D84" i="5"/>
  <c r="C84" i="5"/>
  <c r="B84" i="5"/>
  <c r="A84" i="5"/>
  <c r="Q83" i="5"/>
  <c r="P83" i="5"/>
  <c r="L83" i="5"/>
  <c r="K83" i="5"/>
  <c r="D83" i="5"/>
  <c r="C83" i="5"/>
  <c r="B83" i="5"/>
  <c r="A83" i="5"/>
  <c r="Q82" i="5"/>
  <c r="P82" i="5"/>
  <c r="L82" i="5"/>
  <c r="K82" i="5"/>
  <c r="D82" i="5"/>
  <c r="C82" i="5"/>
  <c r="B82" i="5"/>
  <c r="A82" i="5"/>
  <c r="Q81" i="5"/>
  <c r="P81" i="5"/>
  <c r="L81" i="5"/>
  <c r="K81" i="5"/>
  <c r="D81" i="5"/>
  <c r="C81" i="5"/>
  <c r="B81" i="5"/>
  <c r="A81" i="5"/>
  <c r="Q80" i="5"/>
  <c r="P80" i="5"/>
  <c r="L80" i="5"/>
  <c r="K80" i="5"/>
  <c r="D80" i="5"/>
  <c r="C80" i="5"/>
  <c r="B80" i="5"/>
  <c r="A80" i="5"/>
  <c r="Q79" i="5"/>
  <c r="P79" i="5"/>
  <c r="L79" i="5"/>
  <c r="K79" i="5"/>
  <c r="D79" i="5"/>
  <c r="C79" i="5"/>
  <c r="B79" i="5"/>
  <c r="A79" i="5"/>
  <c r="Q78" i="5"/>
  <c r="P78" i="5"/>
  <c r="L78" i="5"/>
  <c r="K78" i="5"/>
  <c r="D78" i="5"/>
  <c r="C78" i="5"/>
  <c r="B78" i="5"/>
  <c r="A78" i="5"/>
  <c r="Q77" i="5"/>
  <c r="P77" i="5"/>
  <c r="L77" i="5"/>
  <c r="K77" i="5"/>
  <c r="D77" i="5"/>
  <c r="C77" i="5"/>
  <c r="B77" i="5"/>
  <c r="A77" i="5"/>
  <c r="Q76" i="5"/>
  <c r="P76" i="5"/>
  <c r="L76" i="5"/>
  <c r="K76" i="5"/>
  <c r="D76" i="5"/>
  <c r="C76" i="5"/>
  <c r="B76" i="5"/>
  <c r="A76" i="5"/>
  <c r="Q75" i="5"/>
  <c r="P75" i="5"/>
  <c r="L75" i="5"/>
  <c r="K75" i="5"/>
  <c r="D75" i="5"/>
  <c r="C75" i="5"/>
  <c r="B75" i="5"/>
  <c r="A75" i="5"/>
  <c r="Q74" i="5"/>
  <c r="P74" i="5"/>
  <c r="L74" i="5"/>
  <c r="K74" i="5"/>
  <c r="D74" i="5"/>
  <c r="C74" i="5"/>
  <c r="B74" i="5"/>
  <c r="A74" i="5"/>
  <c r="Q73" i="5"/>
  <c r="P73" i="5"/>
  <c r="L73" i="5"/>
  <c r="K73" i="5"/>
  <c r="D73" i="5"/>
  <c r="C73" i="5"/>
  <c r="B73" i="5"/>
  <c r="A73" i="5"/>
  <c r="Q72" i="5"/>
  <c r="P72" i="5"/>
  <c r="L72" i="5"/>
  <c r="K72" i="5"/>
  <c r="D72" i="5"/>
  <c r="C72" i="5"/>
  <c r="B72" i="5"/>
  <c r="A72" i="5"/>
  <c r="Q71" i="5"/>
  <c r="P71" i="5"/>
  <c r="L71" i="5"/>
  <c r="K71" i="5"/>
  <c r="D71" i="5"/>
  <c r="C71" i="5"/>
  <c r="B71" i="5"/>
  <c r="A71" i="5"/>
  <c r="Q70" i="5"/>
  <c r="P70" i="5"/>
  <c r="L70" i="5"/>
  <c r="K70" i="5"/>
  <c r="D70" i="5"/>
  <c r="C70" i="5"/>
  <c r="B70" i="5"/>
  <c r="A70" i="5"/>
  <c r="Q69" i="5"/>
  <c r="P69" i="5"/>
  <c r="L69" i="5"/>
  <c r="K69" i="5"/>
  <c r="D69" i="5"/>
  <c r="C69" i="5"/>
  <c r="B69" i="5"/>
  <c r="A69" i="5"/>
  <c r="Q68" i="5"/>
  <c r="P68" i="5"/>
  <c r="L68" i="5"/>
  <c r="K68" i="5"/>
  <c r="D68" i="5"/>
  <c r="C68" i="5"/>
  <c r="B68" i="5"/>
  <c r="A68" i="5"/>
  <c r="Q67" i="5"/>
  <c r="P67" i="5"/>
  <c r="L67" i="5"/>
  <c r="K67" i="5"/>
  <c r="D67" i="5"/>
  <c r="C67" i="5"/>
  <c r="B67" i="5"/>
  <c r="A67" i="5"/>
  <c r="Q66" i="5"/>
  <c r="P66" i="5"/>
  <c r="L66" i="5"/>
  <c r="K66" i="5"/>
  <c r="D66" i="5"/>
  <c r="C66" i="5"/>
  <c r="B66" i="5"/>
  <c r="A66" i="5"/>
  <c r="Q65" i="5"/>
  <c r="P65" i="5"/>
  <c r="L65" i="5"/>
  <c r="K65" i="5"/>
  <c r="D65" i="5"/>
  <c r="C65" i="5"/>
  <c r="B65" i="5"/>
  <c r="A65" i="5"/>
  <c r="Q64" i="5"/>
  <c r="P64" i="5"/>
  <c r="L64" i="5"/>
  <c r="K64" i="5"/>
  <c r="D64" i="5"/>
  <c r="C64" i="5"/>
  <c r="B64" i="5"/>
  <c r="A64" i="5"/>
  <c r="Q63" i="5"/>
  <c r="P63" i="5"/>
  <c r="L63" i="5"/>
  <c r="K63" i="5"/>
  <c r="D63" i="5"/>
  <c r="C63" i="5"/>
  <c r="B63" i="5"/>
  <c r="A63" i="5"/>
  <c r="Q62" i="5"/>
  <c r="P62" i="5"/>
  <c r="L62" i="5"/>
  <c r="K62" i="5"/>
  <c r="D62" i="5"/>
  <c r="C62" i="5"/>
  <c r="B62" i="5"/>
  <c r="A62" i="5"/>
  <c r="Q61" i="5"/>
  <c r="P61" i="5"/>
  <c r="L61" i="5"/>
  <c r="K61" i="5"/>
  <c r="D61" i="5"/>
  <c r="C61" i="5"/>
  <c r="B61" i="5"/>
  <c r="A61" i="5"/>
  <c r="Q60" i="5"/>
  <c r="P60" i="5"/>
  <c r="L60" i="5"/>
  <c r="K60" i="5"/>
  <c r="D60" i="5"/>
  <c r="C60" i="5"/>
  <c r="B60" i="5"/>
  <c r="A60" i="5"/>
  <c r="Q59" i="5"/>
  <c r="P59" i="5"/>
  <c r="L59" i="5"/>
  <c r="K59" i="5"/>
  <c r="D59" i="5"/>
  <c r="C59" i="5"/>
  <c r="B59" i="5"/>
  <c r="A59" i="5"/>
  <c r="Q58" i="5"/>
  <c r="P58" i="5"/>
  <c r="L58" i="5"/>
  <c r="K58" i="5"/>
  <c r="D58" i="5"/>
  <c r="C58" i="5"/>
  <c r="B58" i="5"/>
  <c r="A58" i="5"/>
  <c r="Q57" i="5"/>
  <c r="P57" i="5"/>
  <c r="L57" i="5"/>
  <c r="K57" i="5"/>
  <c r="D57" i="5"/>
  <c r="C57" i="5"/>
  <c r="B57" i="5"/>
  <c r="A57" i="5"/>
  <c r="Q56" i="5"/>
  <c r="P56" i="5"/>
  <c r="L56" i="5"/>
  <c r="K56" i="5"/>
  <c r="D56" i="5"/>
  <c r="C56" i="5"/>
  <c r="B56" i="5"/>
  <c r="A56" i="5"/>
  <c r="Q55" i="5"/>
  <c r="P55" i="5"/>
  <c r="L55" i="5"/>
  <c r="K55" i="5"/>
  <c r="D55" i="5"/>
  <c r="C55" i="5"/>
  <c r="B55" i="5"/>
  <c r="A55" i="5"/>
  <c r="Q54" i="5"/>
  <c r="P54" i="5"/>
  <c r="L54" i="5"/>
  <c r="K54" i="5"/>
  <c r="D54" i="5"/>
  <c r="C54" i="5"/>
  <c r="B54" i="5"/>
  <c r="A54" i="5"/>
  <c r="Q53" i="5"/>
  <c r="P53" i="5"/>
  <c r="L53" i="5"/>
  <c r="K53" i="5"/>
  <c r="D53" i="5"/>
  <c r="C53" i="5"/>
  <c r="B53" i="5"/>
  <c r="A53" i="5"/>
  <c r="Q52" i="5"/>
  <c r="P52" i="5"/>
  <c r="L52" i="5"/>
  <c r="K52" i="5"/>
  <c r="D52" i="5"/>
  <c r="C52" i="5"/>
  <c r="B52" i="5"/>
  <c r="A52" i="5"/>
  <c r="Q51" i="5"/>
  <c r="P51" i="5"/>
  <c r="L51" i="5"/>
  <c r="K51" i="5"/>
  <c r="D51" i="5"/>
  <c r="C51" i="5"/>
  <c r="B51" i="5"/>
  <c r="A51" i="5"/>
  <c r="Q50" i="5"/>
  <c r="P50" i="5"/>
  <c r="L50" i="5"/>
  <c r="K50" i="5"/>
  <c r="D50" i="5"/>
  <c r="C50" i="5"/>
  <c r="B50" i="5"/>
  <c r="A50" i="5"/>
  <c r="Q49" i="5"/>
  <c r="P49" i="5"/>
  <c r="L49" i="5"/>
  <c r="K49" i="5"/>
  <c r="D49" i="5"/>
  <c r="C49" i="5"/>
  <c r="B49" i="5"/>
  <c r="A49" i="5"/>
  <c r="Q48" i="5"/>
  <c r="P48" i="5"/>
  <c r="L48" i="5"/>
  <c r="K48" i="5"/>
  <c r="D48" i="5"/>
  <c r="C48" i="5"/>
  <c r="B48" i="5"/>
  <c r="A48" i="5"/>
  <c r="Q47" i="5"/>
  <c r="P47" i="5"/>
  <c r="L47" i="5"/>
  <c r="K47" i="5"/>
  <c r="D47" i="5"/>
  <c r="C47" i="5"/>
  <c r="B47" i="5"/>
  <c r="A47" i="5"/>
  <c r="Q46" i="5"/>
  <c r="P46" i="5"/>
  <c r="L46" i="5"/>
  <c r="K46" i="5"/>
  <c r="D46" i="5"/>
  <c r="C46" i="5"/>
  <c r="B46" i="5"/>
  <c r="A46" i="5"/>
  <c r="Q45" i="5"/>
  <c r="P45" i="5"/>
  <c r="L45" i="5"/>
  <c r="K45" i="5"/>
  <c r="D45" i="5"/>
  <c r="C45" i="5"/>
  <c r="B45" i="5"/>
  <c r="A45" i="5"/>
  <c r="Q44" i="5"/>
  <c r="P44" i="5"/>
  <c r="L44" i="5"/>
  <c r="K44" i="5"/>
  <c r="D44" i="5"/>
  <c r="C44" i="5"/>
  <c r="B44" i="5"/>
  <c r="A44" i="5"/>
  <c r="Q43" i="5"/>
  <c r="P43" i="5"/>
  <c r="L43" i="5"/>
  <c r="K43" i="5"/>
  <c r="D43" i="5"/>
  <c r="C43" i="5"/>
  <c r="B43" i="5"/>
  <c r="A43" i="5"/>
  <c r="Q42" i="5"/>
  <c r="P42" i="5"/>
  <c r="L42" i="5"/>
  <c r="K42" i="5"/>
  <c r="D42" i="5"/>
  <c r="C42" i="5"/>
  <c r="B42" i="5"/>
  <c r="A42" i="5"/>
  <c r="Q41" i="5"/>
  <c r="P41" i="5"/>
  <c r="L41" i="5"/>
  <c r="K41" i="5"/>
  <c r="D41" i="5"/>
  <c r="C41" i="5"/>
  <c r="B41" i="5"/>
  <c r="A41" i="5"/>
  <c r="Q40" i="5"/>
  <c r="P40" i="5"/>
  <c r="L40" i="5"/>
  <c r="K40" i="5"/>
  <c r="D40" i="5"/>
  <c r="C40" i="5"/>
  <c r="B40" i="5"/>
  <c r="A40" i="5"/>
  <c r="Q39" i="5"/>
  <c r="P39" i="5"/>
  <c r="L39" i="5"/>
  <c r="K39" i="5"/>
  <c r="D39" i="5"/>
  <c r="C39" i="5"/>
  <c r="B39" i="5"/>
  <c r="A39" i="5"/>
  <c r="Q38" i="5"/>
  <c r="P38" i="5"/>
  <c r="L38" i="5"/>
  <c r="K38" i="5"/>
  <c r="D38" i="5"/>
  <c r="C38" i="5"/>
  <c r="B38" i="5"/>
  <c r="A38" i="5"/>
  <c r="Q37" i="5"/>
  <c r="P37" i="5"/>
  <c r="L37" i="5"/>
  <c r="K37" i="5"/>
  <c r="D37" i="5"/>
  <c r="C37" i="5"/>
  <c r="B37" i="5"/>
  <c r="A37" i="5"/>
  <c r="Q36" i="5"/>
  <c r="P36" i="5"/>
  <c r="L36" i="5"/>
  <c r="K36" i="5"/>
  <c r="D36" i="5"/>
  <c r="C36" i="5"/>
  <c r="B36" i="5"/>
  <c r="A36" i="5"/>
  <c r="Q35" i="5"/>
  <c r="P35" i="5"/>
  <c r="L35" i="5"/>
  <c r="K35" i="5"/>
  <c r="D35" i="5"/>
  <c r="C35" i="5"/>
  <c r="B35" i="5"/>
  <c r="A35" i="5"/>
  <c r="Q34" i="5"/>
  <c r="P34" i="5"/>
  <c r="L34" i="5"/>
  <c r="K34" i="5"/>
  <c r="D34" i="5"/>
  <c r="C34" i="5"/>
  <c r="B34" i="5"/>
  <c r="A34" i="5"/>
  <c r="Q33" i="5"/>
  <c r="P33" i="5"/>
  <c r="L33" i="5"/>
  <c r="K33" i="5"/>
  <c r="D33" i="5"/>
  <c r="C33" i="5"/>
  <c r="B33" i="5"/>
  <c r="A33" i="5"/>
  <c r="Q32" i="5"/>
  <c r="P32" i="5"/>
  <c r="L32" i="5"/>
  <c r="K32" i="5"/>
  <c r="D32" i="5"/>
  <c r="C32" i="5"/>
  <c r="B32" i="5"/>
  <c r="A32" i="5"/>
  <c r="Q31" i="5"/>
  <c r="P31" i="5"/>
  <c r="L31" i="5"/>
  <c r="K31" i="5"/>
  <c r="D31" i="5"/>
  <c r="C31" i="5"/>
  <c r="B31" i="5"/>
  <c r="A31" i="5"/>
  <c r="Q30" i="5"/>
  <c r="P30" i="5"/>
  <c r="L30" i="5"/>
  <c r="K30" i="5"/>
  <c r="D30" i="5"/>
  <c r="C30" i="5"/>
  <c r="B30" i="5"/>
  <c r="A30" i="5"/>
  <c r="Q29" i="5"/>
  <c r="P29" i="5"/>
  <c r="L29" i="5"/>
  <c r="K29" i="5"/>
  <c r="D29" i="5"/>
  <c r="C29" i="5"/>
  <c r="B29" i="5"/>
  <c r="A29" i="5"/>
  <c r="Q28" i="5"/>
  <c r="P28" i="5"/>
  <c r="L28" i="5"/>
  <c r="K28" i="5"/>
  <c r="D28" i="5"/>
  <c r="C28" i="5"/>
  <c r="B28" i="5"/>
  <c r="A28" i="5"/>
  <c r="Q27" i="5"/>
  <c r="P27" i="5"/>
  <c r="L27" i="5"/>
  <c r="K27" i="5"/>
  <c r="D27" i="5"/>
  <c r="C27" i="5"/>
  <c r="B27" i="5"/>
  <c r="A27" i="5"/>
  <c r="Q26" i="5"/>
  <c r="P26" i="5"/>
  <c r="L26" i="5"/>
  <c r="K26" i="5"/>
  <c r="D26" i="5"/>
  <c r="C26" i="5"/>
  <c r="B26" i="5"/>
  <c r="A26" i="5"/>
  <c r="Q25" i="5"/>
  <c r="P25" i="5"/>
  <c r="L25" i="5"/>
  <c r="K25" i="5"/>
  <c r="D25" i="5"/>
  <c r="C25" i="5"/>
  <c r="B25" i="5"/>
  <c r="A25" i="5"/>
  <c r="Q24" i="5"/>
  <c r="P24" i="5"/>
  <c r="L24" i="5"/>
  <c r="K24" i="5"/>
  <c r="D24" i="5"/>
  <c r="C24" i="5"/>
  <c r="B24" i="5"/>
  <c r="A24" i="5"/>
  <c r="Q23" i="5"/>
  <c r="P23" i="5"/>
  <c r="L23" i="5"/>
  <c r="K23" i="5"/>
  <c r="D23" i="5"/>
  <c r="C23" i="5"/>
  <c r="B23" i="5"/>
  <c r="A23" i="5"/>
  <c r="Q22" i="5"/>
  <c r="P22" i="5"/>
  <c r="L22" i="5"/>
  <c r="K22" i="5"/>
  <c r="D22" i="5"/>
  <c r="C22" i="5"/>
  <c r="B22" i="5"/>
  <c r="A22" i="5"/>
  <c r="Q21" i="5"/>
  <c r="P21" i="5"/>
  <c r="L21" i="5"/>
  <c r="K21" i="5"/>
  <c r="D21" i="5"/>
  <c r="C21" i="5"/>
  <c r="B21" i="5"/>
  <c r="A21" i="5"/>
  <c r="Q20" i="5"/>
  <c r="P20" i="5"/>
  <c r="L20" i="5"/>
  <c r="K20" i="5"/>
  <c r="D20" i="5"/>
  <c r="C20" i="5"/>
  <c r="B20" i="5"/>
  <c r="A20" i="5"/>
  <c r="Q19" i="5"/>
  <c r="P19" i="5"/>
  <c r="L19" i="5"/>
  <c r="K19" i="5"/>
  <c r="D19" i="5"/>
  <c r="C19" i="5"/>
  <c r="B19" i="5"/>
  <c r="A19" i="5"/>
  <c r="Q18" i="5"/>
  <c r="P18" i="5"/>
  <c r="L18" i="5"/>
  <c r="K18" i="5"/>
  <c r="D18" i="5"/>
  <c r="C18" i="5"/>
  <c r="B18" i="5"/>
  <c r="A18" i="5"/>
  <c r="Q17" i="5"/>
  <c r="P17" i="5"/>
  <c r="L17" i="5"/>
  <c r="K17" i="5"/>
  <c r="D17" i="5"/>
  <c r="C17" i="5"/>
  <c r="B17" i="5"/>
  <c r="A17" i="5"/>
  <c r="Q16" i="5"/>
  <c r="P16" i="5"/>
  <c r="L16" i="5"/>
  <c r="K16" i="5"/>
  <c r="D16" i="5"/>
  <c r="C16" i="5"/>
  <c r="B16" i="5"/>
  <c r="A16" i="5"/>
  <c r="Q15" i="5"/>
  <c r="P15" i="5"/>
  <c r="L15" i="5"/>
  <c r="K15" i="5"/>
  <c r="D15" i="5"/>
  <c r="C15" i="5"/>
  <c r="B15" i="5"/>
  <c r="A15" i="5"/>
  <c r="Q14" i="5"/>
  <c r="P14" i="5"/>
  <c r="L14" i="5"/>
  <c r="K14" i="5"/>
  <c r="D14" i="5"/>
  <c r="C14" i="5"/>
  <c r="B14" i="5"/>
  <c r="A14" i="5"/>
  <c r="Q13" i="5"/>
  <c r="P13" i="5"/>
  <c r="L13" i="5"/>
  <c r="K13" i="5"/>
  <c r="D13" i="5"/>
  <c r="C13" i="5"/>
  <c r="B13" i="5"/>
  <c r="A13" i="5"/>
  <c r="Q12" i="5"/>
  <c r="P12" i="5"/>
  <c r="L12" i="5"/>
  <c r="K12" i="5"/>
  <c r="D12" i="5"/>
  <c r="C12" i="5"/>
  <c r="B12" i="5"/>
  <c r="A12" i="5"/>
  <c r="Q11" i="5"/>
  <c r="P11" i="5"/>
  <c r="L11" i="5"/>
  <c r="K11" i="5"/>
  <c r="D11" i="5"/>
  <c r="C11" i="5"/>
  <c r="B11" i="5"/>
  <c r="A11" i="5"/>
  <c r="Q10" i="5"/>
  <c r="P10" i="5"/>
  <c r="L10" i="5"/>
  <c r="K10" i="5"/>
  <c r="D10" i="5"/>
  <c r="C10" i="5"/>
  <c r="B10" i="5"/>
  <c r="A10" i="5"/>
  <c r="Q9" i="5"/>
  <c r="P9" i="5"/>
  <c r="L9" i="5"/>
  <c r="K9" i="5"/>
  <c r="D9" i="5"/>
  <c r="C9" i="5"/>
  <c r="B9" i="5"/>
  <c r="A9" i="5"/>
  <c r="Q8" i="5"/>
  <c r="P8" i="5"/>
  <c r="L8" i="5"/>
  <c r="K8" i="5"/>
  <c r="D8" i="5"/>
  <c r="C8" i="5"/>
  <c r="B8" i="5"/>
  <c r="A8" i="5"/>
  <c r="Q7" i="5"/>
  <c r="P7" i="5"/>
  <c r="L7" i="5"/>
  <c r="K7" i="5"/>
  <c r="D7" i="5"/>
  <c r="C7" i="5"/>
  <c r="B7" i="5"/>
  <c r="A7" i="5"/>
  <c r="Q6" i="5"/>
  <c r="P6" i="5"/>
  <c r="L6" i="5"/>
  <c r="K6" i="5"/>
  <c r="D6" i="5"/>
  <c r="C6" i="5"/>
  <c r="B6" i="5"/>
  <c r="A6" i="5"/>
  <c r="Q5" i="5"/>
  <c r="P5" i="5"/>
  <c r="L5" i="5"/>
  <c r="K5" i="5"/>
  <c r="D5" i="5"/>
  <c r="C5" i="5"/>
  <c r="B5" i="5"/>
  <c r="A5" i="5"/>
  <c r="E4" i="5"/>
  <c r="L4" i="5" s="1"/>
  <c r="L304" i="5" s="1"/>
  <c r="D4" i="5"/>
  <c r="C4" i="5"/>
  <c r="B4" i="5"/>
  <c r="A4" i="5"/>
  <c r="I304" i="4"/>
  <c r="H304" i="4"/>
  <c r="G304" i="4"/>
  <c r="B304" i="4"/>
  <c r="Q303" i="4"/>
  <c r="P303" i="4"/>
  <c r="L303" i="4"/>
  <c r="K303" i="4"/>
  <c r="D303" i="4"/>
  <c r="C303" i="4"/>
  <c r="B303" i="4"/>
  <c r="A303" i="4"/>
  <c r="Q302" i="4"/>
  <c r="P302" i="4"/>
  <c r="L302" i="4"/>
  <c r="K302" i="4"/>
  <c r="D302" i="4"/>
  <c r="C302" i="4"/>
  <c r="B302" i="4"/>
  <c r="A302" i="4"/>
  <c r="Q301" i="4"/>
  <c r="P301" i="4"/>
  <c r="L301" i="4"/>
  <c r="K301" i="4"/>
  <c r="D301" i="4"/>
  <c r="C301" i="4"/>
  <c r="B301" i="4"/>
  <c r="A301" i="4"/>
  <c r="D300" i="4"/>
  <c r="C300" i="4"/>
  <c r="B300" i="4"/>
  <c r="A300" i="4"/>
  <c r="D299" i="4"/>
  <c r="C299" i="4"/>
  <c r="B299" i="4"/>
  <c r="A299" i="4"/>
  <c r="D298" i="4"/>
  <c r="C298" i="4"/>
  <c r="B298" i="4"/>
  <c r="A298" i="4"/>
  <c r="D297" i="4"/>
  <c r="C297" i="4"/>
  <c r="B297" i="4"/>
  <c r="A297" i="4"/>
  <c r="D296" i="4"/>
  <c r="C296" i="4"/>
  <c r="B296" i="4"/>
  <c r="A296" i="4"/>
  <c r="D295" i="4"/>
  <c r="C295" i="4"/>
  <c r="B295" i="4"/>
  <c r="A295" i="4"/>
  <c r="D294" i="4"/>
  <c r="C294" i="4"/>
  <c r="B294" i="4"/>
  <c r="A294" i="4"/>
  <c r="D293" i="4"/>
  <c r="C293" i="4"/>
  <c r="B293" i="4"/>
  <c r="A293" i="4"/>
  <c r="D292" i="4"/>
  <c r="C292" i="4"/>
  <c r="B292" i="4"/>
  <c r="A292" i="4"/>
  <c r="Q291" i="4"/>
  <c r="P291" i="4"/>
  <c r="L291" i="4"/>
  <c r="K291" i="4"/>
  <c r="D291" i="4"/>
  <c r="C291" i="4"/>
  <c r="B291" i="4"/>
  <c r="A291" i="4"/>
  <c r="Q290" i="4"/>
  <c r="P290" i="4"/>
  <c r="L290" i="4"/>
  <c r="K290" i="4"/>
  <c r="D290" i="4"/>
  <c r="C290" i="4"/>
  <c r="B290" i="4"/>
  <c r="A290" i="4"/>
  <c r="Q289" i="4"/>
  <c r="P289" i="4"/>
  <c r="L289" i="4"/>
  <c r="K289" i="4"/>
  <c r="D289" i="4"/>
  <c r="C289" i="4"/>
  <c r="B289" i="4"/>
  <c r="A289" i="4"/>
  <c r="Q288" i="4"/>
  <c r="P288" i="4"/>
  <c r="L288" i="4"/>
  <c r="K288" i="4"/>
  <c r="D288" i="4"/>
  <c r="C288" i="4"/>
  <c r="B288" i="4"/>
  <c r="A288" i="4"/>
  <c r="Q287" i="4"/>
  <c r="P287" i="4"/>
  <c r="L287" i="4"/>
  <c r="K287" i="4"/>
  <c r="D287" i="4"/>
  <c r="C287" i="4"/>
  <c r="B287" i="4"/>
  <c r="A287" i="4"/>
  <c r="Q286" i="4"/>
  <c r="P286" i="4"/>
  <c r="L286" i="4"/>
  <c r="K286" i="4"/>
  <c r="D286" i="4"/>
  <c r="C286" i="4"/>
  <c r="B286" i="4"/>
  <c r="A286" i="4"/>
  <c r="Q285" i="4"/>
  <c r="P285" i="4"/>
  <c r="L285" i="4"/>
  <c r="K285" i="4"/>
  <c r="D285" i="4"/>
  <c r="C285" i="4"/>
  <c r="B285" i="4"/>
  <c r="A285" i="4"/>
  <c r="Q284" i="4"/>
  <c r="P284" i="4"/>
  <c r="L284" i="4"/>
  <c r="K284" i="4"/>
  <c r="D284" i="4"/>
  <c r="C284" i="4"/>
  <c r="B284" i="4"/>
  <c r="A284" i="4"/>
  <c r="Q283" i="4"/>
  <c r="P283" i="4"/>
  <c r="L283" i="4"/>
  <c r="K283" i="4"/>
  <c r="D283" i="4"/>
  <c r="C283" i="4"/>
  <c r="B283" i="4"/>
  <c r="A283" i="4"/>
  <c r="Q282" i="4"/>
  <c r="P282" i="4"/>
  <c r="L282" i="4"/>
  <c r="K282" i="4"/>
  <c r="D282" i="4"/>
  <c r="C282" i="4"/>
  <c r="B282" i="4"/>
  <c r="A282" i="4"/>
  <c r="Q281" i="4"/>
  <c r="P281" i="4"/>
  <c r="L281" i="4"/>
  <c r="K281" i="4"/>
  <c r="D281" i="4"/>
  <c r="C281" i="4"/>
  <c r="B281" i="4"/>
  <c r="A281" i="4"/>
  <c r="Q280" i="4"/>
  <c r="P280" i="4"/>
  <c r="L280" i="4"/>
  <c r="K280" i="4"/>
  <c r="D280" i="4"/>
  <c r="C280" i="4"/>
  <c r="B280" i="4"/>
  <c r="A280" i="4"/>
  <c r="Q279" i="4"/>
  <c r="P279" i="4"/>
  <c r="L279" i="4"/>
  <c r="K279" i="4"/>
  <c r="D279" i="4"/>
  <c r="C279" i="4"/>
  <c r="B279" i="4"/>
  <c r="A279" i="4"/>
  <c r="Q278" i="4"/>
  <c r="P278" i="4"/>
  <c r="L278" i="4"/>
  <c r="K278" i="4"/>
  <c r="D278" i="4"/>
  <c r="C278" i="4"/>
  <c r="B278" i="4"/>
  <c r="A278" i="4"/>
  <c r="Q277" i="4"/>
  <c r="P277" i="4"/>
  <c r="L277" i="4"/>
  <c r="K277" i="4"/>
  <c r="D277" i="4"/>
  <c r="C277" i="4"/>
  <c r="B277" i="4"/>
  <c r="A277" i="4"/>
  <c r="Q276" i="4"/>
  <c r="P276" i="4"/>
  <c r="L276" i="4"/>
  <c r="K276" i="4"/>
  <c r="D276" i="4"/>
  <c r="C276" i="4"/>
  <c r="B276" i="4"/>
  <c r="A276" i="4"/>
  <c r="Q275" i="4"/>
  <c r="P275" i="4"/>
  <c r="L275" i="4"/>
  <c r="K275" i="4"/>
  <c r="D275" i="4"/>
  <c r="C275" i="4"/>
  <c r="B275" i="4"/>
  <c r="A275" i="4"/>
  <c r="D274" i="4"/>
  <c r="C274" i="4"/>
  <c r="B274" i="4"/>
  <c r="A274" i="4"/>
  <c r="D273" i="4"/>
  <c r="C273" i="4"/>
  <c r="B273" i="4"/>
  <c r="A273" i="4"/>
  <c r="D272" i="4"/>
  <c r="C272" i="4"/>
  <c r="B272" i="4"/>
  <c r="A272" i="4"/>
  <c r="D271" i="4"/>
  <c r="C271" i="4"/>
  <c r="B271" i="4"/>
  <c r="A271" i="4"/>
  <c r="D270" i="4"/>
  <c r="C270" i="4"/>
  <c r="B270" i="4"/>
  <c r="A270" i="4"/>
  <c r="D269" i="4"/>
  <c r="C269" i="4"/>
  <c r="B269" i="4"/>
  <c r="A269" i="4"/>
  <c r="D268" i="4"/>
  <c r="C268" i="4"/>
  <c r="B268" i="4"/>
  <c r="A268" i="4"/>
  <c r="D267" i="4"/>
  <c r="C267" i="4"/>
  <c r="B267" i="4"/>
  <c r="A267" i="4"/>
  <c r="D266" i="4"/>
  <c r="C266" i="4"/>
  <c r="B266" i="4"/>
  <c r="A266" i="4"/>
  <c r="D265" i="4"/>
  <c r="C265" i="4"/>
  <c r="B265" i="4"/>
  <c r="A265" i="4"/>
  <c r="D264" i="4"/>
  <c r="C264" i="4"/>
  <c r="B264" i="4"/>
  <c r="A264" i="4"/>
  <c r="D263" i="4"/>
  <c r="C263" i="4"/>
  <c r="B263" i="4"/>
  <c r="A263" i="4"/>
  <c r="D262" i="4"/>
  <c r="C262" i="4"/>
  <c r="B262" i="4"/>
  <c r="A262" i="4"/>
  <c r="D261" i="4"/>
  <c r="C261" i="4"/>
  <c r="B261" i="4"/>
  <c r="A261" i="4"/>
  <c r="D260" i="4"/>
  <c r="C260" i="4"/>
  <c r="B260" i="4"/>
  <c r="A260" i="4"/>
  <c r="D259" i="4"/>
  <c r="C259" i="4"/>
  <c r="B259" i="4"/>
  <c r="A259" i="4"/>
  <c r="D258" i="4"/>
  <c r="C258" i="4"/>
  <c r="B258" i="4"/>
  <c r="A258" i="4"/>
  <c r="D257" i="4"/>
  <c r="C257" i="4"/>
  <c r="B257" i="4"/>
  <c r="A257" i="4"/>
  <c r="D256" i="4"/>
  <c r="C256" i="4"/>
  <c r="B256" i="4"/>
  <c r="A256" i="4"/>
  <c r="D255" i="4"/>
  <c r="C255" i="4"/>
  <c r="B255" i="4"/>
  <c r="A255" i="4"/>
  <c r="D254" i="4"/>
  <c r="C254" i="4"/>
  <c r="B254" i="4"/>
  <c r="A254" i="4"/>
  <c r="D253" i="4"/>
  <c r="C253" i="4"/>
  <c r="B253" i="4"/>
  <c r="A253" i="4"/>
  <c r="D252" i="4"/>
  <c r="C252" i="4"/>
  <c r="B252" i="4"/>
  <c r="A252" i="4"/>
  <c r="D251" i="4"/>
  <c r="C251" i="4"/>
  <c r="B251" i="4"/>
  <c r="A251" i="4"/>
  <c r="D250" i="4"/>
  <c r="C250" i="4"/>
  <c r="B250" i="4"/>
  <c r="A250" i="4"/>
  <c r="D249" i="4"/>
  <c r="C249" i="4"/>
  <c r="B249" i="4"/>
  <c r="A249" i="4"/>
  <c r="D248" i="4"/>
  <c r="C248" i="4"/>
  <c r="B248" i="4"/>
  <c r="A248" i="4"/>
  <c r="D247" i="4"/>
  <c r="C247" i="4"/>
  <c r="B247" i="4"/>
  <c r="A247" i="4"/>
  <c r="D246" i="4"/>
  <c r="C246" i="4"/>
  <c r="B246" i="4"/>
  <c r="A246" i="4"/>
  <c r="D245" i="4"/>
  <c r="C245" i="4"/>
  <c r="B245" i="4"/>
  <c r="A245" i="4"/>
  <c r="D244" i="4"/>
  <c r="C244" i="4"/>
  <c r="B244" i="4"/>
  <c r="A244" i="4"/>
  <c r="D243" i="4"/>
  <c r="C243" i="4"/>
  <c r="B243" i="4"/>
  <c r="A243" i="4"/>
  <c r="D242" i="4"/>
  <c r="C242" i="4"/>
  <c r="B242" i="4"/>
  <c r="A242" i="4"/>
  <c r="D241" i="4"/>
  <c r="C241" i="4"/>
  <c r="B241" i="4"/>
  <c r="A241" i="4"/>
  <c r="D240" i="4"/>
  <c r="C240" i="4"/>
  <c r="B240" i="4"/>
  <c r="A240" i="4"/>
  <c r="D239" i="4"/>
  <c r="C239" i="4"/>
  <c r="B239" i="4"/>
  <c r="A239" i="4"/>
  <c r="D238" i="4"/>
  <c r="C238" i="4"/>
  <c r="B238" i="4"/>
  <c r="A238" i="4"/>
  <c r="D237" i="4"/>
  <c r="C237" i="4"/>
  <c r="B237" i="4"/>
  <c r="A237" i="4"/>
  <c r="D236" i="4"/>
  <c r="C236" i="4"/>
  <c r="B236" i="4"/>
  <c r="A236" i="4"/>
  <c r="D235" i="4"/>
  <c r="C235" i="4"/>
  <c r="B235" i="4"/>
  <c r="A235" i="4"/>
  <c r="D234" i="4"/>
  <c r="C234" i="4"/>
  <c r="B234" i="4"/>
  <c r="A234" i="4"/>
  <c r="D233" i="4"/>
  <c r="C233" i="4"/>
  <c r="B233" i="4"/>
  <c r="A233" i="4"/>
  <c r="D232" i="4"/>
  <c r="C232" i="4"/>
  <c r="B232" i="4"/>
  <c r="A232" i="4"/>
  <c r="D231" i="4"/>
  <c r="C231" i="4"/>
  <c r="B231" i="4"/>
  <c r="A231" i="4"/>
  <c r="D230" i="4"/>
  <c r="C230" i="4"/>
  <c r="B230" i="4"/>
  <c r="A230" i="4"/>
  <c r="D229" i="4"/>
  <c r="C229" i="4"/>
  <c r="B229" i="4"/>
  <c r="A229" i="4"/>
  <c r="D228" i="4"/>
  <c r="C228" i="4"/>
  <c r="B228" i="4"/>
  <c r="A228" i="4"/>
  <c r="D227" i="4"/>
  <c r="C227" i="4"/>
  <c r="B227" i="4"/>
  <c r="A227" i="4"/>
  <c r="D226" i="4"/>
  <c r="C226" i="4"/>
  <c r="B226" i="4"/>
  <c r="A226" i="4"/>
  <c r="D225" i="4"/>
  <c r="C225" i="4"/>
  <c r="B225" i="4"/>
  <c r="A225" i="4"/>
  <c r="D224" i="4"/>
  <c r="C224" i="4"/>
  <c r="B224" i="4"/>
  <c r="A224" i="4"/>
  <c r="D223" i="4"/>
  <c r="C223" i="4"/>
  <c r="B223" i="4"/>
  <c r="A223" i="4"/>
  <c r="D222" i="4"/>
  <c r="C222" i="4"/>
  <c r="B222" i="4"/>
  <c r="A222" i="4"/>
  <c r="D221" i="4"/>
  <c r="C221" i="4"/>
  <c r="B221" i="4"/>
  <c r="A221" i="4"/>
  <c r="D220" i="4"/>
  <c r="C220" i="4"/>
  <c r="B220" i="4"/>
  <c r="A220" i="4"/>
  <c r="D219" i="4"/>
  <c r="C219" i="4"/>
  <c r="B219" i="4"/>
  <c r="A219" i="4"/>
  <c r="D218" i="4"/>
  <c r="C218" i="4"/>
  <c r="B218" i="4"/>
  <c r="A218" i="4"/>
  <c r="D217" i="4"/>
  <c r="C217" i="4"/>
  <c r="B217" i="4"/>
  <c r="A217" i="4"/>
  <c r="D216" i="4"/>
  <c r="C216" i="4"/>
  <c r="B216" i="4"/>
  <c r="A216" i="4"/>
  <c r="D215" i="4"/>
  <c r="C215" i="4"/>
  <c r="B215" i="4"/>
  <c r="A215" i="4"/>
  <c r="D214" i="4"/>
  <c r="C214" i="4"/>
  <c r="B214" i="4"/>
  <c r="A214" i="4"/>
  <c r="D213" i="4"/>
  <c r="C213" i="4"/>
  <c r="B213" i="4"/>
  <c r="A213" i="4"/>
  <c r="D212" i="4"/>
  <c r="C212" i="4"/>
  <c r="B212" i="4"/>
  <c r="A212" i="4"/>
  <c r="D211" i="4"/>
  <c r="C211" i="4"/>
  <c r="B211" i="4"/>
  <c r="A211" i="4"/>
  <c r="D210" i="4"/>
  <c r="C210" i="4"/>
  <c r="B210" i="4"/>
  <c r="A210" i="4"/>
  <c r="D209" i="4"/>
  <c r="C209" i="4"/>
  <c r="B209" i="4"/>
  <c r="A209" i="4"/>
  <c r="D208" i="4"/>
  <c r="C208" i="4"/>
  <c r="B208" i="4"/>
  <c r="A208" i="4"/>
  <c r="D207" i="4"/>
  <c r="C207" i="4"/>
  <c r="B207" i="4"/>
  <c r="A207" i="4"/>
  <c r="D206" i="4"/>
  <c r="C206" i="4"/>
  <c r="B206" i="4"/>
  <c r="A206" i="4"/>
  <c r="D205" i="4"/>
  <c r="C205" i="4"/>
  <c r="B205" i="4"/>
  <c r="A205" i="4"/>
  <c r="D204" i="4"/>
  <c r="C204" i="4"/>
  <c r="B204" i="4"/>
  <c r="A204" i="4"/>
  <c r="D203" i="4"/>
  <c r="C203" i="4"/>
  <c r="B203" i="4"/>
  <c r="A203" i="4"/>
  <c r="D202" i="4"/>
  <c r="C202" i="4"/>
  <c r="B202" i="4"/>
  <c r="A202" i="4"/>
  <c r="D201" i="4"/>
  <c r="C201" i="4"/>
  <c r="B201" i="4"/>
  <c r="A201" i="4"/>
  <c r="D200" i="4"/>
  <c r="C200" i="4"/>
  <c r="B200" i="4"/>
  <c r="A200" i="4"/>
  <c r="D199" i="4"/>
  <c r="C199" i="4"/>
  <c r="B199" i="4"/>
  <c r="A199" i="4"/>
  <c r="D198" i="4"/>
  <c r="C198" i="4"/>
  <c r="B198" i="4"/>
  <c r="A198" i="4"/>
  <c r="D197" i="4"/>
  <c r="C197" i="4"/>
  <c r="B197" i="4"/>
  <c r="A197" i="4"/>
  <c r="D196" i="4"/>
  <c r="C196" i="4"/>
  <c r="B196" i="4"/>
  <c r="A196" i="4"/>
  <c r="D195" i="4"/>
  <c r="C195" i="4"/>
  <c r="B195" i="4"/>
  <c r="A195" i="4"/>
  <c r="D194" i="4"/>
  <c r="C194" i="4"/>
  <c r="B194" i="4"/>
  <c r="A194" i="4"/>
  <c r="D193" i="4"/>
  <c r="C193" i="4"/>
  <c r="B193" i="4"/>
  <c r="A193" i="4"/>
  <c r="D192" i="4"/>
  <c r="C192" i="4"/>
  <c r="B192" i="4"/>
  <c r="A192" i="4"/>
  <c r="D191" i="4"/>
  <c r="C191" i="4"/>
  <c r="B191" i="4"/>
  <c r="A191" i="4"/>
  <c r="D190" i="4"/>
  <c r="C190" i="4"/>
  <c r="B190" i="4"/>
  <c r="A190" i="4"/>
  <c r="D189" i="4"/>
  <c r="C189" i="4"/>
  <c r="B189" i="4"/>
  <c r="A189" i="4"/>
  <c r="D188" i="4"/>
  <c r="C188" i="4"/>
  <c r="B188" i="4"/>
  <c r="A188" i="4"/>
  <c r="D187" i="4"/>
  <c r="C187" i="4"/>
  <c r="B187" i="4"/>
  <c r="A187" i="4"/>
  <c r="D186" i="4"/>
  <c r="C186" i="4"/>
  <c r="B186" i="4"/>
  <c r="A186" i="4"/>
  <c r="D185" i="4"/>
  <c r="C185" i="4"/>
  <c r="B185" i="4"/>
  <c r="A185" i="4"/>
  <c r="D184" i="4"/>
  <c r="C184" i="4"/>
  <c r="B184" i="4"/>
  <c r="A184" i="4"/>
  <c r="D183" i="4"/>
  <c r="C183" i="4"/>
  <c r="B183" i="4"/>
  <c r="A183" i="4"/>
  <c r="D182" i="4"/>
  <c r="C182" i="4"/>
  <c r="B182" i="4"/>
  <c r="A182" i="4"/>
  <c r="D181" i="4"/>
  <c r="C181" i="4"/>
  <c r="B181" i="4"/>
  <c r="A181" i="4"/>
  <c r="D180" i="4"/>
  <c r="C180" i="4"/>
  <c r="B180" i="4"/>
  <c r="A180" i="4"/>
  <c r="D179" i="4"/>
  <c r="C179" i="4"/>
  <c r="B179" i="4"/>
  <c r="A179" i="4"/>
  <c r="D178" i="4"/>
  <c r="C178" i="4"/>
  <c r="B178" i="4"/>
  <c r="A178" i="4"/>
  <c r="D177" i="4"/>
  <c r="C177" i="4"/>
  <c r="B177" i="4"/>
  <c r="A177" i="4"/>
  <c r="D176" i="4"/>
  <c r="C176" i="4"/>
  <c r="B176" i="4"/>
  <c r="A176" i="4"/>
  <c r="D175" i="4"/>
  <c r="C175" i="4"/>
  <c r="B175" i="4"/>
  <c r="A175" i="4"/>
  <c r="D174" i="4"/>
  <c r="C174" i="4"/>
  <c r="B174" i="4"/>
  <c r="A174" i="4"/>
  <c r="D173" i="4"/>
  <c r="C173" i="4"/>
  <c r="B173" i="4"/>
  <c r="A173" i="4"/>
  <c r="D172" i="4"/>
  <c r="C172" i="4"/>
  <c r="B172" i="4"/>
  <c r="A172" i="4"/>
  <c r="D171" i="4"/>
  <c r="C171" i="4"/>
  <c r="B171" i="4"/>
  <c r="A171" i="4"/>
  <c r="D170" i="4"/>
  <c r="C170" i="4"/>
  <c r="B170" i="4"/>
  <c r="A170" i="4"/>
  <c r="Q169" i="4"/>
  <c r="P169" i="4"/>
  <c r="L169" i="4"/>
  <c r="K169" i="4"/>
  <c r="D169" i="4"/>
  <c r="C169" i="4"/>
  <c r="B169" i="4"/>
  <c r="A169" i="4"/>
  <c r="Q168" i="4"/>
  <c r="P168" i="4"/>
  <c r="L168" i="4"/>
  <c r="K168" i="4"/>
  <c r="D168" i="4"/>
  <c r="C168" i="4"/>
  <c r="B168" i="4"/>
  <c r="A168" i="4"/>
  <c r="Q167" i="4"/>
  <c r="P167" i="4"/>
  <c r="L167" i="4"/>
  <c r="K167" i="4"/>
  <c r="D167" i="4"/>
  <c r="C167" i="4"/>
  <c r="B167" i="4"/>
  <c r="A167" i="4"/>
  <c r="Q166" i="4"/>
  <c r="P166" i="4"/>
  <c r="L166" i="4"/>
  <c r="K166" i="4"/>
  <c r="D166" i="4"/>
  <c r="C166" i="4"/>
  <c r="B166" i="4"/>
  <c r="A166" i="4"/>
  <c r="Q165" i="4"/>
  <c r="P165" i="4"/>
  <c r="L165" i="4"/>
  <c r="K165" i="4"/>
  <c r="D165" i="4"/>
  <c r="C165" i="4"/>
  <c r="B165" i="4"/>
  <c r="A165" i="4"/>
  <c r="Q164" i="4"/>
  <c r="P164" i="4"/>
  <c r="L164" i="4"/>
  <c r="K164" i="4"/>
  <c r="D164" i="4"/>
  <c r="C164" i="4"/>
  <c r="B164" i="4"/>
  <c r="A164" i="4"/>
  <c r="Q163" i="4"/>
  <c r="P163" i="4"/>
  <c r="L163" i="4"/>
  <c r="K163" i="4"/>
  <c r="D163" i="4"/>
  <c r="C163" i="4"/>
  <c r="B163" i="4"/>
  <c r="A163" i="4"/>
  <c r="Q162" i="4"/>
  <c r="P162" i="4"/>
  <c r="L162" i="4"/>
  <c r="K162" i="4"/>
  <c r="D162" i="4"/>
  <c r="C162" i="4"/>
  <c r="B162" i="4"/>
  <c r="A162" i="4"/>
  <c r="Q161" i="4"/>
  <c r="P161" i="4"/>
  <c r="L161" i="4"/>
  <c r="K161" i="4"/>
  <c r="D161" i="4"/>
  <c r="C161" i="4"/>
  <c r="B161" i="4"/>
  <c r="A161" i="4"/>
  <c r="Q160" i="4"/>
  <c r="P160" i="4"/>
  <c r="L160" i="4"/>
  <c r="K160" i="4"/>
  <c r="D160" i="4"/>
  <c r="C160" i="4"/>
  <c r="B160" i="4"/>
  <c r="A160" i="4"/>
  <c r="Q159" i="4"/>
  <c r="P159" i="4"/>
  <c r="L159" i="4"/>
  <c r="K159" i="4"/>
  <c r="D159" i="4"/>
  <c r="C159" i="4"/>
  <c r="B159" i="4"/>
  <c r="A159" i="4"/>
  <c r="Q158" i="4"/>
  <c r="P158" i="4"/>
  <c r="L158" i="4"/>
  <c r="K158" i="4"/>
  <c r="D158" i="4"/>
  <c r="C158" i="4"/>
  <c r="B158" i="4"/>
  <c r="A158" i="4"/>
  <c r="Q157" i="4"/>
  <c r="P157" i="4"/>
  <c r="L157" i="4"/>
  <c r="K157" i="4"/>
  <c r="D157" i="4"/>
  <c r="C157" i="4"/>
  <c r="B157" i="4"/>
  <c r="A157" i="4"/>
  <c r="Q156" i="4"/>
  <c r="P156" i="4"/>
  <c r="L156" i="4"/>
  <c r="K156" i="4"/>
  <c r="D156" i="4"/>
  <c r="C156" i="4"/>
  <c r="B156" i="4"/>
  <c r="A156" i="4"/>
  <c r="Q155" i="4"/>
  <c r="P155" i="4"/>
  <c r="L155" i="4"/>
  <c r="K155" i="4"/>
  <c r="D155" i="4"/>
  <c r="C155" i="4"/>
  <c r="B155" i="4"/>
  <c r="A155" i="4"/>
  <c r="Q154" i="4"/>
  <c r="P154" i="4"/>
  <c r="L154" i="4"/>
  <c r="K154" i="4"/>
  <c r="D154" i="4"/>
  <c r="C154" i="4"/>
  <c r="B154" i="4"/>
  <c r="A154" i="4"/>
  <c r="Q153" i="4"/>
  <c r="P153" i="4"/>
  <c r="L153" i="4"/>
  <c r="K153" i="4"/>
  <c r="D153" i="4"/>
  <c r="C153" i="4"/>
  <c r="B153" i="4"/>
  <c r="A153" i="4"/>
  <c r="Q152" i="4"/>
  <c r="P152" i="4"/>
  <c r="L152" i="4"/>
  <c r="K152" i="4"/>
  <c r="D152" i="4"/>
  <c r="C152" i="4"/>
  <c r="B152" i="4"/>
  <c r="A152" i="4"/>
  <c r="Q151" i="4"/>
  <c r="P151" i="4"/>
  <c r="L151" i="4"/>
  <c r="K151" i="4"/>
  <c r="D151" i="4"/>
  <c r="C151" i="4"/>
  <c r="B151" i="4"/>
  <c r="A151" i="4"/>
  <c r="Q150" i="4"/>
  <c r="P150" i="4"/>
  <c r="L150" i="4"/>
  <c r="K150" i="4"/>
  <c r="D150" i="4"/>
  <c r="C150" i="4"/>
  <c r="B150" i="4"/>
  <c r="A150" i="4"/>
  <c r="Q149" i="4"/>
  <c r="P149" i="4"/>
  <c r="L149" i="4"/>
  <c r="K149" i="4"/>
  <c r="D149" i="4"/>
  <c r="C149" i="4"/>
  <c r="B149" i="4"/>
  <c r="A149" i="4"/>
  <c r="Q148" i="4"/>
  <c r="P148" i="4"/>
  <c r="L148" i="4"/>
  <c r="K148" i="4"/>
  <c r="D148" i="4"/>
  <c r="C148" i="4"/>
  <c r="B148" i="4"/>
  <c r="A148" i="4"/>
  <c r="Q147" i="4"/>
  <c r="P147" i="4"/>
  <c r="L147" i="4"/>
  <c r="K147" i="4"/>
  <c r="D147" i="4"/>
  <c r="C147" i="4"/>
  <c r="B147" i="4"/>
  <c r="A147" i="4"/>
  <c r="Q146" i="4"/>
  <c r="P146" i="4"/>
  <c r="L146" i="4"/>
  <c r="K146" i="4"/>
  <c r="D146" i="4"/>
  <c r="C146" i="4"/>
  <c r="B146" i="4"/>
  <c r="A146" i="4"/>
  <c r="Q145" i="4"/>
  <c r="P145" i="4"/>
  <c r="L145" i="4"/>
  <c r="K145" i="4"/>
  <c r="D145" i="4"/>
  <c r="C145" i="4"/>
  <c r="B145" i="4"/>
  <c r="A145" i="4"/>
  <c r="Q144" i="4"/>
  <c r="P144" i="4"/>
  <c r="L144" i="4"/>
  <c r="K144" i="4"/>
  <c r="D144" i="4"/>
  <c r="C144" i="4"/>
  <c r="B144" i="4"/>
  <c r="A144" i="4"/>
  <c r="Q143" i="4"/>
  <c r="P143" i="4"/>
  <c r="L143" i="4"/>
  <c r="K143" i="4"/>
  <c r="D143" i="4"/>
  <c r="C143" i="4"/>
  <c r="B143" i="4"/>
  <c r="A143" i="4"/>
  <c r="Q142" i="4"/>
  <c r="P142" i="4"/>
  <c r="L142" i="4"/>
  <c r="K142" i="4"/>
  <c r="D142" i="4"/>
  <c r="C142" i="4"/>
  <c r="B142" i="4"/>
  <c r="A142" i="4"/>
  <c r="Q141" i="4"/>
  <c r="P141" i="4"/>
  <c r="L141" i="4"/>
  <c r="K141" i="4"/>
  <c r="D141" i="4"/>
  <c r="C141" i="4"/>
  <c r="B141" i="4"/>
  <c r="A141" i="4"/>
  <c r="Q140" i="4"/>
  <c r="P140" i="4"/>
  <c r="L140" i="4"/>
  <c r="K140" i="4"/>
  <c r="D140" i="4"/>
  <c r="C140" i="4"/>
  <c r="B140" i="4"/>
  <c r="A140" i="4"/>
  <c r="Q139" i="4"/>
  <c r="P139" i="4"/>
  <c r="L139" i="4"/>
  <c r="K139" i="4"/>
  <c r="D139" i="4"/>
  <c r="C139" i="4"/>
  <c r="B139" i="4"/>
  <c r="A139" i="4"/>
  <c r="Q138" i="4"/>
  <c r="P138" i="4"/>
  <c r="L138" i="4"/>
  <c r="K138" i="4"/>
  <c r="D138" i="4"/>
  <c r="C138" i="4"/>
  <c r="B138" i="4"/>
  <c r="A138" i="4"/>
  <c r="Q137" i="4"/>
  <c r="P137" i="4"/>
  <c r="L137" i="4"/>
  <c r="K137" i="4"/>
  <c r="D137" i="4"/>
  <c r="C137" i="4"/>
  <c r="B137" i="4"/>
  <c r="A137" i="4"/>
  <c r="Q136" i="4"/>
  <c r="P136" i="4"/>
  <c r="L136" i="4"/>
  <c r="K136" i="4"/>
  <c r="D136" i="4"/>
  <c r="C136" i="4"/>
  <c r="B136" i="4"/>
  <c r="A136" i="4"/>
  <c r="Q135" i="4"/>
  <c r="P135" i="4"/>
  <c r="L135" i="4"/>
  <c r="K135" i="4"/>
  <c r="D135" i="4"/>
  <c r="C135" i="4"/>
  <c r="B135" i="4"/>
  <c r="A135" i="4"/>
  <c r="Q134" i="4"/>
  <c r="P134" i="4"/>
  <c r="L134" i="4"/>
  <c r="K134" i="4"/>
  <c r="D134" i="4"/>
  <c r="C134" i="4"/>
  <c r="B134" i="4"/>
  <c r="A134" i="4"/>
  <c r="Q133" i="4"/>
  <c r="P133" i="4"/>
  <c r="L133" i="4"/>
  <c r="K133" i="4"/>
  <c r="D133" i="4"/>
  <c r="C133" i="4"/>
  <c r="B133" i="4"/>
  <c r="A133" i="4"/>
  <c r="Q132" i="4"/>
  <c r="P132" i="4"/>
  <c r="L132" i="4"/>
  <c r="K132" i="4"/>
  <c r="D132" i="4"/>
  <c r="C132" i="4"/>
  <c r="B132" i="4"/>
  <c r="A132" i="4"/>
  <c r="Q131" i="4"/>
  <c r="P131" i="4"/>
  <c r="L131" i="4"/>
  <c r="K131" i="4"/>
  <c r="D131" i="4"/>
  <c r="C131" i="4"/>
  <c r="B131" i="4"/>
  <c r="A131" i="4"/>
  <c r="Q130" i="4"/>
  <c r="P130" i="4"/>
  <c r="L130" i="4"/>
  <c r="K130" i="4"/>
  <c r="D130" i="4"/>
  <c r="C130" i="4"/>
  <c r="B130" i="4"/>
  <c r="A130" i="4"/>
  <c r="Q129" i="4"/>
  <c r="P129" i="4"/>
  <c r="L129" i="4"/>
  <c r="K129" i="4"/>
  <c r="D129" i="4"/>
  <c r="C129" i="4"/>
  <c r="B129" i="4"/>
  <c r="A129" i="4"/>
  <c r="Q128" i="4"/>
  <c r="P128" i="4"/>
  <c r="L128" i="4"/>
  <c r="K128" i="4"/>
  <c r="D128" i="4"/>
  <c r="C128" i="4"/>
  <c r="B128" i="4"/>
  <c r="A128" i="4"/>
  <c r="Q127" i="4"/>
  <c r="P127" i="4"/>
  <c r="L127" i="4"/>
  <c r="K127" i="4"/>
  <c r="D127" i="4"/>
  <c r="C127" i="4"/>
  <c r="B127" i="4"/>
  <c r="A127" i="4"/>
  <c r="Q126" i="4"/>
  <c r="P126" i="4"/>
  <c r="L126" i="4"/>
  <c r="K126" i="4"/>
  <c r="D126" i="4"/>
  <c r="C126" i="4"/>
  <c r="B126" i="4"/>
  <c r="A126" i="4"/>
  <c r="Q125" i="4"/>
  <c r="P125" i="4"/>
  <c r="L125" i="4"/>
  <c r="K125" i="4"/>
  <c r="D125" i="4"/>
  <c r="C125" i="4"/>
  <c r="B125" i="4"/>
  <c r="A125" i="4"/>
  <c r="Q124" i="4"/>
  <c r="P124" i="4"/>
  <c r="L124" i="4"/>
  <c r="K124" i="4"/>
  <c r="D124" i="4"/>
  <c r="C124" i="4"/>
  <c r="B124" i="4"/>
  <c r="A124" i="4"/>
  <c r="Q123" i="4"/>
  <c r="P123" i="4"/>
  <c r="L123" i="4"/>
  <c r="K123" i="4"/>
  <c r="D123" i="4"/>
  <c r="C123" i="4"/>
  <c r="B123" i="4"/>
  <c r="A123" i="4"/>
  <c r="Q122" i="4"/>
  <c r="P122" i="4"/>
  <c r="L122" i="4"/>
  <c r="K122" i="4"/>
  <c r="D122" i="4"/>
  <c r="C122" i="4"/>
  <c r="B122" i="4"/>
  <c r="A122" i="4"/>
  <c r="Q121" i="4"/>
  <c r="P121" i="4"/>
  <c r="L121" i="4"/>
  <c r="K121" i="4"/>
  <c r="D121" i="4"/>
  <c r="C121" i="4"/>
  <c r="B121" i="4"/>
  <c r="A121" i="4"/>
  <c r="Q120" i="4"/>
  <c r="P120" i="4"/>
  <c r="L120" i="4"/>
  <c r="K120" i="4"/>
  <c r="D120" i="4"/>
  <c r="C120" i="4"/>
  <c r="B120" i="4"/>
  <c r="A120" i="4"/>
  <c r="Q119" i="4"/>
  <c r="P119" i="4"/>
  <c r="L119" i="4"/>
  <c r="K119" i="4"/>
  <c r="D119" i="4"/>
  <c r="C119" i="4"/>
  <c r="B119" i="4"/>
  <c r="A119" i="4"/>
  <c r="Q118" i="4"/>
  <c r="P118" i="4"/>
  <c r="L118" i="4"/>
  <c r="K118" i="4"/>
  <c r="D118" i="4"/>
  <c r="C118" i="4"/>
  <c r="B118" i="4"/>
  <c r="A118" i="4"/>
  <c r="Q117" i="4"/>
  <c r="P117" i="4"/>
  <c r="L117" i="4"/>
  <c r="K117" i="4"/>
  <c r="D117" i="4"/>
  <c r="C117" i="4"/>
  <c r="B117" i="4"/>
  <c r="A117" i="4"/>
  <c r="Q116" i="4"/>
  <c r="P116" i="4"/>
  <c r="L116" i="4"/>
  <c r="K116" i="4"/>
  <c r="D116" i="4"/>
  <c r="C116" i="4"/>
  <c r="B116" i="4"/>
  <c r="A116" i="4"/>
  <c r="Q115" i="4"/>
  <c r="P115" i="4"/>
  <c r="L115" i="4"/>
  <c r="K115" i="4"/>
  <c r="D115" i="4"/>
  <c r="C115" i="4"/>
  <c r="B115" i="4"/>
  <c r="A115" i="4"/>
  <c r="Q114" i="4"/>
  <c r="P114" i="4"/>
  <c r="L114" i="4"/>
  <c r="K114" i="4"/>
  <c r="D114" i="4"/>
  <c r="C114" i="4"/>
  <c r="B114" i="4"/>
  <c r="A114" i="4"/>
  <c r="Q113" i="4"/>
  <c r="P113" i="4"/>
  <c r="L113" i="4"/>
  <c r="K113" i="4"/>
  <c r="D113" i="4"/>
  <c r="C113" i="4"/>
  <c r="B113" i="4"/>
  <c r="A113" i="4"/>
  <c r="Q112" i="4"/>
  <c r="P112" i="4"/>
  <c r="L112" i="4"/>
  <c r="K112" i="4"/>
  <c r="D112" i="4"/>
  <c r="C112" i="4"/>
  <c r="B112" i="4"/>
  <c r="A112" i="4"/>
  <c r="Q111" i="4"/>
  <c r="P111" i="4"/>
  <c r="L111" i="4"/>
  <c r="K111" i="4"/>
  <c r="D111" i="4"/>
  <c r="C111" i="4"/>
  <c r="B111" i="4"/>
  <c r="A111" i="4"/>
  <c r="Q110" i="4"/>
  <c r="P110" i="4"/>
  <c r="L110" i="4"/>
  <c r="K110" i="4"/>
  <c r="D110" i="4"/>
  <c r="C110" i="4"/>
  <c r="B110" i="4"/>
  <c r="A110" i="4"/>
  <c r="Q109" i="4"/>
  <c r="P109" i="4"/>
  <c r="L109" i="4"/>
  <c r="K109" i="4"/>
  <c r="D109" i="4"/>
  <c r="C109" i="4"/>
  <c r="B109" i="4"/>
  <c r="A109" i="4"/>
  <c r="Q108" i="4"/>
  <c r="P108" i="4"/>
  <c r="L108" i="4"/>
  <c r="K108" i="4"/>
  <c r="D108" i="4"/>
  <c r="C108" i="4"/>
  <c r="B108" i="4"/>
  <c r="A108" i="4"/>
  <c r="Q107" i="4"/>
  <c r="P107" i="4"/>
  <c r="L107" i="4"/>
  <c r="K107" i="4"/>
  <c r="D107" i="4"/>
  <c r="C107" i="4"/>
  <c r="B107" i="4"/>
  <c r="A107" i="4"/>
  <c r="Q106" i="4"/>
  <c r="P106" i="4"/>
  <c r="L106" i="4"/>
  <c r="K106" i="4"/>
  <c r="D106" i="4"/>
  <c r="C106" i="4"/>
  <c r="B106" i="4"/>
  <c r="A106" i="4"/>
  <c r="Q105" i="4"/>
  <c r="P105" i="4"/>
  <c r="L105" i="4"/>
  <c r="K105" i="4"/>
  <c r="D105" i="4"/>
  <c r="C105" i="4"/>
  <c r="B105" i="4"/>
  <c r="A105" i="4"/>
  <c r="Q104" i="4"/>
  <c r="P104" i="4"/>
  <c r="L104" i="4"/>
  <c r="K104" i="4"/>
  <c r="D104" i="4"/>
  <c r="C104" i="4"/>
  <c r="B104" i="4"/>
  <c r="A104" i="4"/>
  <c r="Q103" i="4"/>
  <c r="P103" i="4"/>
  <c r="L103" i="4"/>
  <c r="K103" i="4"/>
  <c r="D103" i="4"/>
  <c r="C103" i="4"/>
  <c r="B103" i="4"/>
  <c r="A103" i="4"/>
  <c r="Q102" i="4"/>
  <c r="P102" i="4"/>
  <c r="L102" i="4"/>
  <c r="K102" i="4"/>
  <c r="D102" i="4"/>
  <c r="C102" i="4"/>
  <c r="B102" i="4"/>
  <c r="A102" i="4"/>
  <c r="Q101" i="4"/>
  <c r="P101" i="4"/>
  <c r="L101" i="4"/>
  <c r="K101" i="4"/>
  <c r="D101" i="4"/>
  <c r="C101" i="4"/>
  <c r="B101" i="4"/>
  <c r="A101" i="4"/>
  <c r="Q100" i="4"/>
  <c r="P100" i="4"/>
  <c r="L100" i="4"/>
  <c r="K100" i="4"/>
  <c r="D100" i="4"/>
  <c r="C100" i="4"/>
  <c r="B100" i="4"/>
  <c r="A100" i="4"/>
  <c r="Q99" i="4"/>
  <c r="P99" i="4"/>
  <c r="L99" i="4"/>
  <c r="K99" i="4"/>
  <c r="D99" i="4"/>
  <c r="C99" i="4"/>
  <c r="B99" i="4"/>
  <c r="A99" i="4"/>
  <c r="Q98" i="4"/>
  <c r="P98" i="4"/>
  <c r="L98" i="4"/>
  <c r="K98" i="4"/>
  <c r="D98" i="4"/>
  <c r="C98" i="4"/>
  <c r="B98" i="4"/>
  <c r="A98" i="4"/>
  <c r="Q97" i="4"/>
  <c r="P97" i="4"/>
  <c r="L97" i="4"/>
  <c r="K97" i="4"/>
  <c r="D97" i="4"/>
  <c r="C97" i="4"/>
  <c r="B97" i="4"/>
  <c r="A97" i="4"/>
  <c r="Q96" i="4"/>
  <c r="P96" i="4"/>
  <c r="L96" i="4"/>
  <c r="K96" i="4"/>
  <c r="D96" i="4"/>
  <c r="C96" i="4"/>
  <c r="B96" i="4"/>
  <c r="A96" i="4"/>
  <c r="Q95" i="4"/>
  <c r="P95" i="4"/>
  <c r="L95" i="4"/>
  <c r="K95" i="4"/>
  <c r="A95" i="4"/>
  <c r="Q94" i="4"/>
  <c r="P94" i="4"/>
  <c r="L94" i="4"/>
  <c r="K94" i="4"/>
  <c r="A94" i="4"/>
  <c r="Q93" i="4"/>
  <c r="P93" i="4"/>
  <c r="L93" i="4"/>
  <c r="K93" i="4"/>
  <c r="A93" i="4"/>
  <c r="Q92" i="4"/>
  <c r="P92" i="4"/>
  <c r="L92" i="4"/>
  <c r="K92" i="4"/>
  <c r="A92" i="4"/>
  <c r="Q91" i="4"/>
  <c r="P91" i="4"/>
  <c r="L91" i="4"/>
  <c r="K91" i="4"/>
  <c r="A91" i="4"/>
  <c r="Q90" i="4"/>
  <c r="P90" i="4"/>
  <c r="L90" i="4"/>
  <c r="K90" i="4"/>
  <c r="A90" i="4"/>
  <c r="Q89" i="4"/>
  <c r="P89" i="4"/>
  <c r="L89" i="4"/>
  <c r="K89" i="4"/>
  <c r="A89" i="4"/>
  <c r="Q88" i="4"/>
  <c r="P88" i="4"/>
  <c r="L88" i="4"/>
  <c r="K88" i="4"/>
  <c r="A88" i="4"/>
  <c r="Q87" i="4"/>
  <c r="P87" i="4"/>
  <c r="L87" i="4"/>
  <c r="K87" i="4"/>
  <c r="A87" i="4"/>
  <c r="Q86" i="4"/>
  <c r="P86" i="4"/>
  <c r="L86" i="4"/>
  <c r="K86" i="4"/>
  <c r="A86" i="4"/>
  <c r="Q85" i="4"/>
  <c r="P85" i="4"/>
  <c r="L85" i="4"/>
  <c r="K85" i="4"/>
  <c r="A85" i="4"/>
  <c r="Q84" i="4"/>
  <c r="P84" i="4"/>
  <c r="L84" i="4"/>
  <c r="K84" i="4"/>
  <c r="A84" i="4"/>
  <c r="Q83" i="4"/>
  <c r="P83" i="4"/>
  <c r="L83" i="4"/>
  <c r="K83" i="4"/>
  <c r="A83" i="4"/>
  <c r="Q82" i="4"/>
  <c r="P82" i="4"/>
  <c r="L82" i="4"/>
  <c r="K82" i="4"/>
  <c r="A82" i="4"/>
  <c r="Q81" i="4"/>
  <c r="P81" i="4"/>
  <c r="L81" i="4"/>
  <c r="K81" i="4"/>
  <c r="A81" i="4"/>
  <c r="Q80" i="4"/>
  <c r="P80" i="4"/>
  <c r="L80" i="4"/>
  <c r="K80" i="4"/>
  <c r="A80" i="4"/>
  <c r="Q79" i="4"/>
  <c r="P79" i="4"/>
  <c r="L79" i="4"/>
  <c r="K79" i="4"/>
  <c r="A79" i="4"/>
  <c r="Q78" i="4"/>
  <c r="P78" i="4"/>
  <c r="L78" i="4"/>
  <c r="K78" i="4"/>
  <c r="A78" i="4"/>
  <c r="Q77" i="4"/>
  <c r="P77" i="4"/>
  <c r="L77" i="4"/>
  <c r="K77" i="4"/>
  <c r="A77" i="4"/>
  <c r="Q76" i="4"/>
  <c r="P76" i="4"/>
  <c r="L76" i="4"/>
  <c r="K76" i="4"/>
  <c r="A76" i="4"/>
  <c r="Q75" i="4"/>
  <c r="P75" i="4"/>
  <c r="L75" i="4"/>
  <c r="K75" i="4"/>
  <c r="A75" i="4"/>
  <c r="Q74" i="4"/>
  <c r="P74" i="4"/>
  <c r="L74" i="4"/>
  <c r="K74" i="4"/>
  <c r="A74" i="4"/>
  <c r="Q73" i="4"/>
  <c r="P73" i="4"/>
  <c r="L73" i="4"/>
  <c r="K73" i="4"/>
  <c r="A73" i="4"/>
  <c r="Q72" i="4"/>
  <c r="P72" i="4"/>
  <c r="L72" i="4"/>
  <c r="K72" i="4"/>
  <c r="A72" i="4"/>
  <c r="Q71" i="4"/>
  <c r="P71" i="4"/>
  <c r="L71" i="4"/>
  <c r="K71" i="4"/>
  <c r="A71" i="4"/>
  <c r="Q70" i="4"/>
  <c r="P70" i="4"/>
  <c r="L70" i="4"/>
  <c r="K70" i="4"/>
  <c r="A70" i="4"/>
  <c r="Q69" i="4"/>
  <c r="P69" i="4"/>
  <c r="L69" i="4"/>
  <c r="K69" i="4"/>
  <c r="A69" i="4"/>
  <c r="Q68" i="4"/>
  <c r="P68" i="4"/>
  <c r="L68" i="4"/>
  <c r="K68" i="4"/>
  <c r="A68" i="4"/>
  <c r="Q67" i="4"/>
  <c r="P67" i="4"/>
  <c r="L67" i="4"/>
  <c r="K67" i="4"/>
  <c r="A67" i="4"/>
  <c r="Q66" i="4"/>
  <c r="P66" i="4"/>
  <c r="L66" i="4"/>
  <c r="K66" i="4"/>
  <c r="A66" i="4"/>
  <c r="Q65" i="4"/>
  <c r="P65" i="4"/>
  <c r="L65" i="4"/>
  <c r="K65" i="4"/>
  <c r="A65" i="4"/>
  <c r="Q64" i="4"/>
  <c r="P64" i="4"/>
  <c r="L64" i="4"/>
  <c r="K64" i="4"/>
  <c r="A64" i="4"/>
  <c r="Q63" i="4"/>
  <c r="P63" i="4"/>
  <c r="L63" i="4"/>
  <c r="K63" i="4"/>
  <c r="A63" i="4"/>
  <c r="Q62" i="4"/>
  <c r="P62" i="4"/>
  <c r="L62" i="4"/>
  <c r="K62" i="4"/>
  <c r="A62" i="4"/>
  <c r="Q61" i="4"/>
  <c r="P61" i="4"/>
  <c r="L61" i="4"/>
  <c r="K61" i="4"/>
  <c r="A61" i="4"/>
  <c r="Q60" i="4"/>
  <c r="P60" i="4"/>
  <c r="L60" i="4"/>
  <c r="K60" i="4"/>
  <c r="A60" i="4"/>
  <c r="Q59" i="4"/>
  <c r="P59" i="4"/>
  <c r="L59" i="4"/>
  <c r="K59" i="4"/>
  <c r="A59" i="4"/>
  <c r="Q58" i="4"/>
  <c r="P58" i="4"/>
  <c r="L58" i="4"/>
  <c r="K58" i="4"/>
  <c r="A58" i="4"/>
  <c r="Q57" i="4"/>
  <c r="P57" i="4"/>
  <c r="L57" i="4"/>
  <c r="K57" i="4"/>
  <c r="A57" i="4"/>
  <c r="Q56" i="4"/>
  <c r="P56" i="4"/>
  <c r="L56" i="4"/>
  <c r="K56" i="4"/>
  <c r="A56" i="4"/>
  <c r="Q55" i="4"/>
  <c r="P55" i="4"/>
  <c r="L55" i="4"/>
  <c r="K55" i="4"/>
  <c r="A55" i="4"/>
  <c r="Q54" i="4"/>
  <c r="P54" i="4"/>
  <c r="L54" i="4"/>
  <c r="K54" i="4"/>
  <c r="A54" i="4"/>
  <c r="Q53" i="4"/>
  <c r="P53" i="4"/>
  <c r="L53" i="4"/>
  <c r="K53" i="4"/>
  <c r="A53" i="4"/>
  <c r="Q52" i="4"/>
  <c r="P52" i="4"/>
  <c r="L52" i="4"/>
  <c r="K52" i="4"/>
  <c r="A52" i="4"/>
  <c r="Q51" i="4"/>
  <c r="P51" i="4"/>
  <c r="L51" i="4"/>
  <c r="K51" i="4"/>
  <c r="A51" i="4"/>
  <c r="Q50" i="4"/>
  <c r="P50" i="4"/>
  <c r="L50" i="4"/>
  <c r="K50" i="4"/>
  <c r="A50" i="4"/>
  <c r="Q49" i="4"/>
  <c r="P49" i="4"/>
  <c r="L49" i="4"/>
  <c r="K49" i="4"/>
  <c r="A49" i="4"/>
  <c r="Q48" i="4"/>
  <c r="P48" i="4"/>
  <c r="L48" i="4"/>
  <c r="K48" i="4"/>
  <c r="A48" i="4"/>
  <c r="Q47" i="4"/>
  <c r="P47" i="4"/>
  <c r="L47" i="4"/>
  <c r="K47" i="4"/>
  <c r="A47" i="4"/>
  <c r="Q46" i="4"/>
  <c r="P46" i="4"/>
  <c r="L46" i="4"/>
  <c r="K46" i="4"/>
  <c r="A46" i="4"/>
  <c r="Q45" i="4"/>
  <c r="P45" i="4"/>
  <c r="L45" i="4"/>
  <c r="K45" i="4"/>
  <c r="A45" i="4"/>
  <c r="Q44" i="4"/>
  <c r="P44" i="4"/>
  <c r="L44" i="4"/>
  <c r="K44" i="4"/>
  <c r="A44" i="4"/>
  <c r="Q43" i="4"/>
  <c r="P43" i="4"/>
  <c r="L43" i="4"/>
  <c r="K43" i="4"/>
  <c r="A43" i="4"/>
  <c r="Q42" i="4"/>
  <c r="P42" i="4"/>
  <c r="L42" i="4"/>
  <c r="K42" i="4"/>
  <c r="A42" i="4"/>
  <c r="Q41" i="4"/>
  <c r="P41" i="4"/>
  <c r="L41" i="4"/>
  <c r="K41" i="4"/>
  <c r="A41" i="4"/>
  <c r="Q40" i="4"/>
  <c r="P40" i="4"/>
  <c r="L40" i="4"/>
  <c r="K40" i="4"/>
  <c r="A40" i="4"/>
  <c r="Q39" i="4"/>
  <c r="P39" i="4"/>
  <c r="L39" i="4"/>
  <c r="K39" i="4"/>
  <c r="A39" i="4"/>
  <c r="Q38" i="4"/>
  <c r="P38" i="4"/>
  <c r="L38" i="4"/>
  <c r="K38" i="4"/>
  <c r="A38" i="4"/>
  <c r="Q37" i="4"/>
  <c r="P37" i="4"/>
  <c r="L37" i="4"/>
  <c r="K37" i="4"/>
  <c r="A37" i="4"/>
  <c r="Q36" i="4"/>
  <c r="P36" i="4"/>
  <c r="L36" i="4"/>
  <c r="K36" i="4"/>
  <c r="A36" i="4"/>
  <c r="Q35" i="4"/>
  <c r="P35" i="4"/>
  <c r="L35" i="4"/>
  <c r="K35" i="4"/>
  <c r="A35" i="4"/>
  <c r="Q34" i="4"/>
  <c r="P34" i="4"/>
  <c r="L34" i="4"/>
  <c r="K34" i="4"/>
  <c r="A34" i="4"/>
  <c r="Q33" i="4"/>
  <c r="P33" i="4"/>
  <c r="L33" i="4"/>
  <c r="K33" i="4"/>
  <c r="A33" i="4"/>
  <c r="Q32" i="4"/>
  <c r="P32" i="4"/>
  <c r="L32" i="4"/>
  <c r="K32" i="4"/>
  <c r="A32" i="4"/>
  <c r="Q31" i="4"/>
  <c r="P31" i="4"/>
  <c r="L31" i="4"/>
  <c r="K31" i="4"/>
  <c r="A31" i="4"/>
  <c r="Q30" i="4"/>
  <c r="P30" i="4"/>
  <c r="L30" i="4"/>
  <c r="K30" i="4"/>
  <c r="A30" i="4"/>
  <c r="Q29" i="4"/>
  <c r="P29" i="4"/>
  <c r="L29" i="4"/>
  <c r="K29" i="4"/>
  <c r="A29" i="4"/>
  <c r="Q28" i="4"/>
  <c r="P28" i="4"/>
  <c r="L28" i="4"/>
  <c r="K28" i="4"/>
  <c r="A28" i="4"/>
  <c r="Q27" i="4"/>
  <c r="P27" i="4"/>
  <c r="L27" i="4"/>
  <c r="K27" i="4"/>
  <c r="A27" i="4"/>
  <c r="Q26" i="4"/>
  <c r="P26" i="4"/>
  <c r="L26" i="4"/>
  <c r="K26" i="4"/>
  <c r="A26" i="4"/>
  <c r="Q25" i="4"/>
  <c r="P25" i="4"/>
  <c r="L25" i="4"/>
  <c r="K25" i="4"/>
  <c r="A25" i="4"/>
  <c r="Q24" i="4"/>
  <c r="P24" i="4"/>
  <c r="L24" i="4"/>
  <c r="K24" i="4"/>
  <c r="A24" i="4"/>
  <c r="Q23" i="4"/>
  <c r="P23" i="4"/>
  <c r="L23" i="4"/>
  <c r="K23" i="4"/>
  <c r="A23" i="4"/>
  <c r="Q22" i="4"/>
  <c r="P22" i="4"/>
  <c r="L22" i="4"/>
  <c r="K22" i="4"/>
  <c r="A22" i="4"/>
  <c r="Q21" i="4"/>
  <c r="P21" i="4"/>
  <c r="L21" i="4"/>
  <c r="K21" i="4"/>
  <c r="A21" i="4"/>
  <c r="Q20" i="4"/>
  <c r="P20" i="4"/>
  <c r="L20" i="4"/>
  <c r="K20" i="4"/>
  <c r="A20" i="4"/>
  <c r="Q19" i="4"/>
  <c r="P19" i="4"/>
  <c r="L19" i="4"/>
  <c r="K19" i="4"/>
  <c r="A19" i="4"/>
  <c r="Q18" i="4"/>
  <c r="P18" i="4"/>
  <c r="L18" i="4"/>
  <c r="K18" i="4"/>
  <c r="A18" i="4"/>
  <c r="Q17" i="4"/>
  <c r="P17" i="4"/>
  <c r="L17" i="4"/>
  <c r="K17" i="4"/>
  <c r="A17" i="4"/>
  <c r="Q16" i="4"/>
  <c r="P16" i="4"/>
  <c r="L16" i="4"/>
  <c r="K16" i="4"/>
  <c r="A16" i="4"/>
  <c r="Q15" i="4"/>
  <c r="P15" i="4"/>
  <c r="L15" i="4"/>
  <c r="K15" i="4"/>
  <c r="A15" i="4"/>
  <c r="Q14" i="4"/>
  <c r="P14" i="4"/>
  <c r="L14" i="4"/>
  <c r="K14" i="4"/>
  <c r="A14" i="4"/>
  <c r="Q13" i="4"/>
  <c r="P13" i="4"/>
  <c r="L13" i="4"/>
  <c r="K13" i="4"/>
  <c r="A13" i="4"/>
  <c r="Q12" i="4"/>
  <c r="P12" i="4"/>
  <c r="L12" i="4"/>
  <c r="K12" i="4"/>
  <c r="A12" i="4"/>
  <c r="Q11" i="4"/>
  <c r="P11" i="4"/>
  <c r="L11" i="4"/>
  <c r="K11" i="4"/>
  <c r="A11" i="4"/>
  <c r="Q10" i="4"/>
  <c r="P10" i="4"/>
  <c r="L10" i="4"/>
  <c r="K10" i="4"/>
  <c r="A10" i="4"/>
  <c r="Q9" i="4"/>
  <c r="P9" i="4"/>
  <c r="L9" i="4"/>
  <c r="K9" i="4"/>
  <c r="A9" i="4"/>
  <c r="Q8" i="4"/>
  <c r="P8" i="4"/>
  <c r="L8" i="4"/>
  <c r="K8" i="4"/>
  <c r="A8" i="4"/>
  <c r="Q7" i="4"/>
  <c r="P7" i="4"/>
  <c r="L7" i="4"/>
  <c r="K7" i="4"/>
  <c r="A7" i="4"/>
  <c r="Q6" i="4"/>
  <c r="P6" i="4"/>
  <c r="L6" i="4"/>
  <c r="K6" i="4"/>
  <c r="A6" i="4"/>
  <c r="Q5" i="4"/>
  <c r="P5" i="4"/>
  <c r="P304" i="4" s="1"/>
  <c r="L5" i="4"/>
  <c r="K5" i="4"/>
  <c r="K304" i="4" s="1"/>
  <c r="A5" i="4"/>
  <c r="Q4" i="4"/>
  <c r="Q304" i="4" s="1"/>
  <c r="P4" i="4"/>
  <c r="L4" i="4"/>
  <c r="L304" i="4" s="1"/>
  <c r="K4" i="4"/>
  <c r="A4" i="4"/>
  <c r="N304" i="3"/>
  <c r="M304" i="3"/>
  <c r="J304" i="3"/>
  <c r="H304" i="3"/>
  <c r="G304" i="3"/>
  <c r="F304" i="3"/>
  <c r="E303" i="3"/>
  <c r="D303" i="3"/>
  <c r="C303" i="3"/>
  <c r="B303" i="3"/>
  <c r="A303" i="3"/>
  <c r="E302" i="3"/>
  <c r="D302" i="3"/>
  <c r="C302" i="3"/>
  <c r="B302" i="3"/>
  <c r="A302" i="3"/>
  <c r="E301" i="3"/>
  <c r="Q301" i="3" s="1"/>
  <c r="D301" i="3"/>
  <c r="C301" i="3"/>
  <c r="B301" i="3"/>
  <c r="A301" i="3"/>
  <c r="E300" i="3"/>
  <c r="Q300" i="3" s="1"/>
  <c r="D300" i="3"/>
  <c r="C300" i="3"/>
  <c r="B300" i="3"/>
  <c r="A300" i="3"/>
  <c r="E299" i="3"/>
  <c r="Q299" i="3" s="1"/>
  <c r="D299" i="3"/>
  <c r="C299" i="3"/>
  <c r="B299" i="3"/>
  <c r="A299" i="3"/>
  <c r="E298" i="3"/>
  <c r="D298" i="3"/>
  <c r="C298" i="3"/>
  <c r="B298" i="3"/>
  <c r="A298" i="3"/>
  <c r="E297" i="3"/>
  <c r="D297" i="3"/>
  <c r="C297" i="3"/>
  <c r="B297" i="3"/>
  <c r="A297" i="3"/>
  <c r="E296" i="3"/>
  <c r="Q296" i="3" s="1"/>
  <c r="D296" i="3"/>
  <c r="C296" i="3"/>
  <c r="B296" i="3"/>
  <c r="A296" i="3"/>
  <c r="E295" i="3"/>
  <c r="D295" i="3"/>
  <c r="C295" i="3"/>
  <c r="B295" i="3"/>
  <c r="A295" i="3"/>
  <c r="E294" i="3"/>
  <c r="D294" i="3"/>
  <c r="C294" i="3"/>
  <c r="B294" i="3"/>
  <c r="A294" i="3"/>
  <c r="E293" i="3"/>
  <c r="D293" i="3"/>
  <c r="C293" i="3"/>
  <c r="B293" i="3"/>
  <c r="A293" i="3"/>
  <c r="E292" i="3"/>
  <c r="D292" i="3"/>
  <c r="C292" i="3"/>
  <c r="B292" i="3"/>
  <c r="A292" i="3"/>
  <c r="E291" i="3"/>
  <c r="D291" i="3"/>
  <c r="C291" i="3"/>
  <c r="B291" i="3"/>
  <c r="A291" i="3"/>
  <c r="E290" i="3"/>
  <c r="D290" i="3"/>
  <c r="C290" i="3"/>
  <c r="B290" i="3"/>
  <c r="A290" i="3"/>
  <c r="E289" i="3"/>
  <c r="D289" i="3"/>
  <c r="C289" i="3"/>
  <c r="B289" i="3"/>
  <c r="A289" i="3"/>
  <c r="E288" i="3"/>
  <c r="D288" i="3"/>
  <c r="C288" i="3"/>
  <c r="B288" i="3"/>
  <c r="A288" i="3"/>
  <c r="E287" i="3"/>
  <c r="D287" i="3"/>
  <c r="C287" i="3"/>
  <c r="B287" i="3"/>
  <c r="A287" i="3"/>
  <c r="E286" i="3"/>
  <c r="D286" i="3"/>
  <c r="C286" i="3"/>
  <c r="B286" i="3"/>
  <c r="A286" i="3"/>
  <c r="E285" i="3"/>
  <c r="D285" i="3"/>
  <c r="C285" i="3"/>
  <c r="B285" i="3"/>
  <c r="A285" i="3"/>
  <c r="E284" i="3"/>
  <c r="D284" i="3"/>
  <c r="C284" i="3"/>
  <c r="B284" i="3"/>
  <c r="A284" i="3"/>
  <c r="E283" i="3"/>
  <c r="D283" i="3"/>
  <c r="C283" i="3"/>
  <c r="B283" i="3"/>
  <c r="A283" i="3"/>
  <c r="E282" i="3"/>
  <c r="D282" i="3"/>
  <c r="C282" i="3"/>
  <c r="B282" i="3"/>
  <c r="A282" i="3"/>
  <c r="E281" i="3"/>
  <c r="D281" i="3"/>
  <c r="C281" i="3"/>
  <c r="B281" i="3"/>
  <c r="A281" i="3"/>
  <c r="E280" i="3"/>
  <c r="D280" i="3"/>
  <c r="C280" i="3"/>
  <c r="B280" i="3"/>
  <c r="A280" i="3"/>
  <c r="E279" i="3"/>
  <c r="D279" i="3"/>
  <c r="C279" i="3"/>
  <c r="B279" i="3"/>
  <c r="A279" i="3"/>
  <c r="E278" i="3"/>
  <c r="D278" i="3"/>
  <c r="C278" i="3"/>
  <c r="B278" i="3"/>
  <c r="A278" i="3"/>
  <c r="E277" i="3"/>
  <c r="D277" i="3"/>
  <c r="C277" i="3"/>
  <c r="B277" i="3"/>
  <c r="A277" i="3"/>
  <c r="E276" i="3"/>
  <c r="D276" i="3"/>
  <c r="C276" i="3"/>
  <c r="B276" i="3"/>
  <c r="A276" i="3"/>
  <c r="E275" i="3"/>
  <c r="D275" i="3"/>
  <c r="C275" i="3"/>
  <c r="B275" i="3"/>
  <c r="A275" i="3"/>
  <c r="E274" i="3"/>
  <c r="D274" i="3"/>
  <c r="C274" i="3"/>
  <c r="B274" i="3"/>
  <c r="A274" i="3"/>
  <c r="E273" i="3"/>
  <c r="D273" i="3"/>
  <c r="C273" i="3"/>
  <c r="B273" i="3"/>
  <c r="A273" i="3"/>
  <c r="E272" i="3"/>
  <c r="D272" i="3"/>
  <c r="C272" i="3"/>
  <c r="B272" i="3"/>
  <c r="A272" i="3"/>
  <c r="E271" i="3"/>
  <c r="D271" i="3"/>
  <c r="C271" i="3"/>
  <c r="B271" i="3"/>
  <c r="A271" i="3"/>
  <c r="E270" i="3"/>
  <c r="D270" i="3"/>
  <c r="C270" i="3"/>
  <c r="B270" i="3"/>
  <c r="A270" i="3"/>
  <c r="E269" i="3"/>
  <c r="D269" i="3"/>
  <c r="C269" i="3"/>
  <c r="B269" i="3"/>
  <c r="A269" i="3"/>
  <c r="E268" i="3"/>
  <c r="D268" i="3"/>
  <c r="C268" i="3"/>
  <c r="B268" i="3"/>
  <c r="A268" i="3"/>
  <c r="E267" i="3"/>
  <c r="D267" i="3"/>
  <c r="C267" i="3"/>
  <c r="B267" i="3"/>
  <c r="A267" i="3"/>
  <c r="E266" i="3"/>
  <c r="D266" i="3"/>
  <c r="C266" i="3"/>
  <c r="B266" i="3"/>
  <c r="A266" i="3"/>
  <c r="E265" i="3"/>
  <c r="D265" i="3"/>
  <c r="C265" i="3"/>
  <c r="B265" i="3"/>
  <c r="A265" i="3"/>
  <c r="E264" i="3"/>
  <c r="D264" i="3"/>
  <c r="C264" i="3"/>
  <c r="B264" i="3"/>
  <c r="A264" i="3"/>
  <c r="E263" i="3"/>
  <c r="D263" i="3"/>
  <c r="C263" i="3"/>
  <c r="B263" i="3"/>
  <c r="A263" i="3"/>
  <c r="E262" i="3"/>
  <c r="D262" i="3"/>
  <c r="C262" i="3"/>
  <c r="B262" i="3"/>
  <c r="A262" i="3"/>
  <c r="E261" i="3"/>
  <c r="D261" i="3"/>
  <c r="C261" i="3"/>
  <c r="B261" i="3"/>
  <c r="A261" i="3"/>
  <c r="E260" i="3"/>
  <c r="D260" i="3"/>
  <c r="C260" i="3"/>
  <c r="B260" i="3"/>
  <c r="A260" i="3"/>
  <c r="E259" i="3"/>
  <c r="D259" i="3"/>
  <c r="C259" i="3"/>
  <c r="B259" i="3"/>
  <c r="A259" i="3"/>
  <c r="E258" i="3"/>
  <c r="D258" i="3"/>
  <c r="C258" i="3"/>
  <c r="B258" i="3"/>
  <c r="A258" i="3"/>
  <c r="E257" i="3"/>
  <c r="D257" i="3"/>
  <c r="C257" i="3"/>
  <c r="B257" i="3"/>
  <c r="A257" i="3"/>
  <c r="E256" i="3"/>
  <c r="D256" i="3"/>
  <c r="C256" i="3"/>
  <c r="B256" i="3"/>
  <c r="A256" i="3"/>
  <c r="E255" i="3"/>
  <c r="D255" i="3"/>
  <c r="C255" i="3"/>
  <c r="B255" i="3"/>
  <c r="A255" i="3"/>
  <c r="E254" i="3"/>
  <c r="D254" i="3"/>
  <c r="C254" i="3"/>
  <c r="B254" i="3"/>
  <c r="A254" i="3"/>
  <c r="E253" i="3"/>
  <c r="D253" i="3"/>
  <c r="C253" i="3"/>
  <c r="B253" i="3"/>
  <c r="A253" i="3"/>
  <c r="E252" i="3"/>
  <c r="D252" i="3"/>
  <c r="C252" i="3"/>
  <c r="B252" i="3"/>
  <c r="A252" i="3"/>
  <c r="E251" i="3"/>
  <c r="D251" i="3"/>
  <c r="C251" i="3"/>
  <c r="B251" i="3"/>
  <c r="A251" i="3"/>
  <c r="E250" i="3"/>
  <c r="D250" i="3"/>
  <c r="C250" i="3"/>
  <c r="B250" i="3"/>
  <c r="A250" i="3"/>
  <c r="E249" i="3"/>
  <c r="D249" i="3"/>
  <c r="C249" i="3"/>
  <c r="B249" i="3"/>
  <c r="A249" i="3"/>
  <c r="E248" i="3"/>
  <c r="D248" i="3"/>
  <c r="C248" i="3"/>
  <c r="B248" i="3"/>
  <c r="A248" i="3"/>
  <c r="E247" i="3"/>
  <c r="D247" i="3"/>
  <c r="C247" i="3"/>
  <c r="B247" i="3"/>
  <c r="A247" i="3"/>
  <c r="E246" i="3"/>
  <c r="D246" i="3"/>
  <c r="C246" i="3"/>
  <c r="B246" i="3"/>
  <c r="A246" i="3"/>
  <c r="E245" i="3"/>
  <c r="D245" i="3"/>
  <c r="C245" i="3"/>
  <c r="B245" i="3"/>
  <c r="A245" i="3"/>
  <c r="E244" i="3"/>
  <c r="D244" i="3"/>
  <c r="C244" i="3"/>
  <c r="B244" i="3"/>
  <c r="A244" i="3"/>
  <c r="E243" i="3"/>
  <c r="D243" i="3"/>
  <c r="C243" i="3"/>
  <c r="B243" i="3"/>
  <c r="A243" i="3"/>
  <c r="E242" i="3"/>
  <c r="D242" i="3"/>
  <c r="C242" i="3"/>
  <c r="B242" i="3"/>
  <c r="A242" i="3"/>
  <c r="E241" i="3"/>
  <c r="D241" i="3"/>
  <c r="C241" i="3"/>
  <c r="B241" i="3"/>
  <c r="A241" i="3"/>
  <c r="E240" i="3"/>
  <c r="D240" i="3"/>
  <c r="C240" i="3"/>
  <c r="B240" i="3"/>
  <c r="A240" i="3"/>
  <c r="E239" i="3"/>
  <c r="D239" i="3"/>
  <c r="C239" i="3"/>
  <c r="B239" i="3"/>
  <c r="A239" i="3"/>
  <c r="E238" i="3"/>
  <c r="D238" i="3"/>
  <c r="C238" i="3"/>
  <c r="B238" i="3"/>
  <c r="A238" i="3"/>
  <c r="E237" i="3"/>
  <c r="D237" i="3"/>
  <c r="C237" i="3"/>
  <c r="B237" i="3"/>
  <c r="A237" i="3"/>
  <c r="E236" i="3"/>
  <c r="D236" i="3"/>
  <c r="C236" i="3"/>
  <c r="B236" i="3"/>
  <c r="A236" i="3"/>
  <c r="E235" i="3"/>
  <c r="D235" i="3"/>
  <c r="C235" i="3"/>
  <c r="B235" i="3"/>
  <c r="A235" i="3"/>
  <c r="E234" i="3"/>
  <c r="D234" i="3"/>
  <c r="C234" i="3"/>
  <c r="B234" i="3"/>
  <c r="A234" i="3"/>
  <c r="E233" i="3"/>
  <c r="D233" i="3"/>
  <c r="C233" i="3"/>
  <c r="B233" i="3"/>
  <c r="A233" i="3"/>
  <c r="E232" i="3"/>
  <c r="D232" i="3"/>
  <c r="C232" i="3"/>
  <c r="B232" i="3"/>
  <c r="A232" i="3"/>
  <c r="E231" i="3"/>
  <c r="D231" i="3"/>
  <c r="C231" i="3"/>
  <c r="B231" i="3"/>
  <c r="A231" i="3"/>
  <c r="E230" i="3"/>
  <c r="D230" i="3"/>
  <c r="C230" i="3"/>
  <c r="B230" i="3"/>
  <c r="A230" i="3"/>
  <c r="E229" i="3"/>
  <c r="D229" i="3"/>
  <c r="C229" i="3"/>
  <c r="B229" i="3"/>
  <c r="A229" i="3"/>
  <c r="E228" i="3"/>
  <c r="D228" i="3"/>
  <c r="C228" i="3"/>
  <c r="B228" i="3"/>
  <c r="A228" i="3"/>
  <c r="E227" i="3"/>
  <c r="D227" i="3"/>
  <c r="C227" i="3"/>
  <c r="B227" i="3"/>
  <c r="A227" i="3"/>
  <c r="E226" i="3"/>
  <c r="D226" i="3"/>
  <c r="C226" i="3"/>
  <c r="B226" i="3"/>
  <c r="A226" i="3"/>
  <c r="E225" i="3"/>
  <c r="D225" i="3"/>
  <c r="C225" i="3"/>
  <c r="B225" i="3"/>
  <c r="A225" i="3"/>
  <c r="E224" i="3"/>
  <c r="D224" i="3"/>
  <c r="C224" i="3"/>
  <c r="B224" i="3"/>
  <c r="A224" i="3"/>
  <c r="E223" i="3"/>
  <c r="D223" i="3"/>
  <c r="C223" i="3"/>
  <c r="B223" i="3"/>
  <c r="A223" i="3"/>
  <c r="E222" i="3"/>
  <c r="D222" i="3"/>
  <c r="C222" i="3"/>
  <c r="B222" i="3"/>
  <c r="A222" i="3"/>
  <c r="E221" i="3"/>
  <c r="D221" i="3"/>
  <c r="C221" i="3"/>
  <c r="B221" i="3"/>
  <c r="A221" i="3"/>
  <c r="E220" i="3"/>
  <c r="D220" i="3"/>
  <c r="C220" i="3"/>
  <c r="B220" i="3"/>
  <c r="A220" i="3"/>
  <c r="E219" i="3"/>
  <c r="D219" i="3"/>
  <c r="C219" i="3"/>
  <c r="B219" i="3"/>
  <c r="A219" i="3"/>
  <c r="E218" i="3"/>
  <c r="D218" i="3"/>
  <c r="C218" i="3"/>
  <c r="B218" i="3"/>
  <c r="A218" i="3"/>
  <c r="E217" i="3"/>
  <c r="D217" i="3"/>
  <c r="C217" i="3"/>
  <c r="B217" i="3"/>
  <c r="A217" i="3"/>
  <c r="E216" i="3"/>
  <c r="D216" i="3"/>
  <c r="C216" i="3"/>
  <c r="B216" i="3"/>
  <c r="A216" i="3"/>
  <c r="E215" i="3"/>
  <c r="D215" i="3"/>
  <c r="C215" i="3"/>
  <c r="B215" i="3"/>
  <c r="A215" i="3"/>
  <c r="E214" i="3"/>
  <c r="D214" i="3"/>
  <c r="C214" i="3"/>
  <c r="B214" i="3"/>
  <c r="A214" i="3"/>
  <c r="E213" i="3"/>
  <c r="D213" i="3"/>
  <c r="C213" i="3"/>
  <c r="B213" i="3"/>
  <c r="A213" i="3"/>
  <c r="E212" i="3"/>
  <c r="D212" i="3"/>
  <c r="C212" i="3"/>
  <c r="B212" i="3"/>
  <c r="A212" i="3"/>
  <c r="E211" i="3"/>
  <c r="D211" i="3"/>
  <c r="C211" i="3"/>
  <c r="B211" i="3"/>
  <c r="A211" i="3"/>
  <c r="E210" i="3"/>
  <c r="D210" i="3"/>
  <c r="C210" i="3"/>
  <c r="B210" i="3"/>
  <c r="A210" i="3"/>
  <c r="E209" i="3"/>
  <c r="D209" i="3"/>
  <c r="C209" i="3"/>
  <c r="B209" i="3"/>
  <c r="A209" i="3"/>
  <c r="E208" i="3"/>
  <c r="D208" i="3"/>
  <c r="C208" i="3"/>
  <c r="B208" i="3"/>
  <c r="A208" i="3"/>
  <c r="E207" i="3"/>
  <c r="D207" i="3"/>
  <c r="C207" i="3"/>
  <c r="B207" i="3"/>
  <c r="A207" i="3"/>
  <c r="E206" i="3"/>
  <c r="D206" i="3"/>
  <c r="C206" i="3"/>
  <c r="B206" i="3"/>
  <c r="A206" i="3"/>
  <c r="E205" i="3"/>
  <c r="D205" i="3"/>
  <c r="C205" i="3"/>
  <c r="B205" i="3"/>
  <c r="A205" i="3"/>
  <c r="E204" i="3"/>
  <c r="D204" i="3"/>
  <c r="C204" i="3"/>
  <c r="B204" i="3"/>
  <c r="A204" i="3"/>
  <c r="E203" i="3"/>
  <c r="D203" i="3"/>
  <c r="C203" i="3"/>
  <c r="B203" i="3"/>
  <c r="A203" i="3"/>
  <c r="E202" i="3"/>
  <c r="D202" i="3"/>
  <c r="C202" i="3"/>
  <c r="B202" i="3"/>
  <c r="A202" i="3"/>
  <c r="E201" i="3"/>
  <c r="D201" i="3"/>
  <c r="C201" i="3"/>
  <c r="B201" i="3"/>
  <c r="A201" i="3"/>
  <c r="E200" i="3"/>
  <c r="D200" i="3"/>
  <c r="C200" i="3"/>
  <c r="B200" i="3"/>
  <c r="A200" i="3"/>
  <c r="E199" i="3"/>
  <c r="D199" i="3"/>
  <c r="C199" i="3"/>
  <c r="B199" i="3"/>
  <c r="A199" i="3"/>
  <c r="E198" i="3"/>
  <c r="D198" i="3"/>
  <c r="C198" i="3"/>
  <c r="B198" i="3"/>
  <c r="A198" i="3"/>
  <c r="E197" i="3"/>
  <c r="D197" i="3"/>
  <c r="C197" i="3"/>
  <c r="B197" i="3"/>
  <c r="A197" i="3"/>
  <c r="E196" i="3"/>
  <c r="D196" i="3"/>
  <c r="C196" i="3"/>
  <c r="B196" i="3"/>
  <c r="A196" i="3"/>
  <c r="E195" i="3"/>
  <c r="D195" i="3"/>
  <c r="C195" i="3"/>
  <c r="B195" i="3"/>
  <c r="A195" i="3"/>
  <c r="E194" i="3"/>
  <c r="D194" i="3"/>
  <c r="C194" i="3"/>
  <c r="B194" i="3"/>
  <c r="A194" i="3"/>
  <c r="E193" i="3"/>
  <c r="D193" i="3"/>
  <c r="C193" i="3"/>
  <c r="B193" i="3"/>
  <c r="A193" i="3"/>
  <c r="E192" i="3"/>
  <c r="D192" i="3"/>
  <c r="C192" i="3"/>
  <c r="B192" i="3"/>
  <c r="A192" i="3"/>
  <c r="E191" i="3"/>
  <c r="D191" i="3"/>
  <c r="C191" i="3"/>
  <c r="B191" i="3"/>
  <c r="A191" i="3"/>
  <c r="E190" i="3"/>
  <c r="D190" i="3"/>
  <c r="C190" i="3"/>
  <c r="B190" i="3"/>
  <c r="A190" i="3"/>
  <c r="E189" i="3"/>
  <c r="D189" i="3"/>
  <c r="C189" i="3"/>
  <c r="B189" i="3"/>
  <c r="A189" i="3"/>
  <c r="E188" i="3"/>
  <c r="D188" i="3"/>
  <c r="C188" i="3"/>
  <c r="B188" i="3"/>
  <c r="A188" i="3"/>
  <c r="E187" i="3"/>
  <c r="D187" i="3"/>
  <c r="C187" i="3"/>
  <c r="B187" i="3"/>
  <c r="A187" i="3"/>
  <c r="E186" i="3"/>
  <c r="D186" i="3"/>
  <c r="C186" i="3"/>
  <c r="B186" i="3"/>
  <c r="A186" i="3"/>
  <c r="E185" i="3"/>
  <c r="D185" i="3"/>
  <c r="C185" i="3"/>
  <c r="B185" i="3"/>
  <c r="A185" i="3"/>
  <c r="E184" i="3"/>
  <c r="D184" i="3"/>
  <c r="C184" i="3"/>
  <c r="B184" i="3"/>
  <c r="A184" i="3"/>
  <c r="E183" i="3"/>
  <c r="D183" i="3"/>
  <c r="C183" i="3"/>
  <c r="B183" i="3"/>
  <c r="A183" i="3"/>
  <c r="E182" i="3"/>
  <c r="D182" i="3"/>
  <c r="C182" i="3"/>
  <c r="B182" i="3"/>
  <c r="A182" i="3"/>
  <c r="E181" i="3"/>
  <c r="D181" i="3"/>
  <c r="C181" i="3"/>
  <c r="B181" i="3"/>
  <c r="A181" i="3"/>
  <c r="E180" i="3"/>
  <c r="D180" i="3"/>
  <c r="C180" i="3"/>
  <c r="B180" i="3"/>
  <c r="A180" i="3"/>
  <c r="E179" i="3"/>
  <c r="D179" i="3"/>
  <c r="C179" i="3"/>
  <c r="B179" i="3"/>
  <c r="A179" i="3"/>
  <c r="E178" i="3"/>
  <c r="D178" i="3"/>
  <c r="C178" i="3"/>
  <c r="B178" i="3"/>
  <c r="A178" i="3"/>
  <c r="E177" i="3"/>
  <c r="D177" i="3"/>
  <c r="C177" i="3"/>
  <c r="B177" i="3"/>
  <c r="A177" i="3"/>
  <c r="E176" i="3"/>
  <c r="D176" i="3"/>
  <c r="C176" i="3"/>
  <c r="B176" i="3"/>
  <c r="A176" i="3"/>
  <c r="E175" i="3"/>
  <c r="D175" i="3"/>
  <c r="C175" i="3"/>
  <c r="B175" i="3"/>
  <c r="A175" i="3"/>
  <c r="E174" i="3"/>
  <c r="D174" i="3"/>
  <c r="C174" i="3"/>
  <c r="B174" i="3"/>
  <c r="A174" i="3"/>
  <c r="E173" i="3"/>
  <c r="D173" i="3"/>
  <c r="C173" i="3"/>
  <c r="B173" i="3"/>
  <c r="A173" i="3"/>
  <c r="E172" i="3"/>
  <c r="D172" i="3"/>
  <c r="C172" i="3"/>
  <c r="B172" i="3"/>
  <c r="A172" i="3"/>
  <c r="E171" i="3"/>
  <c r="D171" i="3"/>
  <c r="C171" i="3"/>
  <c r="B171" i="3"/>
  <c r="A171" i="3"/>
  <c r="E170" i="3"/>
  <c r="D170" i="3"/>
  <c r="C170" i="3"/>
  <c r="B170" i="3"/>
  <c r="A170" i="3"/>
  <c r="E169" i="3"/>
  <c r="D169" i="3"/>
  <c r="C169" i="3"/>
  <c r="B169" i="3"/>
  <c r="A169" i="3"/>
  <c r="E168" i="3"/>
  <c r="D168" i="3"/>
  <c r="C168" i="3"/>
  <c r="B168" i="3"/>
  <c r="A168" i="3"/>
  <c r="E167" i="3"/>
  <c r="D167" i="3"/>
  <c r="C167" i="3"/>
  <c r="B167" i="3"/>
  <c r="A167" i="3"/>
  <c r="E166" i="3"/>
  <c r="D166" i="3"/>
  <c r="C166" i="3"/>
  <c r="B166" i="3"/>
  <c r="A166" i="3"/>
  <c r="E165" i="3"/>
  <c r="D165" i="3"/>
  <c r="C165" i="3"/>
  <c r="B165" i="3"/>
  <c r="A165" i="3"/>
  <c r="E164" i="3"/>
  <c r="K164" i="3" s="1"/>
  <c r="D164" i="3"/>
  <c r="C164" i="3"/>
  <c r="B164" i="3"/>
  <c r="A164" i="3"/>
  <c r="E163" i="3"/>
  <c r="D163" i="3"/>
  <c r="C163" i="3"/>
  <c r="B163" i="3"/>
  <c r="A163" i="3"/>
  <c r="E162" i="3"/>
  <c r="D162" i="3"/>
  <c r="C162" i="3"/>
  <c r="B162" i="3"/>
  <c r="A162" i="3"/>
  <c r="E161" i="3"/>
  <c r="D161" i="3"/>
  <c r="C161" i="3"/>
  <c r="B161" i="3"/>
  <c r="A161" i="3"/>
  <c r="E160" i="3"/>
  <c r="P160" i="3" s="1"/>
  <c r="D160" i="3"/>
  <c r="C160" i="3"/>
  <c r="B160" i="3"/>
  <c r="A160" i="3"/>
  <c r="E159" i="3"/>
  <c r="Q159" i="3" s="1"/>
  <c r="D159" i="3"/>
  <c r="C159" i="3"/>
  <c r="B159" i="3"/>
  <c r="A159" i="3"/>
  <c r="Q158" i="3"/>
  <c r="E158" i="3"/>
  <c r="K158" i="3" s="1"/>
  <c r="D158" i="3"/>
  <c r="C158" i="3"/>
  <c r="B158" i="3"/>
  <c r="A158" i="3"/>
  <c r="E157" i="3"/>
  <c r="D157" i="3"/>
  <c r="C157" i="3"/>
  <c r="B157" i="3"/>
  <c r="A157" i="3"/>
  <c r="K156" i="3"/>
  <c r="E156" i="3"/>
  <c r="D156" i="3"/>
  <c r="C156" i="3"/>
  <c r="B156" i="3"/>
  <c r="A156" i="3"/>
  <c r="E155" i="3"/>
  <c r="D155" i="3"/>
  <c r="C155" i="3"/>
  <c r="B155" i="3"/>
  <c r="A155" i="3"/>
  <c r="E154" i="3"/>
  <c r="D154" i="3"/>
  <c r="C154" i="3"/>
  <c r="B154" i="3"/>
  <c r="A154" i="3"/>
  <c r="E153" i="3"/>
  <c r="D153" i="3"/>
  <c r="C153" i="3"/>
  <c r="B153" i="3"/>
  <c r="A153" i="3"/>
  <c r="E152" i="3"/>
  <c r="P152" i="3" s="1"/>
  <c r="D152" i="3"/>
  <c r="C152" i="3"/>
  <c r="B152" i="3"/>
  <c r="A152" i="3"/>
  <c r="E151" i="3"/>
  <c r="D151" i="3"/>
  <c r="C151" i="3"/>
  <c r="B151" i="3"/>
  <c r="A151" i="3"/>
  <c r="E150" i="3"/>
  <c r="D150" i="3"/>
  <c r="C150" i="3"/>
  <c r="B150" i="3"/>
  <c r="A150" i="3"/>
  <c r="E149" i="3"/>
  <c r="K149" i="3" s="1"/>
  <c r="D149" i="3"/>
  <c r="C149" i="3"/>
  <c r="B149" i="3"/>
  <c r="A149" i="3"/>
  <c r="E148" i="3"/>
  <c r="K148" i="3" s="1"/>
  <c r="D148" i="3"/>
  <c r="C148" i="3"/>
  <c r="B148" i="3"/>
  <c r="A148" i="3"/>
  <c r="E147" i="3"/>
  <c r="D147" i="3"/>
  <c r="C147" i="3"/>
  <c r="B147" i="3"/>
  <c r="A147" i="3"/>
  <c r="E146" i="3"/>
  <c r="D146" i="3"/>
  <c r="C146" i="3"/>
  <c r="B146" i="3"/>
  <c r="A146" i="3"/>
  <c r="E145" i="3"/>
  <c r="D145" i="3"/>
  <c r="C145" i="3"/>
  <c r="B145" i="3"/>
  <c r="A145" i="3"/>
  <c r="E144" i="3"/>
  <c r="P144" i="3" s="1"/>
  <c r="D144" i="3"/>
  <c r="C144" i="3"/>
  <c r="B144" i="3"/>
  <c r="A144" i="3"/>
  <c r="Q143" i="3"/>
  <c r="P143" i="3"/>
  <c r="E143" i="3"/>
  <c r="D143" i="3"/>
  <c r="C143" i="3"/>
  <c r="B143" i="3"/>
  <c r="A143" i="3"/>
  <c r="E142" i="3"/>
  <c r="Q142" i="3" s="1"/>
  <c r="D142" i="3"/>
  <c r="C142" i="3"/>
  <c r="B142" i="3"/>
  <c r="A142" i="3"/>
  <c r="E141" i="3"/>
  <c r="K141" i="3" s="1"/>
  <c r="D141" i="3"/>
  <c r="C141" i="3"/>
  <c r="B141" i="3"/>
  <c r="A141" i="3"/>
  <c r="E140" i="3"/>
  <c r="D140" i="3"/>
  <c r="C140" i="3"/>
  <c r="B140" i="3"/>
  <c r="A140" i="3"/>
  <c r="E139" i="3"/>
  <c r="P139" i="3" s="1"/>
  <c r="D139" i="3"/>
  <c r="C139" i="3"/>
  <c r="B139" i="3"/>
  <c r="A139" i="3"/>
  <c r="E138" i="3"/>
  <c r="Q138" i="3" s="1"/>
  <c r="D138" i="3"/>
  <c r="C138" i="3"/>
  <c r="B138" i="3"/>
  <c r="A138" i="3"/>
  <c r="E137" i="3"/>
  <c r="D137" i="3"/>
  <c r="C137" i="3"/>
  <c r="B137" i="3"/>
  <c r="A137" i="3"/>
  <c r="P136" i="3"/>
  <c r="E136" i="3"/>
  <c r="D136" i="3"/>
  <c r="C136" i="3"/>
  <c r="B136" i="3"/>
  <c r="A136" i="3"/>
  <c r="E135" i="3"/>
  <c r="D135" i="3"/>
  <c r="C135" i="3"/>
  <c r="B135" i="3"/>
  <c r="A135" i="3"/>
  <c r="E134" i="3"/>
  <c r="D134" i="3"/>
  <c r="C134" i="3"/>
  <c r="B134" i="3"/>
  <c r="A134" i="3"/>
  <c r="K133" i="3"/>
  <c r="E133" i="3"/>
  <c r="D133" i="3"/>
  <c r="C133" i="3"/>
  <c r="B133" i="3"/>
  <c r="A133" i="3"/>
  <c r="E132" i="3"/>
  <c r="D132" i="3"/>
  <c r="C132" i="3"/>
  <c r="B132" i="3"/>
  <c r="A132" i="3"/>
  <c r="E131" i="3"/>
  <c r="D131" i="3"/>
  <c r="C131" i="3"/>
  <c r="B131" i="3"/>
  <c r="A131" i="3"/>
  <c r="E130" i="3"/>
  <c r="D130" i="3"/>
  <c r="C130" i="3"/>
  <c r="B130" i="3"/>
  <c r="A130" i="3"/>
  <c r="E129" i="3"/>
  <c r="D129" i="3"/>
  <c r="C129" i="3"/>
  <c r="B129" i="3"/>
  <c r="A129" i="3"/>
  <c r="E128" i="3"/>
  <c r="P128" i="3" s="1"/>
  <c r="D128" i="3"/>
  <c r="C128" i="3"/>
  <c r="B128" i="3"/>
  <c r="A128" i="3"/>
  <c r="P127" i="3"/>
  <c r="E127" i="3"/>
  <c r="Q127" i="3" s="1"/>
  <c r="D127" i="3"/>
  <c r="C127" i="3"/>
  <c r="B127" i="3"/>
  <c r="A127" i="3"/>
  <c r="Q126" i="3"/>
  <c r="E126" i="3"/>
  <c r="K126" i="3" s="1"/>
  <c r="D126" i="3"/>
  <c r="C126" i="3"/>
  <c r="B126" i="3"/>
  <c r="A126" i="3"/>
  <c r="E125" i="3"/>
  <c r="K125" i="3" s="1"/>
  <c r="D125" i="3"/>
  <c r="C125" i="3"/>
  <c r="B125" i="3"/>
  <c r="A125" i="3"/>
  <c r="E124" i="3"/>
  <c r="D124" i="3"/>
  <c r="C124" i="3"/>
  <c r="B124" i="3"/>
  <c r="A124" i="3"/>
  <c r="E123" i="3"/>
  <c r="D123" i="3"/>
  <c r="C123" i="3"/>
  <c r="B123" i="3"/>
  <c r="A123" i="3"/>
  <c r="E122" i="3"/>
  <c r="Q122" i="3" s="1"/>
  <c r="D122" i="3"/>
  <c r="C122" i="3"/>
  <c r="B122" i="3"/>
  <c r="A122" i="3"/>
  <c r="E121" i="3"/>
  <c r="D121" i="3"/>
  <c r="C121" i="3"/>
  <c r="B121" i="3"/>
  <c r="A121" i="3"/>
  <c r="P120" i="3"/>
  <c r="E120" i="3"/>
  <c r="D120" i="3"/>
  <c r="C120" i="3"/>
  <c r="B120" i="3"/>
  <c r="A120" i="3"/>
  <c r="E119" i="3"/>
  <c r="D119" i="3"/>
  <c r="C119" i="3"/>
  <c r="B119" i="3"/>
  <c r="A119" i="3"/>
  <c r="E118" i="3"/>
  <c r="D118" i="3"/>
  <c r="C118" i="3"/>
  <c r="B118" i="3"/>
  <c r="A118" i="3"/>
  <c r="K117" i="3"/>
  <c r="E117" i="3"/>
  <c r="D117" i="3"/>
  <c r="C117" i="3"/>
  <c r="B117" i="3"/>
  <c r="A117" i="3"/>
  <c r="E116" i="3"/>
  <c r="D116" i="3"/>
  <c r="C116" i="3"/>
  <c r="B116" i="3"/>
  <c r="A116" i="3"/>
  <c r="E115" i="3"/>
  <c r="D115" i="3"/>
  <c r="C115" i="3"/>
  <c r="B115" i="3"/>
  <c r="A115" i="3"/>
  <c r="E114" i="3"/>
  <c r="D114" i="3"/>
  <c r="C114" i="3"/>
  <c r="B114" i="3"/>
  <c r="A114" i="3"/>
  <c r="E113" i="3"/>
  <c r="D113" i="3"/>
  <c r="C113" i="3"/>
  <c r="B113" i="3"/>
  <c r="A113" i="3"/>
  <c r="E112" i="3"/>
  <c r="D112" i="3"/>
  <c r="C112" i="3"/>
  <c r="B112" i="3"/>
  <c r="A112" i="3"/>
  <c r="Q111" i="3"/>
  <c r="P111" i="3"/>
  <c r="E111" i="3"/>
  <c r="D111" i="3"/>
  <c r="C111" i="3"/>
  <c r="B111" i="3"/>
  <c r="A111" i="3"/>
  <c r="E110" i="3"/>
  <c r="Q110" i="3" s="1"/>
  <c r="D110" i="3"/>
  <c r="C110" i="3"/>
  <c r="B110" i="3"/>
  <c r="A110" i="3"/>
  <c r="E109" i="3"/>
  <c r="D109" i="3"/>
  <c r="C109" i="3"/>
  <c r="B109" i="3"/>
  <c r="A109" i="3"/>
  <c r="E108" i="3"/>
  <c r="K108" i="3" s="1"/>
  <c r="D108" i="3"/>
  <c r="C108" i="3"/>
  <c r="B108" i="3"/>
  <c r="A108" i="3"/>
  <c r="E107" i="3"/>
  <c r="D107" i="3"/>
  <c r="C107" i="3"/>
  <c r="B107" i="3"/>
  <c r="A107" i="3"/>
  <c r="E106" i="3"/>
  <c r="Q106" i="3" s="1"/>
  <c r="D106" i="3"/>
  <c r="C106" i="3"/>
  <c r="B106" i="3"/>
  <c r="A106" i="3"/>
  <c r="E105" i="3"/>
  <c r="D105" i="3"/>
  <c r="C105" i="3"/>
  <c r="B105" i="3"/>
  <c r="A105" i="3"/>
  <c r="E104" i="3"/>
  <c r="D104" i="3"/>
  <c r="C104" i="3"/>
  <c r="B104" i="3"/>
  <c r="A104" i="3"/>
  <c r="E103" i="3"/>
  <c r="D103" i="3"/>
  <c r="C103" i="3"/>
  <c r="B103" i="3"/>
  <c r="A103" i="3"/>
  <c r="E102" i="3"/>
  <c r="K102" i="3" s="1"/>
  <c r="D102" i="3"/>
  <c r="C102" i="3"/>
  <c r="B102" i="3"/>
  <c r="A102" i="3"/>
  <c r="E101" i="3"/>
  <c r="D101" i="3"/>
  <c r="C101" i="3"/>
  <c r="B101" i="3"/>
  <c r="A101" i="3"/>
  <c r="K100" i="3"/>
  <c r="E100" i="3"/>
  <c r="D100" i="3"/>
  <c r="C100" i="3"/>
  <c r="B100" i="3"/>
  <c r="A100" i="3"/>
  <c r="E99" i="3"/>
  <c r="D99" i="3"/>
  <c r="C99" i="3"/>
  <c r="B99" i="3"/>
  <c r="A99" i="3"/>
  <c r="E98" i="3"/>
  <c r="D98" i="3"/>
  <c r="C98" i="3"/>
  <c r="B98" i="3"/>
  <c r="A98" i="3"/>
  <c r="E97" i="3"/>
  <c r="D97" i="3"/>
  <c r="C97" i="3"/>
  <c r="B97" i="3"/>
  <c r="A97" i="3"/>
  <c r="E96" i="3"/>
  <c r="P96" i="3" s="1"/>
  <c r="D96" i="3"/>
  <c r="C96" i="3"/>
  <c r="B96" i="3"/>
  <c r="A96" i="3"/>
  <c r="Q95" i="3"/>
  <c r="E95" i="3"/>
  <c r="P95" i="3" s="1"/>
  <c r="D95" i="3"/>
  <c r="C95" i="3"/>
  <c r="B95" i="3"/>
  <c r="A95" i="3"/>
  <c r="E94" i="3"/>
  <c r="K94" i="3" s="1"/>
  <c r="D94" i="3"/>
  <c r="C94" i="3"/>
  <c r="B94" i="3"/>
  <c r="A94" i="3"/>
  <c r="E93" i="3"/>
  <c r="K93" i="3" s="1"/>
  <c r="D93" i="3"/>
  <c r="C93" i="3"/>
  <c r="B93" i="3"/>
  <c r="A93" i="3"/>
  <c r="E92" i="3"/>
  <c r="K92" i="3" s="1"/>
  <c r="D92" i="3"/>
  <c r="C92" i="3"/>
  <c r="B92" i="3"/>
  <c r="A92" i="3"/>
  <c r="E91" i="3"/>
  <c r="D91" i="3"/>
  <c r="C91" i="3"/>
  <c r="B91" i="3"/>
  <c r="A91" i="3"/>
  <c r="E90" i="3"/>
  <c r="D90" i="3"/>
  <c r="C90" i="3"/>
  <c r="B90" i="3"/>
  <c r="A90" i="3"/>
  <c r="E89" i="3"/>
  <c r="L89" i="3" s="1"/>
  <c r="D89" i="3"/>
  <c r="C89" i="3"/>
  <c r="B89" i="3"/>
  <c r="A89" i="3"/>
  <c r="E88" i="3"/>
  <c r="Q88" i="3" s="1"/>
  <c r="D88" i="3"/>
  <c r="C88" i="3"/>
  <c r="B88" i="3"/>
  <c r="A88" i="3"/>
  <c r="E87" i="3"/>
  <c r="Q87" i="3" s="1"/>
  <c r="D87" i="3"/>
  <c r="C87" i="3"/>
  <c r="B87" i="3"/>
  <c r="A87" i="3"/>
  <c r="E86" i="3"/>
  <c r="Q86" i="3" s="1"/>
  <c r="D86" i="3"/>
  <c r="C86" i="3"/>
  <c r="B86" i="3"/>
  <c r="A86" i="3"/>
  <c r="E85" i="3"/>
  <c r="D85" i="3"/>
  <c r="C85" i="3"/>
  <c r="B85" i="3"/>
  <c r="A85" i="3"/>
  <c r="E84" i="3"/>
  <c r="Q84" i="3" s="1"/>
  <c r="D84" i="3"/>
  <c r="C84" i="3"/>
  <c r="B84" i="3"/>
  <c r="A84" i="3"/>
  <c r="E83" i="3"/>
  <c r="K83" i="3" s="1"/>
  <c r="D83" i="3"/>
  <c r="C83" i="3"/>
  <c r="B83" i="3"/>
  <c r="A83" i="3"/>
  <c r="E82" i="3"/>
  <c r="K82" i="3" s="1"/>
  <c r="D82" i="3"/>
  <c r="C82" i="3"/>
  <c r="B82" i="3"/>
  <c r="A82" i="3"/>
  <c r="E81" i="3"/>
  <c r="Q81" i="3" s="1"/>
  <c r="D81" i="3"/>
  <c r="C81" i="3"/>
  <c r="B81" i="3"/>
  <c r="A81" i="3"/>
  <c r="Q80" i="3"/>
  <c r="K80" i="3"/>
  <c r="E80" i="3"/>
  <c r="D80" i="3"/>
  <c r="C80" i="3"/>
  <c r="B80" i="3"/>
  <c r="A80" i="3"/>
  <c r="E79" i="3"/>
  <c r="D79" i="3"/>
  <c r="C79" i="3"/>
  <c r="B79" i="3"/>
  <c r="A79" i="3"/>
  <c r="E78" i="3"/>
  <c r="K78" i="3" s="1"/>
  <c r="D78" i="3"/>
  <c r="C78" i="3"/>
  <c r="B78" i="3"/>
  <c r="A78" i="3"/>
  <c r="E77" i="3"/>
  <c r="D77" i="3"/>
  <c r="C77" i="3"/>
  <c r="B77" i="3"/>
  <c r="A77" i="3"/>
  <c r="E76" i="3"/>
  <c r="Q76" i="3" s="1"/>
  <c r="D76" i="3"/>
  <c r="C76" i="3"/>
  <c r="B76" i="3"/>
  <c r="A76" i="3"/>
  <c r="E75" i="3"/>
  <c r="Q75" i="3" s="1"/>
  <c r="D75" i="3"/>
  <c r="C75" i="3"/>
  <c r="B75" i="3"/>
  <c r="A75" i="3"/>
  <c r="K74" i="3"/>
  <c r="E74" i="3"/>
  <c r="Q74" i="3" s="1"/>
  <c r="D74" i="3"/>
  <c r="C74" i="3"/>
  <c r="B74" i="3"/>
  <c r="A74" i="3"/>
  <c r="E73" i="3"/>
  <c r="Q73" i="3" s="1"/>
  <c r="D73" i="3"/>
  <c r="C73" i="3"/>
  <c r="B73" i="3"/>
  <c r="A73" i="3"/>
  <c r="E72" i="3"/>
  <c r="K72" i="3" s="1"/>
  <c r="D72" i="3"/>
  <c r="C72" i="3"/>
  <c r="B72" i="3"/>
  <c r="A72" i="3"/>
  <c r="E71" i="3"/>
  <c r="D71" i="3"/>
  <c r="C71" i="3"/>
  <c r="B71" i="3"/>
  <c r="A71" i="3"/>
  <c r="E70" i="3"/>
  <c r="D70" i="3"/>
  <c r="C70" i="3"/>
  <c r="B70" i="3"/>
  <c r="A70" i="3"/>
  <c r="E69" i="3"/>
  <c r="Q69" i="3" s="1"/>
  <c r="D69" i="3"/>
  <c r="C69" i="3"/>
  <c r="B69" i="3"/>
  <c r="A69" i="3"/>
  <c r="E68" i="3"/>
  <c r="D68" i="3"/>
  <c r="C68" i="3"/>
  <c r="B68" i="3"/>
  <c r="A68" i="3"/>
  <c r="E67" i="3"/>
  <c r="Q67" i="3" s="1"/>
  <c r="D67" i="3"/>
  <c r="C67" i="3"/>
  <c r="B67" i="3"/>
  <c r="A67" i="3"/>
  <c r="E66" i="3"/>
  <c r="Q66" i="3" s="1"/>
  <c r="D66" i="3"/>
  <c r="C66" i="3"/>
  <c r="B66" i="3"/>
  <c r="A66" i="3"/>
  <c r="Q65" i="3"/>
  <c r="E65" i="3"/>
  <c r="D65" i="3"/>
  <c r="C65" i="3"/>
  <c r="B65" i="3"/>
  <c r="A65" i="3"/>
  <c r="E64" i="3"/>
  <c r="D64" i="3"/>
  <c r="C64" i="3"/>
  <c r="B64" i="3"/>
  <c r="A64" i="3"/>
  <c r="L63" i="3"/>
  <c r="K63" i="3"/>
  <c r="E63" i="3"/>
  <c r="Q63" i="3" s="1"/>
  <c r="D63" i="3"/>
  <c r="C63" i="3"/>
  <c r="B63" i="3"/>
  <c r="A63" i="3"/>
  <c r="P62" i="3"/>
  <c r="L62" i="3"/>
  <c r="K62" i="3"/>
  <c r="E62" i="3"/>
  <c r="Q62" i="3" s="1"/>
  <c r="D62" i="3"/>
  <c r="C62" i="3"/>
  <c r="B62" i="3"/>
  <c r="A62" i="3"/>
  <c r="E61" i="3"/>
  <c r="D61" i="3"/>
  <c r="C61" i="3"/>
  <c r="B61" i="3"/>
  <c r="A61" i="3"/>
  <c r="E60" i="3"/>
  <c r="Q60" i="3" s="1"/>
  <c r="D60" i="3"/>
  <c r="C60" i="3"/>
  <c r="B60" i="3"/>
  <c r="A60" i="3"/>
  <c r="E59" i="3"/>
  <c r="K59" i="3" s="1"/>
  <c r="D59" i="3"/>
  <c r="C59" i="3"/>
  <c r="B59" i="3"/>
  <c r="A59" i="3"/>
  <c r="E58" i="3"/>
  <c r="D58" i="3"/>
  <c r="C58" i="3"/>
  <c r="B58" i="3"/>
  <c r="A58" i="3"/>
  <c r="E57" i="3"/>
  <c r="Q57" i="3" s="1"/>
  <c r="D57" i="3"/>
  <c r="C57" i="3"/>
  <c r="B57" i="3"/>
  <c r="A57" i="3"/>
  <c r="E56" i="3"/>
  <c r="D56" i="3"/>
  <c r="C56" i="3"/>
  <c r="B56" i="3"/>
  <c r="A56" i="3"/>
  <c r="K55" i="3"/>
  <c r="E55" i="3"/>
  <c r="Q55" i="3" s="1"/>
  <c r="D55" i="3"/>
  <c r="C55" i="3"/>
  <c r="B55" i="3"/>
  <c r="A55" i="3"/>
  <c r="E54" i="3"/>
  <c r="Q54" i="3" s="1"/>
  <c r="D54" i="3"/>
  <c r="C54" i="3"/>
  <c r="B54" i="3"/>
  <c r="A54" i="3"/>
  <c r="E53" i="3"/>
  <c r="Q53" i="3" s="1"/>
  <c r="D53" i="3"/>
  <c r="C53" i="3"/>
  <c r="B53" i="3"/>
  <c r="A53" i="3"/>
  <c r="E52" i="3"/>
  <c r="Q52" i="3" s="1"/>
  <c r="D52" i="3"/>
  <c r="C52" i="3"/>
  <c r="B52" i="3"/>
  <c r="A52" i="3"/>
  <c r="K51" i="3"/>
  <c r="E51" i="3"/>
  <c r="D51" i="3"/>
  <c r="C51" i="3"/>
  <c r="B51" i="3"/>
  <c r="A51" i="3"/>
  <c r="E50" i="3"/>
  <c r="D50" i="3"/>
  <c r="C50" i="3"/>
  <c r="B50" i="3"/>
  <c r="A50" i="3"/>
  <c r="E49" i="3"/>
  <c r="D49" i="3"/>
  <c r="C49" i="3"/>
  <c r="B49" i="3"/>
  <c r="A49" i="3"/>
  <c r="Q48" i="3"/>
  <c r="E48" i="3"/>
  <c r="K48" i="3" s="1"/>
  <c r="D48" i="3"/>
  <c r="C48" i="3"/>
  <c r="B48" i="3"/>
  <c r="A48" i="3"/>
  <c r="L47" i="3"/>
  <c r="K47" i="3"/>
  <c r="E47" i="3"/>
  <c r="Q47" i="3" s="1"/>
  <c r="D47" i="3"/>
  <c r="C47" i="3"/>
  <c r="B47" i="3"/>
  <c r="A47" i="3"/>
  <c r="E46" i="3"/>
  <c r="Q46" i="3" s="1"/>
  <c r="D46" i="3"/>
  <c r="C46" i="3"/>
  <c r="B46" i="3"/>
  <c r="A46" i="3"/>
  <c r="E45" i="3"/>
  <c r="D45" i="3"/>
  <c r="C45" i="3"/>
  <c r="B45" i="3"/>
  <c r="A45" i="3"/>
  <c r="E44" i="3"/>
  <c r="Q44" i="3" s="1"/>
  <c r="D44" i="3"/>
  <c r="C44" i="3"/>
  <c r="B44" i="3"/>
  <c r="A44" i="3"/>
  <c r="E43" i="3"/>
  <c r="D43" i="3"/>
  <c r="C43" i="3"/>
  <c r="B43" i="3"/>
  <c r="A43" i="3"/>
  <c r="E42" i="3"/>
  <c r="D42" i="3"/>
  <c r="C42" i="3"/>
  <c r="B42" i="3"/>
  <c r="A42" i="3"/>
  <c r="E41" i="3"/>
  <c r="Q41" i="3" s="1"/>
  <c r="D41" i="3"/>
  <c r="C41" i="3"/>
  <c r="B41" i="3"/>
  <c r="A41" i="3"/>
  <c r="E40" i="3"/>
  <c r="D40" i="3"/>
  <c r="C40" i="3"/>
  <c r="B40" i="3"/>
  <c r="A40" i="3"/>
  <c r="E39" i="3"/>
  <c r="D39" i="3"/>
  <c r="C39" i="3"/>
  <c r="B39" i="3"/>
  <c r="A39" i="3"/>
  <c r="K38" i="3"/>
  <c r="E38" i="3"/>
  <c r="D38" i="3"/>
  <c r="C38" i="3"/>
  <c r="B38" i="3"/>
  <c r="A38" i="3"/>
  <c r="E37" i="3"/>
  <c r="D37" i="3"/>
  <c r="C37" i="3"/>
  <c r="B37" i="3"/>
  <c r="A37" i="3"/>
  <c r="E36" i="3"/>
  <c r="Q36" i="3" s="1"/>
  <c r="D36" i="3"/>
  <c r="C36" i="3"/>
  <c r="B36" i="3"/>
  <c r="A36" i="3"/>
  <c r="E35" i="3"/>
  <c r="D35" i="3"/>
  <c r="C35" i="3"/>
  <c r="B35" i="3"/>
  <c r="A35" i="3"/>
  <c r="E34" i="3"/>
  <c r="P34" i="3" s="1"/>
  <c r="D34" i="3"/>
  <c r="C34" i="3"/>
  <c r="B34" i="3"/>
  <c r="A34" i="3"/>
  <c r="P33" i="3"/>
  <c r="E33" i="3"/>
  <c r="Q33" i="3" s="1"/>
  <c r="D33" i="3"/>
  <c r="C33" i="3"/>
  <c r="B33" i="3"/>
  <c r="A33" i="3"/>
  <c r="E32" i="3"/>
  <c r="Q32" i="3" s="1"/>
  <c r="D32" i="3"/>
  <c r="C32" i="3"/>
  <c r="B32" i="3"/>
  <c r="A32" i="3"/>
  <c r="E31" i="3"/>
  <c r="K31" i="3" s="1"/>
  <c r="D31" i="3"/>
  <c r="C31" i="3"/>
  <c r="B31" i="3"/>
  <c r="A31" i="3"/>
  <c r="E30" i="3"/>
  <c r="D30" i="3"/>
  <c r="C30" i="3"/>
  <c r="B30" i="3"/>
  <c r="A30" i="3"/>
  <c r="E29" i="3"/>
  <c r="D29" i="3"/>
  <c r="C29" i="3"/>
  <c r="B29" i="3"/>
  <c r="A29" i="3"/>
  <c r="E28" i="3"/>
  <c r="Q28" i="3" s="1"/>
  <c r="D28" i="3"/>
  <c r="C28" i="3"/>
  <c r="B28" i="3"/>
  <c r="A28" i="3"/>
  <c r="E27" i="3"/>
  <c r="Q27" i="3" s="1"/>
  <c r="D27" i="3"/>
  <c r="C27" i="3"/>
  <c r="B27" i="3"/>
  <c r="A27" i="3"/>
  <c r="E26" i="3"/>
  <c r="Q26" i="3" s="1"/>
  <c r="D26" i="3"/>
  <c r="C26" i="3"/>
  <c r="B26" i="3"/>
  <c r="A26" i="3"/>
  <c r="E25" i="3"/>
  <c r="D25" i="3"/>
  <c r="C25" i="3"/>
  <c r="B25" i="3"/>
  <c r="A25" i="3"/>
  <c r="E24" i="3"/>
  <c r="K24" i="3" s="1"/>
  <c r="D24" i="3"/>
  <c r="C24" i="3"/>
  <c r="B24" i="3"/>
  <c r="A24" i="3"/>
  <c r="E23" i="3"/>
  <c r="D23" i="3"/>
  <c r="C23" i="3"/>
  <c r="B23" i="3"/>
  <c r="A23" i="3"/>
  <c r="E22" i="3"/>
  <c r="L22" i="3" s="1"/>
  <c r="D22" i="3"/>
  <c r="C22" i="3"/>
  <c r="B22" i="3"/>
  <c r="A22" i="3"/>
  <c r="E21" i="3"/>
  <c r="Q21" i="3" s="1"/>
  <c r="D21" i="3"/>
  <c r="C21" i="3"/>
  <c r="B21" i="3"/>
  <c r="A21" i="3"/>
  <c r="E20" i="3"/>
  <c r="Q20" i="3" s="1"/>
  <c r="D20" i="3"/>
  <c r="C20" i="3"/>
  <c r="B20" i="3"/>
  <c r="A20" i="3"/>
  <c r="E19" i="3"/>
  <c r="Q19" i="3" s="1"/>
  <c r="D19" i="3"/>
  <c r="C19" i="3"/>
  <c r="B19" i="3"/>
  <c r="A19" i="3"/>
  <c r="E18" i="3"/>
  <c r="Q18" i="3" s="1"/>
  <c r="D18" i="3"/>
  <c r="C18" i="3"/>
  <c r="B18" i="3"/>
  <c r="A18" i="3"/>
  <c r="P17" i="3"/>
  <c r="E17" i="3"/>
  <c r="Q17" i="3" s="1"/>
  <c r="D17" i="3"/>
  <c r="C17" i="3"/>
  <c r="B17" i="3"/>
  <c r="A17" i="3"/>
  <c r="E16" i="3"/>
  <c r="Q16" i="3" s="1"/>
  <c r="D16" i="3"/>
  <c r="C16" i="3"/>
  <c r="B16" i="3"/>
  <c r="A16" i="3"/>
  <c r="E15" i="3"/>
  <c r="L15" i="3" s="1"/>
  <c r="D15" i="3"/>
  <c r="C15" i="3"/>
  <c r="B15" i="3"/>
  <c r="A15" i="3"/>
  <c r="E14" i="3"/>
  <c r="D14" i="3"/>
  <c r="C14" i="3"/>
  <c r="B14" i="3"/>
  <c r="A14" i="3"/>
  <c r="E13" i="3"/>
  <c r="D13" i="3"/>
  <c r="C13" i="3"/>
  <c r="B13" i="3"/>
  <c r="A13" i="3"/>
  <c r="E12" i="3"/>
  <c r="Q12" i="3" s="1"/>
  <c r="D12" i="3"/>
  <c r="C12" i="3"/>
  <c r="B12" i="3"/>
  <c r="A12" i="3"/>
  <c r="E11" i="3"/>
  <c r="Q11" i="3" s="1"/>
  <c r="D11" i="3"/>
  <c r="C11" i="3"/>
  <c r="B11" i="3"/>
  <c r="A11" i="3"/>
  <c r="E10" i="3"/>
  <c r="Q10" i="3" s="1"/>
  <c r="D10" i="3"/>
  <c r="C10" i="3"/>
  <c r="B10" i="3"/>
  <c r="A10" i="3"/>
  <c r="E9" i="3"/>
  <c r="Q9" i="3" s="1"/>
  <c r="D9" i="3"/>
  <c r="C9" i="3"/>
  <c r="B9" i="3"/>
  <c r="A9" i="3"/>
  <c r="E8" i="3"/>
  <c r="K8" i="3" s="1"/>
  <c r="D8" i="3"/>
  <c r="C8" i="3"/>
  <c r="B8" i="3"/>
  <c r="A8" i="3"/>
  <c r="E7" i="3"/>
  <c r="Q7" i="3" s="1"/>
  <c r="D7" i="3"/>
  <c r="C7" i="3"/>
  <c r="B7" i="3"/>
  <c r="A7" i="3"/>
  <c r="E6" i="3"/>
  <c r="Q6" i="3" s="1"/>
  <c r="D6" i="3"/>
  <c r="C6" i="3"/>
  <c r="B6" i="3"/>
  <c r="A6" i="3"/>
  <c r="E5" i="3"/>
  <c r="Q5" i="3" s="1"/>
  <c r="D5" i="3"/>
  <c r="C5" i="3"/>
  <c r="B5" i="3"/>
  <c r="A5" i="3"/>
  <c r="E4" i="3"/>
  <c r="D4" i="3"/>
  <c r="C4" i="3"/>
  <c r="B4" i="3"/>
  <c r="A4" i="3"/>
  <c r="I304" i="2"/>
  <c r="H304" i="2"/>
  <c r="G304" i="2"/>
  <c r="B304" i="2"/>
  <c r="Q303" i="2"/>
  <c r="P303" i="2"/>
  <c r="L303" i="2"/>
  <c r="K303" i="2"/>
  <c r="D303" i="2"/>
  <c r="C303" i="2"/>
  <c r="B303" i="2"/>
  <c r="A303" i="2"/>
  <c r="Q302" i="2"/>
  <c r="P302" i="2"/>
  <c r="L302" i="2"/>
  <c r="K302" i="2"/>
  <c r="D302" i="2"/>
  <c r="C302" i="2"/>
  <c r="B302" i="2"/>
  <c r="A302" i="2"/>
  <c r="Q301" i="2"/>
  <c r="P301" i="2"/>
  <c r="L301" i="2"/>
  <c r="K301" i="2"/>
  <c r="D301" i="2"/>
  <c r="C301" i="2"/>
  <c r="B301" i="2"/>
  <c r="A301" i="2"/>
  <c r="Q300" i="2"/>
  <c r="P300" i="2"/>
  <c r="L300" i="2"/>
  <c r="K300" i="2"/>
  <c r="D300" i="2"/>
  <c r="C300" i="2"/>
  <c r="B300" i="2"/>
  <c r="A300" i="2"/>
  <c r="Q299" i="2"/>
  <c r="P299" i="2"/>
  <c r="L299" i="2"/>
  <c r="K299" i="2"/>
  <c r="D299" i="2"/>
  <c r="C299" i="2"/>
  <c r="B299" i="2"/>
  <c r="A299" i="2"/>
  <c r="Q298" i="2"/>
  <c r="P298" i="2"/>
  <c r="L298" i="2"/>
  <c r="K298" i="2"/>
  <c r="D298" i="2"/>
  <c r="C298" i="2"/>
  <c r="B298" i="2"/>
  <c r="A298" i="2"/>
  <c r="Q297" i="2"/>
  <c r="P297" i="2"/>
  <c r="L297" i="2"/>
  <c r="K297" i="2"/>
  <c r="D297" i="2"/>
  <c r="C297" i="2"/>
  <c r="B297" i="2"/>
  <c r="A297" i="2"/>
  <c r="Q296" i="2"/>
  <c r="P296" i="2"/>
  <c r="L296" i="2"/>
  <c r="K296" i="2"/>
  <c r="D296" i="2"/>
  <c r="C296" i="2"/>
  <c r="B296" i="2"/>
  <c r="A296" i="2"/>
  <c r="Q295" i="2"/>
  <c r="P295" i="2"/>
  <c r="L295" i="2"/>
  <c r="K295" i="2"/>
  <c r="D295" i="2"/>
  <c r="C295" i="2"/>
  <c r="B295" i="2"/>
  <c r="A295" i="2"/>
  <c r="Q294" i="2"/>
  <c r="P294" i="2"/>
  <c r="L294" i="2"/>
  <c r="K294" i="2"/>
  <c r="D294" i="2"/>
  <c r="C294" i="2"/>
  <c r="B294" i="2"/>
  <c r="A294" i="2"/>
  <c r="Q293" i="2"/>
  <c r="P293" i="2"/>
  <c r="L293" i="2"/>
  <c r="K293" i="2"/>
  <c r="D293" i="2"/>
  <c r="C293" i="2"/>
  <c r="B293" i="2"/>
  <c r="A293" i="2"/>
  <c r="Q292" i="2"/>
  <c r="P292" i="2"/>
  <c r="L292" i="2"/>
  <c r="K292" i="2"/>
  <c r="D292" i="2"/>
  <c r="C292" i="2"/>
  <c r="B292" i="2"/>
  <c r="A292" i="2"/>
  <c r="Q291" i="2"/>
  <c r="P291" i="2"/>
  <c r="L291" i="2"/>
  <c r="K291" i="2"/>
  <c r="D291" i="2"/>
  <c r="C291" i="2"/>
  <c r="B291" i="2"/>
  <c r="A291" i="2"/>
  <c r="Q290" i="2"/>
  <c r="P290" i="2"/>
  <c r="L290" i="2"/>
  <c r="K290" i="2"/>
  <c r="D290" i="2"/>
  <c r="C290" i="2"/>
  <c r="B290" i="2"/>
  <c r="A290" i="2"/>
  <c r="Q289" i="2"/>
  <c r="P289" i="2"/>
  <c r="L289" i="2"/>
  <c r="K289" i="2"/>
  <c r="D289" i="2"/>
  <c r="C289" i="2"/>
  <c r="B289" i="2"/>
  <c r="A289" i="2"/>
  <c r="Q288" i="2"/>
  <c r="P288" i="2"/>
  <c r="L288" i="2"/>
  <c r="K288" i="2"/>
  <c r="D288" i="2"/>
  <c r="C288" i="2"/>
  <c r="B288" i="2"/>
  <c r="A288" i="2"/>
  <c r="Q287" i="2"/>
  <c r="P287" i="2"/>
  <c r="L287" i="2"/>
  <c r="K287" i="2"/>
  <c r="D287" i="2"/>
  <c r="C287" i="2"/>
  <c r="B287" i="2"/>
  <c r="A287" i="2"/>
  <c r="Q286" i="2"/>
  <c r="P286" i="2"/>
  <c r="L286" i="2"/>
  <c r="K286" i="2"/>
  <c r="D286" i="2"/>
  <c r="C286" i="2"/>
  <c r="B286" i="2"/>
  <c r="A286" i="2"/>
  <c r="Q285" i="2"/>
  <c r="P285" i="2"/>
  <c r="L285" i="2"/>
  <c r="K285" i="2"/>
  <c r="D285" i="2"/>
  <c r="C285" i="2"/>
  <c r="B285" i="2"/>
  <c r="A285" i="2"/>
  <c r="Q284" i="2"/>
  <c r="P284" i="2"/>
  <c r="L284" i="2"/>
  <c r="K284" i="2"/>
  <c r="D284" i="2"/>
  <c r="C284" i="2"/>
  <c r="B284" i="2"/>
  <c r="A284" i="2"/>
  <c r="Q283" i="2"/>
  <c r="P283" i="2"/>
  <c r="L283" i="2"/>
  <c r="K283" i="2"/>
  <c r="D283" i="2"/>
  <c r="C283" i="2"/>
  <c r="B283" i="2"/>
  <c r="A283" i="2"/>
  <c r="Q282" i="2"/>
  <c r="P282" i="2"/>
  <c r="L282" i="2"/>
  <c r="K282" i="2"/>
  <c r="D282" i="2"/>
  <c r="C282" i="2"/>
  <c r="B282" i="2"/>
  <c r="A282" i="2"/>
  <c r="Q281" i="2"/>
  <c r="P281" i="2"/>
  <c r="L281" i="2"/>
  <c r="K281" i="2"/>
  <c r="D281" i="2"/>
  <c r="C281" i="2"/>
  <c r="B281" i="2"/>
  <c r="A281" i="2"/>
  <c r="Q280" i="2"/>
  <c r="P280" i="2"/>
  <c r="L280" i="2"/>
  <c r="K280" i="2"/>
  <c r="D280" i="2"/>
  <c r="C280" i="2"/>
  <c r="B280" i="2"/>
  <c r="A280" i="2"/>
  <c r="Q279" i="2"/>
  <c r="P279" i="2"/>
  <c r="L279" i="2"/>
  <c r="K279" i="2"/>
  <c r="D279" i="2"/>
  <c r="C279" i="2"/>
  <c r="B279" i="2"/>
  <c r="A279" i="2"/>
  <c r="Q278" i="2"/>
  <c r="P278" i="2"/>
  <c r="L278" i="2"/>
  <c r="K278" i="2"/>
  <c r="D278" i="2"/>
  <c r="C278" i="2"/>
  <c r="B278" i="2"/>
  <c r="A278" i="2"/>
  <c r="Q277" i="2"/>
  <c r="P277" i="2"/>
  <c r="L277" i="2"/>
  <c r="K277" i="2"/>
  <c r="D277" i="2"/>
  <c r="C277" i="2"/>
  <c r="B277" i="2"/>
  <c r="A277" i="2"/>
  <c r="Q276" i="2"/>
  <c r="P276" i="2"/>
  <c r="L276" i="2"/>
  <c r="K276" i="2"/>
  <c r="D276" i="2"/>
  <c r="C276" i="2"/>
  <c r="B276" i="2"/>
  <c r="A276" i="2"/>
  <c r="Q275" i="2"/>
  <c r="P275" i="2"/>
  <c r="L275" i="2"/>
  <c r="K275" i="2"/>
  <c r="D275" i="2"/>
  <c r="C275" i="2"/>
  <c r="B275" i="2"/>
  <c r="A275" i="2"/>
  <c r="Q274" i="2"/>
  <c r="P274" i="2"/>
  <c r="L274" i="2"/>
  <c r="K274" i="2"/>
  <c r="D274" i="2"/>
  <c r="C274" i="2"/>
  <c r="B274" i="2"/>
  <c r="A274" i="2"/>
  <c r="Q273" i="2"/>
  <c r="P273" i="2"/>
  <c r="L273" i="2"/>
  <c r="K273" i="2"/>
  <c r="D273" i="2"/>
  <c r="C273" i="2"/>
  <c r="B273" i="2"/>
  <c r="A273" i="2"/>
  <c r="Q272" i="2"/>
  <c r="P272" i="2"/>
  <c r="L272" i="2"/>
  <c r="K272" i="2"/>
  <c r="D272" i="2"/>
  <c r="C272" i="2"/>
  <c r="B272" i="2"/>
  <c r="A272" i="2"/>
  <c r="Q271" i="2"/>
  <c r="P271" i="2"/>
  <c r="L271" i="2"/>
  <c r="K271" i="2"/>
  <c r="D271" i="2"/>
  <c r="C271" i="2"/>
  <c r="B271" i="2"/>
  <c r="A271" i="2"/>
  <c r="Q270" i="2"/>
  <c r="P270" i="2"/>
  <c r="L270" i="2"/>
  <c r="K270" i="2"/>
  <c r="D270" i="2"/>
  <c r="C270" i="2"/>
  <c r="B270" i="2"/>
  <c r="A270" i="2"/>
  <c r="Q269" i="2"/>
  <c r="P269" i="2"/>
  <c r="L269" i="2"/>
  <c r="K269" i="2"/>
  <c r="D269" i="2"/>
  <c r="C269" i="2"/>
  <c r="B269" i="2"/>
  <c r="A269" i="2"/>
  <c r="Q268" i="2"/>
  <c r="P268" i="2"/>
  <c r="L268" i="2"/>
  <c r="K268" i="2"/>
  <c r="D268" i="2"/>
  <c r="C268" i="2"/>
  <c r="B268" i="2"/>
  <c r="A268" i="2"/>
  <c r="Q267" i="2"/>
  <c r="P267" i="2"/>
  <c r="L267" i="2"/>
  <c r="K267" i="2"/>
  <c r="D267" i="2"/>
  <c r="C267" i="2"/>
  <c r="B267" i="2"/>
  <c r="A267" i="2"/>
  <c r="Q266" i="2"/>
  <c r="P266" i="2"/>
  <c r="L266" i="2"/>
  <c r="K266" i="2"/>
  <c r="D266" i="2"/>
  <c r="C266" i="2"/>
  <c r="B266" i="2"/>
  <c r="A266" i="2"/>
  <c r="Q265" i="2"/>
  <c r="P265" i="2"/>
  <c r="L265" i="2"/>
  <c r="K265" i="2"/>
  <c r="D265" i="2"/>
  <c r="C265" i="2"/>
  <c r="B265" i="2"/>
  <c r="A265" i="2"/>
  <c r="Q264" i="2"/>
  <c r="P264" i="2"/>
  <c r="L264" i="2"/>
  <c r="K264" i="2"/>
  <c r="D264" i="2"/>
  <c r="C264" i="2"/>
  <c r="B264" i="2"/>
  <c r="A264" i="2"/>
  <c r="Q263" i="2"/>
  <c r="P263" i="2"/>
  <c r="L263" i="2"/>
  <c r="K263" i="2"/>
  <c r="D263" i="2"/>
  <c r="C263" i="2"/>
  <c r="B263" i="2"/>
  <c r="A263" i="2"/>
  <c r="Q262" i="2"/>
  <c r="P262" i="2"/>
  <c r="L262" i="2"/>
  <c r="K262" i="2"/>
  <c r="D262" i="2"/>
  <c r="C262" i="2"/>
  <c r="B262" i="2"/>
  <c r="A262" i="2"/>
  <c r="Q261" i="2"/>
  <c r="P261" i="2"/>
  <c r="L261" i="2"/>
  <c r="K261" i="2"/>
  <c r="D261" i="2"/>
  <c r="C261" i="2"/>
  <c r="B261" i="2"/>
  <c r="A261" i="2"/>
  <c r="Q260" i="2"/>
  <c r="P260" i="2"/>
  <c r="L260" i="2"/>
  <c r="K260" i="2"/>
  <c r="D260" i="2"/>
  <c r="C260" i="2"/>
  <c r="B260" i="2"/>
  <c r="A260" i="2"/>
  <c r="Q259" i="2"/>
  <c r="P259" i="2"/>
  <c r="L259" i="2"/>
  <c r="K259" i="2"/>
  <c r="D259" i="2"/>
  <c r="C259" i="2"/>
  <c r="B259" i="2"/>
  <c r="A259" i="2"/>
  <c r="Q258" i="2"/>
  <c r="P258" i="2"/>
  <c r="L258" i="2"/>
  <c r="K258" i="2"/>
  <c r="D258" i="2"/>
  <c r="C258" i="2"/>
  <c r="B258" i="2"/>
  <c r="A258" i="2"/>
  <c r="Q257" i="2"/>
  <c r="P257" i="2"/>
  <c r="L257" i="2"/>
  <c r="K257" i="2"/>
  <c r="D257" i="2"/>
  <c r="C257" i="2"/>
  <c r="B257" i="2"/>
  <c r="A257" i="2"/>
  <c r="Q256" i="2"/>
  <c r="P256" i="2"/>
  <c r="L256" i="2"/>
  <c r="K256" i="2"/>
  <c r="D256" i="2"/>
  <c r="C256" i="2"/>
  <c r="B256" i="2"/>
  <c r="A256" i="2"/>
  <c r="Q255" i="2"/>
  <c r="P255" i="2"/>
  <c r="L255" i="2"/>
  <c r="K255" i="2"/>
  <c r="D255" i="2"/>
  <c r="C255" i="2"/>
  <c r="B255" i="2"/>
  <c r="A255" i="2"/>
  <c r="Q254" i="2"/>
  <c r="P254" i="2"/>
  <c r="L254" i="2"/>
  <c r="K254" i="2"/>
  <c r="D254" i="2"/>
  <c r="C254" i="2"/>
  <c r="B254" i="2"/>
  <c r="A254" i="2"/>
  <c r="Q253" i="2"/>
  <c r="P253" i="2"/>
  <c r="L253" i="2"/>
  <c r="K253" i="2"/>
  <c r="D253" i="2"/>
  <c r="C253" i="2"/>
  <c r="B253" i="2"/>
  <c r="A253" i="2"/>
  <c r="Q252" i="2"/>
  <c r="P252" i="2"/>
  <c r="L252" i="2"/>
  <c r="K252" i="2"/>
  <c r="D252" i="2"/>
  <c r="C252" i="2"/>
  <c r="B252" i="2"/>
  <c r="A252" i="2"/>
  <c r="Q251" i="2"/>
  <c r="P251" i="2"/>
  <c r="L251" i="2"/>
  <c r="K251" i="2"/>
  <c r="D251" i="2"/>
  <c r="C251" i="2"/>
  <c r="B251" i="2"/>
  <c r="A251" i="2"/>
  <c r="Q250" i="2"/>
  <c r="P250" i="2"/>
  <c r="L250" i="2"/>
  <c r="K250" i="2"/>
  <c r="D250" i="2"/>
  <c r="C250" i="2"/>
  <c r="B250" i="2"/>
  <c r="A250" i="2"/>
  <c r="Q249" i="2"/>
  <c r="P249" i="2"/>
  <c r="L249" i="2"/>
  <c r="K249" i="2"/>
  <c r="D249" i="2"/>
  <c r="C249" i="2"/>
  <c r="B249" i="2"/>
  <c r="A249" i="2"/>
  <c r="Q248" i="2"/>
  <c r="P248" i="2"/>
  <c r="L248" i="2"/>
  <c r="K248" i="2"/>
  <c r="D248" i="2"/>
  <c r="C248" i="2"/>
  <c r="B248" i="2"/>
  <c r="A248" i="2"/>
  <c r="Q247" i="2"/>
  <c r="P247" i="2"/>
  <c r="L247" i="2"/>
  <c r="K247" i="2"/>
  <c r="D247" i="2"/>
  <c r="C247" i="2"/>
  <c r="B247" i="2"/>
  <c r="A247" i="2"/>
  <c r="Q246" i="2"/>
  <c r="P246" i="2"/>
  <c r="L246" i="2"/>
  <c r="K246" i="2"/>
  <c r="D246" i="2"/>
  <c r="C246" i="2"/>
  <c r="B246" i="2"/>
  <c r="A246" i="2"/>
  <c r="Q245" i="2"/>
  <c r="P245" i="2"/>
  <c r="L245" i="2"/>
  <c r="K245" i="2"/>
  <c r="D245" i="2"/>
  <c r="C245" i="2"/>
  <c r="B245" i="2"/>
  <c r="A245" i="2"/>
  <c r="Q244" i="2"/>
  <c r="P244" i="2"/>
  <c r="L244" i="2"/>
  <c r="K244" i="2"/>
  <c r="D244" i="2"/>
  <c r="C244" i="2"/>
  <c r="B244" i="2"/>
  <c r="A244" i="2"/>
  <c r="Q243" i="2"/>
  <c r="P243" i="2"/>
  <c r="L243" i="2"/>
  <c r="K243" i="2"/>
  <c r="D243" i="2"/>
  <c r="C243" i="2"/>
  <c r="B243" i="2"/>
  <c r="A243" i="2"/>
  <c r="Q242" i="2"/>
  <c r="P242" i="2"/>
  <c r="L242" i="2"/>
  <c r="K242" i="2"/>
  <c r="D242" i="2"/>
  <c r="C242" i="2"/>
  <c r="B242" i="2"/>
  <c r="A242" i="2"/>
  <c r="Q241" i="2"/>
  <c r="P241" i="2"/>
  <c r="L241" i="2"/>
  <c r="K241" i="2"/>
  <c r="D241" i="2"/>
  <c r="C241" i="2"/>
  <c r="B241" i="2"/>
  <c r="A241" i="2"/>
  <c r="Q240" i="2"/>
  <c r="P240" i="2"/>
  <c r="L240" i="2"/>
  <c r="K240" i="2"/>
  <c r="D240" i="2"/>
  <c r="C240" i="2"/>
  <c r="B240" i="2"/>
  <c r="A240" i="2"/>
  <c r="Q239" i="2"/>
  <c r="P239" i="2"/>
  <c r="L239" i="2"/>
  <c r="K239" i="2"/>
  <c r="D239" i="2"/>
  <c r="C239" i="2"/>
  <c r="B239" i="2"/>
  <c r="A239" i="2"/>
  <c r="Q238" i="2"/>
  <c r="P238" i="2"/>
  <c r="L238" i="2"/>
  <c r="K238" i="2"/>
  <c r="D238" i="2"/>
  <c r="C238" i="2"/>
  <c r="B238" i="2"/>
  <c r="A238" i="2"/>
  <c r="Q237" i="2"/>
  <c r="P237" i="2"/>
  <c r="L237" i="2"/>
  <c r="K237" i="2"/>
  <c r="D237" i="2"/>
  <c r="C237" i="2"/>
  <c r="B237" i="2"/>
  <c r="A237" i="2"/>
  <c r="Q236" i="2"/>
  <c r="P236" i="2"/>
  <c r="L236" i="2"/>
  <c r="K236" i="2"/>
  <c r="D236" i="2"/>
  <c r="C236" i="2"/>
  <c r="B236" i="2"/>
  <c r="A236" i="2"/>
  <c r="Q235" i="2"/>
  <c r="P235" i="2"/>
  <c r="L235" i="2"/>
  <c r="K235" i="2"/>
  <c r="D235" i="2"/>
  <c r="C235" i="2"/>
  <c r="B235" i="2"/>
  <c r="A235" i="2"/>
  <c r="Q234" i="2"/>
  <c r="P234" i="2"/>
  <c r="L234" i="2"/>
  <c r="K234" i="2"/>
  <c r="D234" i="2"/>
  <c r="C234" i="2"/>
  <c r="B234" i="2"/>
  <c r="A234" i="2"/>
  <c r="Q233" i="2"/>
  <c r="P233" i="2"/>
  <c r="L233" i="2"/>
  <c r="K233" i="2"/>
  <c r="D233" i="2"/>
  <c r="C233" i="2"/>
  <c r="B233" i="2"/>
  <c r="A233" i="2"/>
  <c r="Q232" i="2"/>
  <c r="P232" i="2"/>
  <c r="L232" i="2"/>
  <c r="K232" i="2"/>
  <c r="D232" i="2"/>
  <c r="C232" i="2"/>
  <c r="B232" i="2"/>
  <c r="A232" i="2"/>
  <c r="Q231" i="2"/>
  <c r="P231" i="2"/>
  <c r="L231" i="2"/>
  <c r="K231" i="2"/>
  <c r="D231" i="2"/>
  <c r="C231" i="2"/>
  <c r="B231" i="2"/>
  <c r="A231" i="2"/>
  <c r="Q230" i="2"/>
  <c r="P230" i="2"/>
  <c r="L230" i="2"/>
  <c r="K230" i="2"/>
  <c r="D230" i="2"/>
  <c r="C230" i="2"/>
  <c r="B230" i="2"/>
  <c r="A230" i="2"/>
  <c r="Q229" i="2"/>
  <c r="P229" i="2"/>
  <c r="L229" i="2"/>
  <c r="K229" i="2"/>
  <c r="D229" i="2"/>
  <c r="C229" i="2"/>
  <c r="B229" i="2"/>
  <c r="A229" i="2"/>
  <c r="Q228" i="2"/>
  <c r="P228" i="2"/>
  <c r="L228" i="2"/>
  <c r="K228" i="2"/>
  <c r="D228" i="2"/>
  <c r="C228" i="2"/>
  <c r="B228" i="2"/>
  <c r="A228" i="2"/>
  <c r="Q227" i="2"/>
  <c r="P227" i="2"/>
  <c r="L227" i="2"/>
  <c r="K227" i="2"/>
  <c r="D227" i="2"/>
  <c r="C227" i="2"/>
  <c r="B227" i="2"/>
  <c r="A227" i="2"/>
  <c r="Q226" i="2"/>
  <c r="P226" i="2"/>
  <c r="L226" i="2"/>
  <c r="K226" i="2"/>
  <c r="D226" i="2"/>
  <c r="C226" i="2"/>
  <c r="B226" i="2"/>
  <c r="A226" i="2"/>
  <c r="Q225" i="2"/>
  <c r="P225" i="2"/>
  <c r="L225" i="2"/>
  <c r="K225" i="2"/>
  <c r="D225" i="2"/>
  <c r="C225" i="2"/>
  <c r="B225" i="2"/>
  <c r="A225" i="2"/>
  <c r="Q224" i="2"/>
  <c r="P224" i="2"/>
  <c r="L224" i="2"/>
  <c r="K224" i="2"/>
  <c r="D224" i="2"/>
  <c r="C224" i="2"/>
  <c r="B224" i="2"/>
  <c r="A224" i="2"/>
  <c r="Q223" i="2"/>
  <c r="P223" i="2"/>
  <c r="L223" i="2"/>
  <c r="K223" i="2"/>
  <c r="D223" i="2"/>
  <c r="C223" i="2"/>
  <c r="B223" i="2"/>
  <c r="A223" i="2"/>
  <c r="Q222" i="2"/>
  <c r="P222" i="2"/>
  <c r="L222" i="2"/>
  <c r="K222" i="2"/>
  <c r="D222" i="2"/>
  <c r="C222" i="2"/>
  <c r="B222" i="2"/>
  <c r="A222" i="2"/>
  <c r="Q221" i="2"/>
  <c r="P221" i="2"/>
  <c r="L221" i="2"/>
  <c r="K221" i="2"/>
  <c r="D221" i="2"/>
  <c r="C221" i="2"/>
  <c r="B221" i="2"/>
  <c r="A221" i="2"/>
  <c r="Q220" i="2"/>
  <c r="P220" i="2"/>
  <c r="L220" i="2"/>
  <c r="K220" i="2"/>
  <c r="D220" i="2"/>
  <c r="C220" i="2"/>
  <c r="B220" i="2"/>
  <c r="A220" i="2"/>
  <c r="Q219" i="2"/>
  <c r="P219" i="2"/>
  <c r="L219" i="2"/>
  <c r="K219" i="2"/>
  <c r="D219" i="2"/>
  <c r="C219" i="2"/>
  <c r="B219" i="2"/>
  <c r="A219" i="2"/>
  <c r="Q218" i="2"/>
  <c r="P218" i="2"/>
  <c r="L218" i="2"/>
  <c r="K218" i="2"/>
  <c r="D218" i="2"/>
  <c r="C218" i="2"/>
  <c r="B218" i="2"/>
  <c r="A218" i="2"/>
  <c r="Q217" i="2"/>
  <c r="P217" i="2"/>
  <c r="L217" i="2"/>
  <c r="K217" i="2"/>
  <c r="D217" i="2"/>
  <c r="C217" i="2"/>
  <c r="B217" i="2"/>
  <c r="A217" i="2"/>
  <c r="Q216" i="2"/>
  <c r="P216" i="2"/>
  <c r="L216" i="2"/>
  <c r="K216" i="2"/>
  <c r="D216" i="2"/>
  <c r="C216" i="2"/>
  <c r="B216" i="2"/>
  <c r="A216" i="2"/>
  <c r="Q215" i="2"/>
  <c r="P215" i="2"/>
  <c r="L215" i="2"/>
  <c r="K215" i="2"/>
  <c r="D215" i="2"/>
  <c r="C215" i="2"/>
  <c r="B215" i="2"/>
  <c r="A215" i="2"/>
  <c r="Q214" i="2"/>
  <c r="P214" i="2"/>
  <c r="L214" i="2"/>
  <c r="K214" i="2"/>
  <c r="D214" i="2"/>
  <c r="C214" i="2"/>
  <c r="B214" i="2"/>
  <c r="A214" i="2"/>
  <c r="Q213" i="2"/>
  <c r="P213" i="2"/>
  <c r="L213" i="2"/>
  <c r="K213" i="2"/>
  <c r="D213" i="2"/>
  <c r="C213" i="2"/>
  <c r="B213" i="2"/>
  <c r="A213" i="2"/>
  <c r="Q212" i="2"/>
  <c r="P212" i="2"/>
  <c r="L212" i="2"/>
  <c r="K212" i="2"/>
  <c r="D212" i="2"/>
  <c r="C212" i="2"/>
  <c r="B212" i="2"/>
  <c r="A212" i="2"/>
  <c r="Q211" i="2"/>
  <c r="P211" i="2"/>
  <c r="L211" i="2"/>
  <c r="K211" i="2"/>
  <c r="D211" i="2"/>
  <c r="C211" i="2"/>
  <c r="B211" i="2"/>
  <c r="A211" i="2"/>
  <c r="Q210" i="2"/>
  <c r="P210" i="2"/>
  <c r="L210" i="2"/>
  <c r="K210" i="2"/>
  <c r="D210" i="2"/>
  <c r="C210" i="2"/>
  <c r="B210" i="2"/>
  <c r="A210" i="2"/>
  <c r="Q209" i="2"/>
  <c r="P209" i="2"/>
  <c r="L209" i="2"/>
  <c r="K209" i="2"/>
  <c r="D209" i="2"/>
  <c r="C209" i="2"/>
  <c r="B209" i="2"/>
  <c r="A209" i="2"/>
  <c r="Q208" i="2"/>
  <c r="P208" i="2"/>
  <c r="L208" i="2"/>
  <c r="K208" i="2"/>
  <c r="D208" i="2"/>
  <c r="C208" i="2"/>
  <c r="B208" i="2"/>
  <c r="A208" i="2"/>
  <c r="Q207" i="2"/>
  <c r="P207" i="2"/>
  <c r="L207" i="2"/>
  <c r="K207" i="2"/>
  <c r="D207" i="2"/>
  <c r="C207" i="2"/>
  <c r="B207" i="2"/>
  <c r="A207" i="2"/>
  <c r="Q206" i="2"/>
  <c r="P206" i="2"/>
  <c r="L206" i="2"/>
  <c r="K206" i="2"/>
  <c r="D206" i="2"/>
  <c r="C206" i="2"/>
  <c r="B206" i="2"/>
  <c r="A206" i="2"/>
  <c r="Q205" i="2"/>
  <c r="P205" i="2"/>
  <c r="L205" i="2"/>
  <c r="K205" i="2"/>
  <c r="D205" i="2"/>
  <c r="C205" i="2"/>
  <c r="B205" i="2"/>
  <c r="A205" i="2"/>
  <c r="Q204" i="2"/>
  <c r="P204" i="2"/>
  <c r="L204" i="2"/>
  <c r="K204" i="2"/>
  <c r="D204" i="2"/>
  <c r="C204" i="2"/>
  <c r="B204" i="2"/>
  <c r="A204" i="2"/>
  <c r="Q203" i="2"/>
  <c r="P203" i="2"/>
  <c r="L203" i="2"/>
  <c r="K203" i="2"/>
  <c r="D203" i="2"/>
  <c r="C203" i="2"/>
  <c r="B203" i="2"/>
  <c r="A203" i="2"/>
  <c r="Q202" i="2"/>
  <c r="P202" i="2"/>
  <c r="L202" i="2"/>
  <c r="K202" i="2"/>
  <c r="D202" i="2"/>
  <c r="C202" i="2"/>
  <c r="B202" i="2"/>
  <c r="A202" i="2"/>
  <c r="Q201" i="2"/>
  <c r="P201" i="2"/>
  <c r="L201" i="2"/>
  <c r="K201" i="2"/>
  <c r="D201" i="2"/>
  <c r="C201" i="2"/>
  <c r="B201" i="2"/>
  <c r="A201" i="2"/>
  <c r="Q200" i="2"/>
  <c r="P200" i="2"/>
  <c r="L200" i="2"/>
  <c r="K200" i="2"/>
  <c r="D200" i="2"/>
  <c r="C200" i="2"/>
  <c r="B200" i="2"/>
  <c r="A200" i="2"/>
  <c r="Q199" i="2"/>
  <c r="P199" i="2"/>
  <c r="L199" i="2"/>
  <c r="K199" i="2"/>
  <c r="D199" i="2"/>
  <c r="C199" i="2"/>
  <c r="B199" i="2"/>
  <c r="A199" i="2"/>
  <c r="Q198" i="2"/>
  <c r="P198" i="2"/>
  <c r="L198" i="2"/>
  <c r="K198" i="2"/>
  <c r="D198" i="2"/>
  <c r="C198" i="2"/>
  <c r="B198" i="2"/>
  <c r="A198" i="2"/>
  <c r="Q197" i="2"/>
  <c r="P197" i="2"/>
  <c r="L197" i="2"/>
  <c r="K197" i="2"/>
  <c r="D197" i="2"/>
  <c r="C197" i="2"/>
  <c r="B197" i="2"/>
  <c r="A197" i="2"/>
  <c r="Q196" i="2"/>
  <c r="P196" i="2"/>
  <c r="L196" i="2"/>
  <c r="K196" i="2"/>
  <c r="D196" i="2"/>
  <c r="C196" i="2"/>
  <c r="B196" i="2"/>
  <c r="A196" i="2"/>
  <c r="Q195" i="2"/>
  <c r="P195" i="2"/>
  <c r="L195" i="2"/>
  <c r="K195" i="2"/>
  <c r="D195" i="2"/>
  <c r="C195" i="2"/>
  <c r="B195" i="2"/>
  <c r="A195" i="2"/>
  <c r="Q194" i="2"/>
  <c r="P194" i="2"/>
  <c r="L194" i="2"/>
  <c r="K194" i="2"/>
  <c r="D194" i="2"/>
  <c r="C194" i="2"/>
  <c r="B194" i="2"/>
  <c r="A194" i="2"/>
  <c r="Q193" i="2"/>
  <c r="P193" i="2"/>
  <c r="L193" i="2"/>
  <c r="K193" i="2"/>
  <c r="D193" i="2"/>
  <c r="C193" i="2"/>
  <c r="B193" i="2"/>
  <c r="A193" i="2"/>
  <c r="Q192" i="2"/>
  <c r="P192" i="2"/>
  <c r="L192" i="2"/>
  <c r="K192" i="2"/>
  <c r="D192" i="2"/>
  <c r="C192" i="2"/>
  <c r="B192" i="2"/>
  <c r="A192" i="2"/>
  <c r="Q191" i="2"/>
  <c r="P191" i="2"/>
  <c r="L191" i="2"/>
  <c r="K191" i="2"/>
  <c r="D191" i="2"/>
  <c r="C191" i="2"/>
  <c r="B191" i="2"/>
  <c r="A191" i="2"/>
  <c r="Q190" i="2"/>
  <c r="P190" i="2"/>
  <c r="L190" i="2"/>
  <c r="K190" i="2"/>
  <c r="D190" i="2"/>
  <c r="C190" i="2"/>
  <c r="B190" i="2"/>
  <c r="A190" i="2"/>
  <c r="Q189" i="2"/>
  <c r="P189" i="2"/>
  <c r="L189" i="2"/>
  <c r="K189" i="2"/>
  <c r="D189" i="2"/>
  <c r="C189" i="2"/>
  <c r="B189" i="2"/>
  <c r="A189" i="2"/>
  <c r="Q188" i="2"/>
  <c r="P188" i="2"/>
  <c r="L188" i="2"/>
  <c r="K188" i="2"/>
  <c r="D188" i="2"/>
  <c r="C188" i="2"/>
  <c r="B188" i="2"/>
  <c r="A188" i="2"/>
  <c r="Q187" i="2"/>
  <c r="P187" i="2"/>
  <c r="L187" i="2"/>
  <c r="K187" i="2"/>
  <c r="D187" i="2"/>
  <c r="C187" i="2"/>
  <c r="B187" i="2"/>
  <c r="A187" i="2"/>
  <c r="Q186" i="2"/>
  <c r="P186" i="2"/>
  <c r="L186" i="2"/>
  <c r="K186" i="2"/>
  <c r="D186" i="2"/>
  <c r="C186" i="2"/>
  <c r="B186" i="2"/>
  <c r="A186" i="2"/>
  <c r="Q185" i="2"/>
  <c r="P185" i="2"/>
  <c r="L185" i="2"/>
  <c r="K185" i="2"/>
  <c r="D185" i="2"/>
  <c r="C185" i="2"/>
  <c r="B185" i="2"/>
  <c r="A185" i="2"/>
  <c r="Q184" i="2"/>
  <c r="P184" i="2"/>
  <c r="L184" i="2"/>
  <c r="K184" i="2"/>
  <c r="D184" i="2"/>
  <c r="C184" i="2"/>
  <c r="B184" i="2"/>
  <c r="A184" i="2"/>
  <c r="Q183" i="2"/>
  <c r="P183" i="2"/>
  <c r="L183" i="2"/>
  <c r="K183" i="2"/>
  <c r="D183" i="2"/>
  <c r="C183" i="2"/>
  <c r="B183" i="2"/>
  <c r="A183" i="2"/>
  <c r="Q182" i="2"/>
  <c r="P182" i="2"/>
  <c r="L182" i="2"/>
  <c r="K182" i="2"/>
  <c r="D182" i="2"/>
  <c r="C182" i="2"/>
  <c r="B182" i="2"/>
  <c r="A182" i="2"/>
  <c r="Q181" i="2"/>
  <c r="P181" i="2"/>
  <c r="L181" i="2"/>
  <c r="K181" i="2"/>
  <c r="D181" i="2"/>
  <c r="C181" i="2"/>
  <c r="B181" i="2"/>
  <c r="A181" i="2"/>
  <c r="Q180" i="2"/>
  <c r="P180" i="2"/>
  <c r="L180" i="2"/>
  <c r="K180" i="2"/>
  <c r="D180" i="2"/>
  <c r="C180" i="2"/>
  <c r="B180" i="2"/>
  <c r="A180" i="2"/>
  <c r="Q179" i="2"/>
  <c r="P179" i="2"/>
  <c r="L179" i="2"/>
  <c r="K179" i="2"/>
  <c r="D179" i="2"/>
  <c r="C179" i="2"/>
  <c r="B179" i="2"/>
  <c r="A179" i="2"/>
  <c r="Q178" i="2"/>
  <c r="P178" i="2"/>
  <c r="L178" i="2"/>
  <c r="K178" i="2"/>
  <c r="D178" i="2"/>
  <c r="C178" i="2"/>
  <c r="B178" i="2"/>
  <c r="A178" i="2"/>
  <c r="Q177" i="2"/>
  <c r="P177" i="2"/>
  <c r="L177" i="2"/>
  <c r="K177" i="2"/>
  <c r="D177" i="2"/>
  <c r="C177" i="2"/>
  <c r="B177" i="2"/>
  <c r="A177" i="2"/>
  <c r="Q176" i="2"/>
  <c r="P176" i="2"/>
  <c r="L176" i="2"/>
  <c r="K176" i="2"/>
  <c r="D176" i="2"/>
  <c r="C176" i="2"/>
  <c r="B176" i="2"/>
  <c r="A176" i="2"/>
  <c r="Q175" i="2"/>
  <c r="P175" i="2"/>
  <c r="L175" i="2"/>
  <c r="K175" i="2"/>
  <c r="D175" i="2"/>
  <c r="C175" i="2"/>
  <c r="B175" i="2"/>
  <c r="A175" i="2"/>
  <c r="Q174" i="2"/>
  <c r="P174" i="2"/>
  <c r="L174" i="2"/>
  <c r="K174" i="2"/>
  <c r="D174" i="2"/>
  <c r="C174" i="2"/>
  <c r="B174" i="2"/>
  <c r="A174" i="2"/>
  <c r="Q173" i="2"/>
  <c r="P173" i="2"/>
  <c r="L173" i="2"/>
  <c r="K173" i="2"/>
  <c r="D173" i="2"/>
  <c r="C173" i="2"/>
  <c r="B173" i="2"/>
  <c r="A173" i="2"/>
  <c r="Q172" i="2"/>
  <c r="P172" i="2"/>
  <c r="L172" i="2"/>
  <c r="K172" i="2"/>
  <c r="D172" i="2"/>
  <c r="C172" i="2"/>
  <c r="B172" i="2"/>
  <c r="A172" i="2"/>
  <c r="Q171" i="2"/>
  <c r="P171" i="2"/>
  <c r="L171" i="2"/>
  <c r="K171" i="2"/>
  <c r="D171" i="2"/>
  <c r="C171" i="2"/>
  <c r="B171" i="2"/>
  <c r="A171" i="2"/>
  <c r="Q170" i="2"/>
  <c r="P170" i="2"/>
  <c r="L170" i="2"/>
  <c r="K170" i="2"/>
  <c r="D170" i="2"/>
  <c r="C170" i="2"/>
  <c r="B170" i="2"/>
  <c r="A170" i="2"/>
  <c r="Q169" i="2"/>
  <c r="P169" i="2"/>
  <c r="L169" i="2"/>
  <c r="K169" i="2"/>
  <c r="D169" i="2"/>
  <c r="C169" i="2"/>
  <c r="B169" i="2"/>
  <c r="A169" i="2"/>
  <c r="Q168" i="2"/>
  <c r="P168" i="2"/>
  <c r="L168" i="2"/>
  <c r="K168" i="2"/>
  <c r="D168" i="2"/>
  <c r="C168" i="2"/>
  <c r="B168" i="2"/>
  <c r="A168" i="2"/>
  <c r="Q167" i="2"/>
  <c r="P167" i="2"/>
  <c r="L167" i="2"/>
  <c r="K167" i="2"/>
  <c r="D167" i="2"/>
  <c r="C167" i="2"/>
  <c r="B167" i="2"/>
  <c r="A167" i="2"/>
  <c r="Q166" i="2"/>
  <c r="P166" i="2"/>
  <c r="L166" i="2"/>
  <c r="K166" i="2"/>
  <c r="D166" i="2"/>
  <c r="C166" i="2"/>
  <c r="B166" i="2"/>
  <c r="A166" i="2"/>
  <c r="Q165" i="2"/>
  <c r="P165" i="2"/>
  <c r="L165" i="2"/>
  <c r="K165" i="2"/>
  <c r="D165" i="2"/>
  <c r="C165" i="2"/>
  <c r="B165" i="2"/>
  <c r="A165" i="2"/>
  <c r="Q164" i="2"/>
  <c r="P164" i="2"/>
  <c r="L164" i="2"/>
  <c r="K164" i="2"/>
  <c r="D164" i="2"/>
  <c r="C164" i="2"/>
  <c r="B164" i="2"/>
  <c r="A164" i="2"/>
  <c r="Q163" i="2"/>
  <c r="P163" i="2"/>
  <c r="L163" i="2"/>
  <c r="K163" i="2"/>
  <c r="D163" i="2"/>
  <c r="C163" i="2"/>
  <c r="B163" i="2"/>
  <c r="A163" i="2"/>
  <c r="Q162" i="2"/>
  <c r="P162" i="2"/>
  <c r="L162" i="2"/>
  <c r="K162" i="2"/>
  <c r="D162" i="2"/>
  <c r="C162" i="2"/>
  <c r="B162" i="2"/>
  <c r="A162" i="2"/>
  <c r="Q161" i="2"/>
  <c r="P161" i="2"/>
  <c r="L161" i="2"/>
  <c r="K161" i="2"/>
  <c r="D161" i="2"/>
  <c r="C161" i="2"/>
  <c r="B161" i="2"/>
  <c r="A161" i="2"/>
  <c r="Q160" i="2"/>
  <c r="P160" i="2"/>
  <c r="L160" i="2"/>
  <c r="K160" i="2"/>
  <c r="D160" i="2"/>
  <c r="C160" i="2"/>
  <c r="B160" i="2"/>
  <c r="A160" i="2"/>
  <c r="Q159" i="2"/>
  <c r="P159" i="2"/>
  <c r="L159" i="2"/>
  <c r="K159" i="2"/>
  <c r="D159" i="2"/>
  <c r="C159" i="2"/>
  <c r="B159" i="2"/>
  <c r="A159" i="2"/>
  <c r="Q158" i="2"/>
  <c r="P158" i="2"/>
  <c r="L158" i="2"/>
  <c r="K158" i="2"/>
  <c r="D158" i="2"/>
  <c r="C158" i="2"/>
  <c r="B158" i="2"/>
  <c r="A158" i="2"/>
  <c r="Q157" i="2"/>
  <c r="P157" i="2"/>
  <c r="L157" i="2"/>
  <c r="K157" i="2"/>
  <c r="D157" i="2"/>
  <c r="C157" i="2"/>
  <c r="B157" i="2"/>
  <c r="A157" i="2"/>
  <c r="Q156" i="2"/>
  <c r="P156" i="2"/>
  <c r="L156" i="2"/>
  <c r="K156" i="2"/>
  <c r="D156" i="2"/>
  <c r="C156" i="2"/>
  <c r="B156" i="2"/>
  <c r="A156" i="2"/>
  <c r="Q155" i="2"/>
  <c r="P155" i="2"/>
  <c r="L155" i="2"/>
  <c r="K155" i="2"/>
  <c r="D155" i="2"/>
  <c r="C155" i="2"/>
  <c r="B155" i="2"/>
  <c r="A155" i="2"/>
  <c r="Q154" i="2"/>
  <c r="P154" i="2"/>
  <c r="L154" i="2"/>
  <c r="K154" i="2"/>
  <c r="D154" i="2"/>
  <c r="C154" i="2"/>
  <c r="B154" i="2"/>
  <c r="A154" i="2"/>
  <c r="Q153" i="2"/>
  <c r="P153" i="2"/>
  <c r="L153" i="2"/>
  <c r="K153" i="2"/>
  <c r="D153" i="2"/>
  <c r="C153" i="2"/>
  <c r="B153" i="2"/>
  <c r="A153" i="2"/>
  <c r="Q152" i="2"/>
  <c r="P152" i="2"/>
  <c r="L152" i="2"/>
  <c r="K152" i="2"/>
  <c r="D152" i="2"/>
  <c r="C152" i="2"/>
  <c r="B152" i="2"/>
  <c r="A152" i="2"/>
  <c r="Q151" i="2"/>
  <c r="P151" i="2"/>
  <c r="L151" i="2"/>
  <c r="K151" i="2"/>
  <c r="D151" i="2"/>
  <c r="C151" i="2"/>
  <c r="B151" i="2"/>
  <c r="A151" i="2"/>
  <c r="Q150" i="2"/>
  <c r="P150" i="2"/>
  <c r="L150" i="2"/>
  <c r="K150" i="2"/>
  <c r="D150" i="2"/>
  <c r="C150" i="2"/>
  <c r="B150" i="2"/>
  <c r="A150" i="2"/>
  <c r="Q149" i="2"/>
  <c r="P149" i="2"/>
  <c r="L149" i="2"/>
  <c r="K149" i="2"/>
  <c r="D149" i="2"/>
  <c r="C149" i="2"/>
  <c r="B149" i="2"/>
  <c r="A149" i="2"/>
  <c r="Q148" i="2"/>
  <c r="P148" i="2"/>
  <c r="L148" i="2"/>
  <c r="K148" i="2"/>
  <c r="D148" i="2"/>
  <c r="C148" i="2"/>
  <c r="B148" i="2"/>
  <c r="A148" i="2"/>
  <c r="Q147" i="2"/>
  <c r="P147" i="2"/>
  <c r="L147" i="2"/>
  <c r="K147" i="2"/>
  <c r="D147" i="2"/>
  <c r="C147" i="2"/>
  <c r="B147" i="2"/>
  <c r="A147" i="2"/>
  <c r="Q146" i="2"/>
  <c r="P146" i="2"/>
  <c r="L146" i="2"/>
  <c r="K146" i="2"/>
  <c r="D146" i="2"/>
  <c r="C146" i="2"/>
  <c r="B146" i="2"/>
  <c r="A146" i="2"/>
  <c r="Q145" i="2"/>
  <c r="P145" i="2"/>
  <c r="L145" i="2"/>
  <c r="K145" i="2"/>
  <c r="D145" i="2"/>
  <c r="C145" i="2"/>
  <c r="B145" i="2"/>
  <c r="A145" i="2"/>
  <c r="Q144" i="2"/>
  <c r="P144" i="2"/>
  <c r="L144" i="2"/>
  <c r="K144" i="2"/>
  <c r="D144" i="2"/>
  <c r="C144" i="2"/>
  <c r="B144" i="2"/>
  <c r="A144" i="2"/>
  <c r="Q143" i="2"/>
  <c r="P143" i="2"/>
  <c r="L143" i="2"/>
  <c r="K143" i="2"/>
  <c r="D143" i="2"/>
  <c r="C143" i="2"/>
  <c r="B143" i="2"/>
  <c r="A143" i="2"/>
  <c r="Q142" i="2"/>
  <c r="P142" i="2"/>
  <c r="L142" i="2"/>
  <c r="K142" i="2"/>
  <c r="D142" i="2"/>
  <c r="C142" i="2"/>
  <c r="B142" i="2"/>
  <c r="A142" i="2"/>
  <c r="Q141" i="2"/>
  <c r="P141" i="2"/>
  <c r="L141" i="2"/>
  <c r="K141" i="2"/>
  <c r="D141" i="2"/>
  <c r="C141" i="2"/>
  <c r="B141" i="2"/>
  <c r="A141" i="2"/>
  <c r="Q140" i="2"/>
  <c r="P140" i="2"/>
  <c r="L140" i="2"/>
  <c r="K140" i="2"/>
  <c r="D140" i="2"/>
  <c r="C140" i="2"/>
  <c r="B140" i="2"/>
  <c r="A140" i="2"/>
  <c r="Q139" i="2"/>
  <c r="P139" i="2"/>
  <c r="L139" i="2"/>
  <c r="K139" i="2"/>
  <c r="D139" i="2"/>
  <c r="C139" i="2"/>
  <c r="B139" i="2"/>
  <c r="A139" i="2"/>
  <c r="Q138" i="2"/>
  <c r="P138" i="2"/>
  <c r="L138" i="2"/>
  <c r="K138" i="2"/>
  <c r="D138" i="2"/>
  <c r="C138" i="2"/>
  <c r="B138" i="2"/>
  <c r="A138" i="2"/>
  <c r="Q137" i="2"/>
  <c r="P137" i="2"/>
  <c r="L137" i="2"/>
  <c r="K137" i="2"/>
  <c r="D137" i="2"/>
  <c r="C137" i="2"/>
  <c r="B137" i="2"/>
  <c r="A137" i="2"/>
  <c r="Q136" i="2"/>
  <c r="P136" i="2"/>
  <c r="L136" i="2"/>
  <c r="K136" i="2"/>
  <c r="D136" i="2"/>
  <c r="C136" i="2"/>
  <c r="B136" i="2"/>
  <c r="A136" i="2"/>
  <c r="Q135" i="2"/>
  <c r="P135" i="2"/>
  <c r="L135" i="2"/>
  <c r="K135" i="2"/>
  <c r="D135" i="2"/>
  <c r="C135" i="2"/>
  <c r="B135" i="2"/>
  <c r="A135" i="2"/>
  <c r="Q134" i="2"/>
  <c r="P134" i="2"/>
  <c r="L134" i="2"/>
  <c r="K134" i="2"/>
  <c r="D134" i="2"/>
  <c r="C134" i="2"/>
  <c r="B134" i="2"/>
  <c r="A134" i="2"/>
  <c r="Q133" i="2"/>
  <c r="P133" i="2"/>
  <c r="L133" i="2"/>
  <c r="K133" i="2"/>
  <c r="D133" i="2"/>
  <c r="C133" i="2"/>
  <c r="B133" i="2"/>
  <c r="A133" i="2"/>
  <c r="Q132" i="2"/>
  <c r="P132" i="2"/>
  <c r="L132" i="2"/>
  <c r="K132" i="2"/>
  <c r="D132" i="2"/>
  <c r="C132" i="2"/>
  <c r="B132" i="2"/>
  <c r="A132" i="2"/>
  <c r="Q131" i="2"/>
  <c r="P131" i="2"/>
  <c r="L131" i="2"/>
  <c r="K131" i="2"/>
  <c r="D131" i="2"/>
  <c r="C131" i="2"/>
  <c r="B131" i="2"/>
  <c r="A131" i="2"/>
  <c r="Q130" i="2"/>
  <c r="P130" i="2"/>
  <c r="L130" i="2"/>
  <c r="K130" i="2"/>
  <c r="D130" i="2"/>
  <c r="C130" i="2"/>
  <c r="B130" i="2"/>
  <c r="A130" i="2"/>
  <c r="Q129" i="2"/>
  <c r="P129" i="2"/>
  <c r="L129" i="2"/>
  <c r="K129" i="2"/>
  <c r="D129" i="2"/>
  <c r="C129" i="2"/>
  <c r="B129" i="2"/>
  <c r="A129" i="2"/>
  <c r="Q128" i="2"/>
  <c r="P128" i="2"/>
  <c r="L128" i="2"/>
  <c r="K128" i="2"/>
  <c r="D128" i="2"/>
  <c r="C128" i="2"/>
  <c r="B128" i="2"/>
  <c r="A128" i="2"/>
  <c r="Q127" i="2"/>
  <c r="P127" i="2"/>
  <c r="L127" i="2"/>
  <c r="K127" i="2"/>
  <c r="D127" i="2"/>
  <c r="C127" i="2"/>
  <c r="B127" i="2"/>
  <c r="A127" i="2"/>
  <c r="Q126" i="2"/>
  <c r="P126" i="2"/>
  <c r="L126" i="2"/>
  <c r="K126" i="2"/>
  <c r="D126" i="2"/>
  <c r="C126" i="2"/>
  <c r="B126" i="2"/>
  <c r="A126" i="2"/>
  <c r="Q125" i="2"/>
  <c r="P125" i="2"/>
  <c r="L125" i="2"/>
  <c r="K125" i="2"/>
  <c r="D125" i="2"/>
  <c r="C125" i="2"/>
  <c r="B125" i="2"/>
  <c r="A125" i="2"/>
  <c r="Q124" i="2"/>
  <c r="P124" i="2"/>
  <c r="L124" i="2"/>
  <c r="K124" i="2"/>
  <c r="D124" i="2"/>
  <c r="C124" i="2"/>
  <c r="B124" i="2"/>
  <c r="A124" i="2"/>
  <c r="Q123" i="2"/>
  <c r="P123" i="2"/>
  <c r="L123" i="2"/>
  <c r="K123" i="2"/>
  <c r="D123" i="2"/>
  <c r="C123" i="2"/>
  <c r="B123" i="2"/>
  <c r="A123" i="2"/>
  <c r="Q122" i="2"/>
  <c r="P122" i="2"/>
  <c r="L122" i="2"/>
  <c r="K122" i="2"/>
  <c r="D122" i="2"/>
  <c r="C122" i="2"/>
  <c r="B122" i="2"/>
  <c r="A122" i="2"/>
  <c r="Q121" i="2"/>
  <c r="P121" i="2"/>
  <c r="L121" i="2"/>
  <c r="K121" i="2"/>
  <c r="D121" i="2"/>
  <c r="C121" i="2"/>
  <c r="B121" i="2"/>
  <c r="A121" i="2"/>
  <c r="Q120" i="2"/>
  <c r="P120" i="2"/>
  <c r="L120" i="2"/>
  <c r="K120" i="2"/>
  <c r="D120" i="2"/>
  <c r="C120" i="2"/>
  <c r="B120" i="2"/>
  <c r="A120" i="2"/>
  <c r="Q119" i="2"/>
  <c r="P119" i="2"/>
  <c r="L119" i="2"/>
  <c r="K119" i="2"/>
  <c r="D119" i="2"/>
  <c r="C119" i="2"/>
  <c r="B119" i="2"/>
  <c r="A119" i="2"/>
  <c r="Q118" i="2"/>
  <c r="P118" i="2"/>
  <c r="L118" i="2"/>
  <c r="K118" i="2"/>
  <c r="D118" i="2"/>
  <c r="C118" i="2"/>
  <c r="B118" i="2"/>
  <c r="A118" i="2"/>
  <c r="Q117" i="2"/>
  <c r="P117" i="2"/>
  <c r="L117" i="2"/>
  <c r="K117" i="2"/>
  <c r="D117" i="2"/>
  <c r="C117" i="2"/>
  <c r="B117" i="2"/>
  <c r="A117" i="2"/>
  <c r="Q116" i="2"/>
  <c r="P116" i="2"/>
  <c r="L116" i="2"/>
  <c r="K116" i="2"/>
  <c r="D116" i="2"/>
  <c r="C116" i="2"/>
  <c r="B116" i="2"/>
  <c r="A116" i="2"/>
  <c r="Q115" i="2"/>
  <c r="P115" i="2"/>
  <c r="L115" i="2"/>
  <c r="K115" i="2"/>
  <c r="D115" i="2"/>
  <c r="C115" i="2"/>
  <c r="B115" i="2"/>
  <c r="A115" i="2"/>
  <c r="Q114" i="2"/>
  <c r="P114" i="2"/>
  <c r="L114" i="2"/>
  <c r="K114" i="2"/>
  <c r="D114" i="2"/>
  <c r="C114" i="2"/>
  <c r="B114" i="2"/>
  <c r="A114" i="2"/>
  <c r="Q113" i="2"/>
  <c r="P113" i="2"/>
  <c r="L113" i="2"/>
  <c r="K113" i="2"/>
  <c r="D113" i="2"/>
  <c r="C113" i="2"/>
  <c r="B113" i="2"/>
  <c r="A113" i="2"/>
  <c r="Q112" i="2"/>
  <c r="P112" i="2"/>
  <c r="L112" i="2"/>
  <c r="K112" i="2"/>
  <c r="D112" i="2"/>
  <c r="C112" i="2"/>
  <c r="B112" i="2"/>
  <c r="A112" i="2"/>
  <c r="Q111" i="2"/>
  <c r="P111" i="2"/>
  <c r="L111" i="2"/>
  <c r="K111" i="2"/>
  <c r="D111" i="2"/>
  <c r="C111" i="2"/>
  <c r="B111" i="2"/>
  <c r="A111" i="2"/>
  <c r="Q110" i="2"/>
  <c r="P110" i="2"/>
  <c r="L110" i="2"/>
  <c r="K110" i="2"/>
  <c r="D110" i="2"/>
  <c r="C110" i="2"/>
  <c r="B110" i="2"/>
  <c r="A110" i="2"/>
  <c r="Q109" i="2"/>
  <c r="P109" i="2"/>
  <c r="L109" i="2"/>
  <c r="K109" i="2"/>
  <c r="D109" i="2"/>
  <c r="C109" i="2"/>
  <c r="B109" i="2"/>
  <c r="A109" i="2"/>
  <c r="Q108" i="2"/>
  <c r="P108" i="2"/>
  <c r="L108" i="2"/>
  <c r="K108" i="2"/>
  <c r="D108" i="2"/>
  <c r="C108" i="2"/>
  <c r="B108" i="2"/>
  <c r="A108" i="2"/>
  <c r="Q107" i="2"/>
  <c r="P107" i="2"/>
  <c r="L107" i="2"/>
  <c r="K107" i="2"/>
  <c r="D107" i="2"/>
  <c r="C107" i="2"/>
  <c r="B107" i="2"/>
  <c r="A107" i="2"/>
  <c r="Q106" i="2"/>
  <c r="P106" i="2"/>
  <c r="L106" i="2"/>
  <c r="K106" i="2"/>
  <c r="D106" i="2"/>
  <c r="C106" i="2"/>
  <c r="B106" i="2"/>
  <c r="A106" i="2"/>
  <c r="Q105" i="2"/>
  <c r="P105" i="2"/>
  <c r="L105" i="2"/>
  <c r="K105" i="2"/>
  <c r="D105" i="2"/>
  <c r="C105" i="2"/>
  <c r="B105" i="2"/>
  <c r="A105" i="2"/>
  <c r="Q104" i="2"/>
  <c r="P104" i="2"/>
  <c r="L104" i="2"/>
  <c r="K104" i="2"/>
  <c r="D104" i="2"/>
  <c r="C104" i="2"/>
  <c r="B104" i="2"/>
  <c r="A104" i="2"/>
  <c r="Q103" i="2"/>
  <c r="P103" i="2"/>
  <c r="L103" i="2"/>
  <c r="K103" i="2"/>
  <c r="D103" i="2"/>
  <c r="C103" i="2"/>
  <c r="B103" i="2"/>
  <c r="A103" i="2"/>
  <c r="Q102" i="2"/>
  <c r="P102" i="2"/>
  <c r="L102" i="2"/>
  <c r="K102" i="2"/>
  <c r="D102" i="2"/>
  <c r="C102" i="2"/>
  <c r="B102" i="2"/>
  <c r="A102" i="2"/>
  <c r="Q101" i="2"/>
  <c r="P101" i="2"/>
  <c r="L101" i="2"/>
  <c r="K101" i="2"/>
  <c r="D101" i="2"/>
  <c r="C101" i="2"/>
  <c r="B101" i="2"/>
  <c r="A101" i="2"/>
  <c r="Q100" i="2"/>
  <c r="P100" i="2"/>
  <c r="L100" i="2"/>
  <c r="K100" i="2"/>
  <c r="D100" i="2"/>
  <c r="C100" i="2"/>
  <c r="B100" i="2"/>
  <c r="A100" i="2"/>
  <c r="Q99" i="2"/>
  <c r="P99" i="2"/>
  <c r="L99" i="2"/>
  <c r="K99" i="2"/>
  <c r="D99" i="2"/>
  <c r="C99" i="2"/>
  <c r="B99" i="2"/>
  <c r="A99" i="2"/>
  <c r="Q98" i="2"/>
  <c r="P98" i="2"/>
  <c r="L98" i="2"/>
  <c r="K98" i="2"/>
  <c r="D98" i="2"/>
  <c r="C98" i="2"/>
  <c r="B98" i="2"/>
  <c r="A98" i="2"/>
  <c r="Q97" i="2"/>
  <c r="P97" i="2"/>
  <c r="L97" i="2"/>
  <c r="K97" i="2"/>
  <c r="D97" i="2"/>
  <c r="C97" i="2"/>
  <c r="B97" i="2"/>
  <c r="A97" i="2"/>
  <c r="Q96" i="2"/>
  <c r="P96" i="2"/>
  <c r="L96" i="2"/>
  <c r="K96" i="2"/>
  <c r="D96" i="2"/>
  <c r="C96" i="2"/>
  <c r="B96" i="2"/>
  <c r="A96" i="2"/>
  <c r="Q95" i="2"/>
  <c r="P95" i="2"/>
  <c r="L95" i="2"/>
  <c r="K95" i="2"/>
  <c r="A95" i="2"/>
  <c r="Q94" i="2"/>
  <c r="P94" i="2"/>
  <c r="L94" i="2"/>
  <c r="K94" i="2"/>
  <c r="A94" i="2"/>
  <c r="Q93" i="2"/>
  <c r="P93" i="2"/>
  <c r="L93" i="2"/>
  <c r="K93" i="2"/>
  <c r="A93" i="2"/>
  <c r="Q92" i="2"/>
  <c r="P92" i="2"/>
  <c r="L92" i="2"/>
  <c r="K92" i="2"/>
  <c r="A92" i="2"/>
  <c r="Q91" i="2"/>
  <c r="P91" i="2"/>
  <c r="L91" i="2"/>
  <c r="K91" i="2"/>
  <c r="A91" i="2"/>
  <c r="Q90" i="2"/>
  <c r="P90" i="2"/>
  <c r="L90" i="2"/>
  <c r="K90" i="2"/>
  <c r="A90" i="2"/>
  <c r="Q89" i="2"/>
  <c r="P89" i="2"/>
  <c r="L89" i="2"/>
  <c r="K89" i="2"/>
  <c r="A89" i="2"/>
  <c r="Q88" i="2"/>
  <c r="P88" i="2"/>
  <c r="L88" i="2"/>
  <c r="K88" i="2"/>
  <c r="A88" i="2"/>
  <c r="Q87" i="2"/>
  <c r="P87" i="2"/>
  <c r="L87" i="2"/>
  <c r="K87" i="2"/>
  <c r="A87" i="2"/>
  <c r="Q86" i="2"/>
  <c r="P86" i="2"/>
  <c r="L86" i="2"/>
  <c r="K86" i="2"/>
  <c r="A86" i="2"/>
  <c r="Q85" i="2"/>
  <c r="P85" i="2"/>
  <c r="L85" i="2"/>
  <c r="K85" i="2"/>
  <c r="A85" i="2"/>
  <c r="Q84" i="2"/>
  <c r="P84" i="2"/>
  <c r="L84" i="2"/>
  <c r="K84" i="2"/>
  <c r="A84" i="2"/>
  <c r="Q83" i="2"/>
  <c r="P83" i="2"/>
  <c r="L83" i="2"/>
  <c r="K83" i="2"/>
  <c r="A83" i="2"/>
  <c r="Q82" i="2"/>
  <c r="P82" i="2"/>
  <c r="L82" i="2"/>
  <c r="K82" i="2"/>
  <c r="A82" i="2"/>
  <c r="Q81" i="2"/>
  <c r="P81" i="2"/>
  <c r="L81" i="2"/>
  <c r="K81" i="2"/>
  <c r="A81" i="2"/>
  <c r="Q80" i="2"/>
  <c r="P80" i="2"/>
  <c r="L80" i="2"/>
  <c r="K80" i="2"/>
  <c r="A80" i="2"/>
  <c r="Q79" i="2"/>
  <c r="P79" i="2"/>
  <c r="L79" i="2"/>
  <c r="K79" i="2"/>
  <c r="A79" i="2"/>
  <c r="Q78" i="2"/>
  <c r="P78" i="2"/>
  <c r="L78" i="2"/>
  <c r="K78" i="2"/>
  <c r="A78" i="2"/>
  <c r="Q77" i="2"/>
  <c r="P77" i="2"/>
  <c r="L77" i="2"/>
  <c r="K77" i="2"/>
  <c r="A77" i="2"/>
  <c r="Q76" i="2"/>
  <c r="P76" i="2"/>
  <c r="L76" i="2"/>
  <c r="K76" i="2"/>
  <c r="A76" i="2"/>
  <c r="Q75" i="2"/>
  <c r="P75" i="2"/>
  <c r="L75" i="2"/>
  <c r="K75" i="2"/>
  <c r="A75" i="2"/>
  <c r="Q74" i="2"/>
  <c r="P74" i="2"/>
  <c r="L74" i="2"/>
  <c r="K74" i="2"/>
  <c r="A74" i="2"/>
  <c r="Q73" i="2"/>
  <c r="P73" i="2"/>
  <c r="L73" i="2"/>
  <c r="K73" i="2"/>
  <c r="A73" i="2"/>
  <c r="Q72" i="2"/>
  <c r="P72" i="2"/>
  <c r="L72" i="2"/>
  <c r="K72" i="2"/>
  <c r="A72" i="2"/>
  <c r="Q71" i="2"/>
  <c r="P71" i="2"/>
  <c r="L71" i="2"/>
  <c r="K71" i="2"/>
  <c r="A71" i="2"/>
  <c r="Q70" i="2"/>
  <c r="P70" i="2"/>
  <c r="L70" i="2"/>
  <c r="K70" i="2"/>
  <c r="A70" i="2"/>
  <c r="Q69" i="2"/>
  <c r="P69" i="2"/>
  <c r="L69" i="2"/>
  <c r="K69" i="2"/>
  <c r="A69" i="2"/>
  <c r="Q68" i="2"/>
  <c r="P68" i="2"/>
  <c r="L68" i="2"/>
  <c r="K68" i="2"/>
  <c r="A68" i="2"/>
  <c r="Q67" i="2"/>
  <c r="P67" i="2"/>
  <c r="L67" i="2"/>
  <c r="K67" i="2"/>
  <c r="A67" i="2"/>
  <c r="Q66" i="2"/>
  <c r="P66" i="2"/>
  <c r="L66" i="2"/>
  <c r="K66" i="2"/>
  <c r="A66" i="2"/>
  <c r="Q65" i="2"/>
  <c r="P65" i="2"/>
  <c r="L65" i="2"/>
  <c r="K65" i="2"/>
  <c r="A65" i="2"/>
  <c r="Q64" i="2"/>
  <c r="P64" i="2"/>
  <c r="L64" i="2"/>
  <c r="K64" i="2"/>
  <c r="A64" i="2"/>
  <c r="Q63" i="2"/>
  <c r="P63" i="2"/>
  <c r="L63" i="2"/>
  <c r="K63" i="2"/>
  <c r="A63" i="2"/>
  <c r="Q62" i="2"/>
  <c r="P62" i="2"/>
  <c r="L62" i="2"/>
  <c r="K62" i="2"/>
  <c r="A62" i="2"/>
  <c r="Q61" i="2"/>
  <c r="P61" i="2"/>
  <c r="L61" i="2"/>
  <c r="K61" i="2"/>
  <c r="A61" i="2"/>
  <c r="Q60" i="2"/>
  <c r="P60" i="2"/>
  <c r="L60" i="2"/>
  <c r="K60" i="2"/>
  <c r="A60" i="2"/>
  <c r="Q59" i="2"/>
  <c r="P59" i="2"/>
  <c r="L59" i="2"/>
  <c r="K59" i="2"/>
  <c r="A59" i="2"/>
  <c r="Q58" i="2"/>
  <c r="P58" i="2"/>
  <c r="L58" i="2"/>
  <c r="K58" i="2"/>
  <c r="A58" i="2"/>
  <c r="Q57" i="2"/>
  <c r="P57" i="2"/>
  <c r="L57" i="2"/>
  <c r="K57" i="2"/>
  <c r="A57" i="2"/>
  <c r="Q56" i="2"/>
  <c r="P56" i="2"/>
  <c r="L56" i="2"/>
  <c r="K56" i="2"/>
  <c r="A56" i="2"/>
  <c r="Q55" i="2"/>
  <c r="P55" i="2"/>
  <c r="L55" i="2"/>
  <c r="K55" i="2"/>
  <c r="A55" i="2"/>
  <c r="Q54" i="2"/>
  <c r="P54" i="2"/>
  <c r="L54" i="2"/>
  <c r="K54" i="2"/>
  <c r="A54" i="2"/>
  <c r="Q53" i="2"/>
  <c r="P53" i="2"/>
  <c r="L53" i="2"/>
  <c r="K53" i="2"/>
  <c r="A53" i="2"/>
  <c r="Q52" i="2"/>
  <c r="P52" i="2"/>
  <c r="L52" i="2"/>
  <c r="K52" i="2"/>
  <c r="A52" i="2"/>
  <c r="Q51" i="2"/>
  <c r="P51" i="2"/>
  <c r="L51" i="2"/>
  <c r="K51" i="2"/>
  <c r="A51" i="2"/>
  <c r="Q50" i="2"/>
  <c r="P50" i="2"/>
  <c r="L50" i="2"/>
  <c r="K50" i="2"/>
  <c r="A50" i="2"/>
  <c r="Q49" i="2"/>
  <c r="P49" i="2"/>
  <c r="L49" i="2"/>
  <c r="K49" i="2"/>
  <c r="A49" i="2"/>
  <c r="Q48" i="2"/>
  <c r="P48" i="2"/>
  <c r="L48" i="2"/>
  <c r="K48" i="2"/>
  <c r="A48" i="2"/>
  <c r="Q47" i="2"/>
  <c r="P47" i="2"/>
  <c r="L47" i="2"/>
  <c r="K47" i="2"/>
  <c r="A47" i="2"/>
  <c r="Q46" i="2"/>
  <c r="P46" i="2"/>
  <c r="L46" i="2"/>
  <c r="K46" i="2"/>
  <c r="A46" i="2"/>
  <c r="Q45" i="2"/>
  <c r="P45" i="2"/>
  <c r="L45" i="2"/>
  <c r="K45" i="2"/>
  <c r="A45" i="2"/>
  <c r="Q44" i="2"/>
  <c r="P44" i="2"/>
  <c r="L44" i="2"/>
  <c r="K44" i="2"/>
  <c r="A44" i="2"/>
  <c r="Q43" i="2"/>
  <c r="P43" i="2"/>
  <c r="L43" i="2"/>
  <c r="K43" i="2"/>
  <c r="A43" i="2"/>
  <c r="Q42" i="2"/>
  <c r="P42" i="2"/>
  <c r="L42" i="2"/>
  <c r="K42" i="2"/>
  <c r="A42" i="2"/>
  <c r="Q41" i="2"/>
  <c r="P41" i="2"/>
  <c r="L41" i="2"/>
  <c r="K41" i="2"/>
  <c r="A41" i="2"/>
  <c r="Q40" i="2"/>
  <c r="P40" i="2"/>
  <c r="L40" i="2"/>
  <c r="K40" i="2"/>
  <c r="A40" i="2"/>
  <c r="Q39" i="2"/>
  <c r="P39" i="2"/>
  <c r="L39" i="2"/>
  <c r="K39" i="2"/>
  <c r="A39" i="2"/>
  <c r="Q38" i="2"/>
  <c r="P38" i="2"/>
  <c r="L38" i="2"/>
  <c r="K38" i="2"/>
  <c r="A38" i="2"/>
  <c r="Q37" i="2"/>
  <c r="P37" i="2"/>
  <c r="L37" i="2"/>
  <c r="K37" i="2"/>
  <c r="A37" i="2"/>
  <c r="Q36" i="2"/>
  <c r="P36" i="2"/>
  <c r="L36" i="2"/>
  <c r="K36" i="2"/>
  <c r="A36" i="2"/>
  <c r="Q35" i="2"/>
  <c r="P35" i="2"/>
  <c r="L35" i="2"/>
  <c r="K35" i="2"/>
  <c r="A35" i="2"/>
  <c r="Q34" i="2"/>
  <c r="P34" i="2"/>
  <c r="L34" i="2"/>
  <c r="K34" i="2"/>
  <c r="A34" i="2"/>
  <c r="Q33" i="2"/>
  <c r="P33" i="2"/>
  <c r="L33" i="2"/>
  <c r="K33" i="2"/>
  <c r="A33" i="2"/>
  <c r="Q32" i="2"/>
  <c r="P32" i="2"/>
  <c r="L32" i="2"/>
  <c r="K32" i="2"/>
  <c r="A32" i="2"/>
  <c r="Q31" i="2"/>
  <c r="P31" i="2"/>
  <c r="L31" i="2"/>
  <c r="K31" i="2"/>
  <c r="A31" i="2"/>
  <c r="Q30" i="2"/>
  <c r="P30" i="2"/>
  <c r="L30" i="2"/>
  <c r="K30" i="2"/>
  <c r="A30" i="2"/>
  <c r="Q29" i="2"/>
  <c r="P29" i="2"/>
  <c r="L29" i="2"/>
  <c r="K29" i="2"/>
  <c r="A29" i="2"/>
  <c r="Q28" i="2"/>
  <c r="P28" i="2"/>
  <c r="L28" i="2"/>
  <c r="K28" i="2"/>
  <c r="A28" i="2"/>
  <c r="Q27" i="2"/>
  <c r="P27" i="2"/>
  <c r="L27" i="2"/>
  <c r="K27" i="2"/>
  <c r="A27" i="2"/>
  <c r="Q26" i="2"/>
  <c r="P26" i="2"/>
  <c r="L26" i="2"/>
  <c r="K26" i="2"/>
  <c r="A26" i="2"/>
  <c r="Q25" i="2"/>
  <c r="P25" i="2"/>
  <c r="L25" i="2"/>
  <c r="K25" i="2"/>
  <c r="A25" i="2"/>
  <c r="Q24" i="2"/>
  <c r="P24" i="2"/>
  <c r="L24" i="2"/>
  <c r="K24" i="2"/>
  <c r="A24" i="2"/>
  <c r="Q23" i="2"/>
  <c r="P23" i="2"/>
  <c r="L23" i="2"/>
  <c r="K23" i="2"/>
  <c r="A23" i="2"/>
  <c r="Q22" i="2"/>
  <c r="P22" i="2"/>
  <c r="L22" i="2"/>
  <c r="K22" i="2"/>
  <c r="A22" i="2"/>
  <c r="Q21" i="2"/>
  <c r="P21" i="2"/>
  <c r="L21" i="2"/>
  <c r="K21" i="2"/>
  <c r="A21" i="2"/>
  <c r="Q20" i="2"/>
  <c r="P20" i="2"/>
  <c r="L20" i="2"/>
  <c r="K20" i="2"/>
  <c r="A20" i="2"/>
  <c r="Q19" i="2"/>
  <c r="P19" i="2"/>
  <c r="L19" i="2"/>
  <c r="K19" i="2"/>
  <c r="A19" i="2"/>
  <c r="Q18" i="2"/>
  <c r="P18" i="2"/>
  <c r="L18" i="2"/>
  <c r="K18" i="2"/>
  <c r="A18" i="2"/>
  <c r="Q17" i="2"/>
  <c r="P17" i="2"/>
  <c r="L17" i="2"/>
  <c r="K17" i="2"/>
  <c r="A17" i="2"/>
  <c r="Q16" i="2"/>
  <c r="P16" i="2"/>
  <c r="L16" i="2"/>
  <c r="K16" i="2"/>
  <c r="A16" i="2"/>
  <c r="Q15" i="2"/>
  <c r="P15" i="2"/>
  <c r="L15" i="2"/>
  <c r="K15" i="2"/>
  <c r="A15" i="2"/>
  <c r="Q14" i="2"/>
  <c r="P14" i="2"/>
  <c r="L14" i="2"/>
  <c r="K14" i="2"/>
  <c r="A14" i="2"/>
  <c r="Q13" i="2"/>
  <c r="P13" i="2"/>
  <c r="L13" i="2"/>
  <c r="K13" i="2"/>
  <c r="A13" i="2"/>
  <c r="Q12" i="2"/>
  <c r="P12" i="2"/>
  <c r="L12" i="2"/>
  <c r="K12" i="2"/>
  <c r="A12" i="2"/>
  <c r="Q11" i="2"/>
  <c r="P11" i="2"/>
  <c r="L11" i="2"/>
  <c r="K11" i="2"/>
  <c r="A11" i="2"/>
  <c r="Q10" i="2"/>
  <c r="P10" i="2"/>
  <c r="L10" i="2"/>
  <c r="K10" i="2"/>
  <c r="A10" i="2"/>
  <c r="Q9" i="2"/>
  <c r="P9" i="2"/>
  <c r="L9" i="2"/>
  <c r="K9" i="2"/>
  <c r="A9" i="2"/>
  <c r="Q8" i="2"/>
  <c r="P8" i="2"/>
  <c r="L8" i="2"/>
  <c r="K8" i="2"/>
  <c r="A8" i="2"/>
  <c r="Q7" i="2"/>
  <c r="P7" i="2"/>
  <c r="L7" i="2"/>
  <c r="K7" i="2"/>
  <c r="K304" i="2" s="1"/>
  <c r="A7" i="2"/>
  <c r="Q6" i="2"/>
  <c r="P6" i="2"/>
  <c r="L6" i="2"/>
  <c r="L304" i="2" s="1"/>
  <c r="K6" i="2"/>
  <c r="A6" i="2"/>
  <c r="Q5" i="2"/>
  <c r="P5" i="2"/>
  <c r="L5" i="2"/>
  <c r="K5" i="2"/>
  <c r="A5" i="2"/>
  <c r="Q4" i="2"/>
  <c r="Q304" i="2" s="1"/>
  <c r="P4" i="2"/>
  <c r="P304" i="2" s="1"/>
  <c r="L4" i="2"/>
  <c r="K4" i="2"/>
  <c r="A4" i="2"/>
  <c r="N304" i="1"/>
  <c r="M304" i="1"/>
  <c r="J304" i="1"/>
  <c r="H304" i="1"/>
  <c r="G304" i="1"/>
  <c r="F304" i="1"/>
  <c r="E304" i="1"/>
  <c r="D303" i="1"/>
  <c r="C303" i="1"/>
  <c r="B303" i="1"/>
  <c r="A303" i="1"/>
  <c r="D302" i="1"/>
  <c r="C302" i="1"/>
  <c r="B302" i="1"/>
  <c r="A302" i="1"/>
  <c r="Q301" i="1"/>
  <c r="P301" i="1"/>
  <c r="L301" i="1"/>
  <c r="K301" i="1"/>
  <c r="D301" i="1"/>
  <c r="C301" i="1"/>
  <c r="B301" i="1"/>
  <c r="A301" i="1"/>
  <c r="Q300" i="1"/>
  <c r="P300" i="1"/>
  <c r="L300" i="1"/>
  <c r="K300" i="1"/>
  <c r="D300" i="1"/>
  <c r="C300" i="1"/>
  <c r="B300" i="1"/>
  <c r="A300" i="1"/>
  <c r="Q299" i="1"/>
  <c r="P299" i="1"/>
  <c r="L299" i="1"/>
  <c r="K299" i="1"/>
  <c r="D299" i="1"/>
  <c r="C299" i="1"/>
  <c r="B299" i="1"/>
  <c r="A299" i="1"/>
  <c r="D298" i="1"/>
  <c r="C298" i="1"/>
  <c r="B298" i="1"/>
  <c r="A298" i="1"/>
  <c r="D297" i="1"/>
  <c r="C297" i="1"/>
  <c r="B297" i="1"/>
  <c r="A297" i="1"/>
  <c r="Q296" i="1"/>
  <c r="P296" i="1"/>
  <c r="L296" i="1"/>
  <c r="K296" i="1"/>
  <c r="D296" i="1"/>
  <c r="C296" i="1"/>
  <c r="B296" i="1"/>
  <c r="A296" i="1"/>
  <c r="D295" i="1"/>
  <c r="C295" i="1"/>
  <c r="B295" i="1"/>
  <c r="A295" i="1"/>
  <c r="D294" i="1"/>
  <c r="C294" i="1"/>
  <c r="B294" i="1"/>
  <c r="A294" i="1"/>
  <c r="D293" i="1"/>
  <c r="C293" i="1"/>
  <c r="B293" i="1"/>
  <c r="A293" i="1"/>
  <c r="D292" i="1"/>
  <c r="C292" i="1"/>
  <c r="B292" i="1"/>
  <c r="A292" i="1"/>
  <c r="D291" i="1"/>
  <c r="C291" i="1"/>
  <c r="B291" i="1"/>
  <c r="A291" i="1"/>
  <c r="D290" i="1"/>
  <c r="C290" i="1"/>
  <c r="B290" i="1"/>
  <c r="A290" i="1"/>
  <c r="D289" i="1"/>
  <c r="C289" i="1"/>
  <c r="B289" i="1"/>
  <c r="A289" i="1"/>
  <c r="D288" i="1"/>
  <c r="C288" i="1"/>
  <c r="B288" i="1"/>
  <c r="A288" i="1"/>
  <c r="D287" i="1"/>
  <c r="C287" i="1"/>
  <c r="B287" i="1"/>
  <c r="A287" i="1"/>
  <c r="D286" i="1"/>
  <c r="C286" i="1"/>
  <c r="B286" i="1"/>
  <c r="A286" i="1"/>
  <c r="D285" i="1"/>
  <c r="C285" i="1"/>
  <c r="B285" i="1"/>
  <c r="A285" i="1"/>
  <c r="D284" i="1"/>
  <c r="C284" i="1"/>
  <c r="B284" i="1"/>
  <c r="A284" i="1"/>
  <c r="D283" i="1"/>
  <c r="C283" i="1"/>
  <c r="B283" i="1"/>
  <c r="A283" i="1"/>
  <c r="D282" i="1"/>
  <c r="C282" i="1"/>
  <c r="B282" i="1"/>
  <c r="A282" i="1"/>
  <c r="D281" i="1"/>
  <c r="C281" i="1"/>
  <c r="B281" i="1"/>
  <c r="A281" i="1"/>
  <c r="D280" i="1"/>
  <c r="C280" i="1"/>
  <c r="B280" i="1"/>
  <c r="A280" i="1"/>
  <c r="D279" i="1"/>
  <c r="C279" i="1"/>
  <c r="B279" i="1"/>
  <c r="A279" i="1"/>
  <c r="D278" i="1"/>
  <c r="C278" i="1"/>
  <c r="B278" i="1"/>
  <c r="A278" i="1"/>
  <c r="D277" i="1"/>
  <c r="C277" i="1"/>
  <c r="B277" i="1"/>
  <c r="A277" i="1"/>
  <c r="D276" i="1"/>
  <c r="C276" i="1"/>
  <c r="B276" i="1"/>
  <c r="A276" i="1"/>
  <c r="D275" i="1"/>
  <c r="C275" i="1"/>
  <c r="B275" i="1"/>
  <c r="A275" i="1"/>
  <c r="D274" i="1"/>
  <c r="C274" i="1"/>
  <c r="B274" i="1"/>
  <c r="A274" i="1"/>
  <c r="D273" i="1"/>
  <c r="C273" i="1"/>
  <c r="B273" i="1"/>
  <c r="A273" i="1"/>
  <c r="D272" i="1"/>
  <c r="C272" i="1"/>
  <c r="B272" i="1"/>
  <c r="A272" i="1"/>
  <c r="D271" i="1"/>
  <c r="C271" i="1"/>
  <c r="B271" i="1"/>
  <c r="A271" i="1"/>
  <c r="D270" i="1"/>
  <c r="C270" i="1"/>
  <c r="B270" i="1"/>
  <c r="A270" i="1"/>
  <c r="D269" i="1"/>
  <c r="C269" i="1"/>
  <c r="B269" i="1"/>
  <c r="A269" i="1"/>
  <c r="D268" i="1"/>
  <c r="C268" i="1"/>
  <c r="B268" i="1"/>
  <c r="A268" i="1"/>
  <c r="D267" i="1"/>
  <c r="C267" i="1"/>
  <c r="B267" i="1"/>
  <c r="A267" i="1"/>
  <c r="D266" i="1"/>
  <c r="C266" i="1"/>
  <c r="B266" i="1"/>
  <c r="A266" i="1"/>
  <c r="D265" i="1"/>
  <c r="C265" i="1"/>
  <c r="B265" i="1"/>
  <c r="A265" i="1"/>
  <c r="D264" i="1"/>
  <c r="C264" i="1"/>
  <c r="B264" i="1"/>
  <c r="A264" i="1"/>
  <c r="D263" i="1"/>
  <c r="C263" i="1"/>
  <c r="B263" i="1"/>
  <c r="A263" i="1"/>
  <c r="D262" i="1"/>
  <c r="C262" i="1"/>
  <c r="B262" i="1"/>
  <c r="A262" i="1"/>
  <c r="D261" i="1"/>
  <c r="C261" i="1"/>
  <c r="B261" i="1"/>
  <c r="A261" i="1"/>
  <c r="D260" i="1"/>
  <c r="C260" i="1"/>
  <c r="B260" i="1"/>
  <c r="A260" i="1"/>
  <c r="D259" i="1"/>
  <c r="C259" i="1"/>
  <c r="B259" i="1"/>
  <c r="A259" i="1"/>
  <c r="D258" i="1"/>
  <c r="C258" i="1"/>
  <c r="B258" i="1"/>
  <c r="A258" i="1"/>
  <c r="D257" i="1"/>
  <c r="C257" i="1"/>
  <c r="B257" i="1"/>
  <c r="A257" i="1"/>
  <c r="D256" i="1"/>
  <c r="C256" i="1"/>
  <c r="B256" i="1"/>
  <c r="A256" i="1"/>
  <c r="D255" i="1"/>
  <c r="C255" i="1"/>
  <c r="B255" i="1"/>
  <c r="A255" i="1"/>
  <c r="D254" i="1"/>
  <c r="C254" i="1"/>
  <c r="B254" i="1"/>
  <c r="A254" i="1"/>
  <c r="D253" i="1"/>
  <c r="C253" i="1"/>
  <c r="B253" i="1"/>
  <c r="A253" i="1"/>
  <c r="D252" i="1"/>
  <c r="C252" i="1"/>
  <c r="B252" i="1"/>
  <c r="A252" i="1"/>
  <c r="D251" i="1"/>
  <c r="C251" i="1"/>
  <c r="B251" i="1"/>
  <c r="A251" i="1"/>
  <c r="D250" i="1"/>
  <c r="C250" i="1"/>
  <c r="B250" i="1"/>
  <c r="A250" i="1"/>
  <c r="D249" i="1"/>
  <c r="C249" i="1"/>
  <c r="B249" i="1"/>
  <c r="A249" i="1"/>
  <c r="D248" i="1"/>
  <c r="C248" i="1"/>
  <c r="B248" i="1"/>
  <c r="A248" i="1"/>
  <c r="D247" i="1"/>
  <c r="C247" i="1"/>
  <c r="B247" i="1"/>
  <c r="A247" i="1"/>
  <c r="D246" i="1"/>
  <c r="C246" i="1"/>
  <c r="B246" i="1"/>
  <c r="A246" i="1"/>
  <c r="D245" i="1"/>
  <c r="C245" i="1"/>
  <c r="B245" i="1"/>
  <c r="A245" i="1"/>
  <c r="D244" i="1"/>
  <c r="C244" i="1"/>
  <c r="B244" i="1"/>
  <c r="A244" i="1"/>
  <c r="D243" i="1"/>
  <c r="C243" i="1"/>
  <c r="B243" i="1"/>
  <c r="A243" i="1"/>
  <c r="D242" i="1"/>
  <c r="C242" i="1"/>
  <c r="B242" i="1"/>
  <c r="A242" i="1"/>
  <c r="D241" i="1"/>
  <c r="C241" i="1"/>
  <c r="B241" i="1"/>
  <c r="A241" i="1"/>
  <c r="D240" i="1"/>
  <c r="C240" i="1"/>
  <c r="B240" i="1"/>
  <c r="A240" i="1"/>
  <c r="D239" i="1"/>
  <c r="C239" i="1"/>
  <c r="B239" i="1"/>
  <c r="A239" i="1"/>
  <c r="D238" i="1"/>
  <c r="C238" i="1"/>
  <c r="B238" i="1"/>
  <c r="A238" i="1"/>
  <c r="D237" i="1"/>
  <c r="C237" i="1"/>
  <c r="B237" i="1"/>
  <c r="A237" i="1"/>
  <c r="D236" i="1"/>
  <c r="C236" i="1"/>
  <c r="B236" i="1"/>
  <c r="A236" i="1"/>
  <c r="D235" i="1"/>
  <c r="C235" i="1"/>
  <c r="B235" i="1"/>
  <c r="A235" i="1"/>
  <c r="D234" i="1"/>
  <c r="C234" i="1"/>
  <c r="B234" i="1"/>
  <c r="A234" i="1"/>
  <c r="D233" i="1"/>
  <c r="C233" i="1"/>
  <c r="B233" i="1"/>
  <c r="A233" i="1"/>
  <c r="D232" i="1"/>
  <c r="C232" i="1"/>
  <c r="B232" i="1"/>
  <c r="A232" i="1"/>
  <c r="D231" i="1"/>
  <c r="C231" i="1"/>
  <c r="B231" i="1"/>
  <c r="A231" i="1"/>
  <c r="D230" i="1"/>
  <c r="C230" i="1"/>
  <c r="B230" i="1"/>
  <c r="A230" i="1"/>
  <c r="D229" i="1"/>
  <c r="C229" i="1"/>
  <c r="B229" i="1"/>
  <c r="A229" i="1"/>
  <c r="D228" i="1"/>
  <c r="C228" i="1"/>
  <c r="B228" i="1"/>
  <c r="A228" i="1"/>
  <c r="D227" i="1"/>
  <c r="C227" i="1"/>
  <c r="B227" i="1"/>
  <c r="A227" i="1"/>
  <c r="D226" i="1"/>
  <c r="C226" i="1"/>
  <c r="B226" i="1"/>
  <c r="A226" i="1"/>
  <c r="D225" i="1"/>
  <c r="C225" i="1"/>
  <c r="B225" i="1"/>
  <c r="A225" i="1"/>
  <c r="D224" i="1"/>
  <c r="C224" i="1"/>
  <c r="B224" i="1"/>
  <c r="A224" i="1"/>
  <c r="D223" i="1"/>
  <c r="C223" i="1"/>
  <c r="B223" i="1"/>
  <c r="A223" i="1"/>
  <c r="D222" i="1"/>
  <c r="C222" i="1"/>
  <c r="B222" i="1"/>
  <c r="A222" i="1"/>
  <c r="D221" i="1"/>
  <c r="C221" i="1"/>
  <c r="B221" i="1"/>
  <c r="A221" i="1"/>
  <c r="D220" i="1"/>
  <c r="C220" i="1"/>
  <c r="B220" i="1"/>
  <c r="A220" i="1"/>
  <c r="D219" i="1"/>
  <c r="C219" i="1"/>
  <c r="B219" i="1"/>
  <c r="A219" i="1"/>
  <c r="D218" i="1"/>
  <c r="C218" i="1"/>
  <c r="B218" i="1"/>
  <c r="A218" i="1"/>
  <c r="D217" i="1"/>
  <c r="C217" i="1"/>
  <c r="B217" i="1"/>
  <c r="A217" i="1"/>
  <c r="D216" i="1"/>
  <c r="C216" i="1"/>
  <c r="B216" i="1"/>
  <c r="A216" i="1"/>
  <c r="D215" i="1"/>
  <c r="C215" i="1"/>
  <c r="B215" i="1"/>
  <c r="A215" i="1"/>
  <c r="D214" i="1"/>
  <c r="C214" i="1"/>
  <c r="B214" i="1"/>
  <c r="A214" i="1"/>
  <c r="D213" i="1"/>
  <c r="C213" i="1"/>
  <c r="B213" i="1"/>
  <c r="A213" i="1"/>
  <c r="D212" i="1"/>
  <c r="C212" i="1"/>
  <c r="B212" i="1"/>
  <c r="A212" i="1"/>
  <c r="D211" i="1"/>
  <c r="C211" i="1"/>
  <c r="B211" i="1"/>
  <c r="A211" i="1"/>
  <c r="D210" i="1"/>
  <c r="C210" i="1"/>
  <c r="B210" i="1"/>
  <c r="A210" i="1"/>
  <c r="D209" i="1"/>
  <c r="C209" i="1"/>
  <c r="B209" i="1"/>
  <c r="A209" i="1"/>
  <c r="D208" i="1"/>
  <c r="C208" i="1"/>
  <c r="B208" i="1"/>
  <c r="A208" i="1"/>
  <c r="D207" i="1"/>
  <c r="C207" i="1"/>
  <c r="B207" i="1"/>
  <c r="A207" i="1"/>
  <c r="D206" i="1"/>
  <c r="C206" i="1"/>
  <c r="B206" i="1"/>
  <c r="A206" i="1"/>
  <c r="D205" i="1"/>
  <c r="C205" i="1"/>
  <c r="B205" i="1"/>
  <c r="A205" i="1"/>
  <c r="D204" i="1"/>
  <c r="C204" i="1"/>
  <c r="B204" i="1"/>
  <c r="A204" i="1"/>
  <c r="D203" i="1"/>
  <c r="C203" i="1"/>
  <c r="B203" i="1"/>
  <c r="A203" i="1"/>
  <c r="D202" i="1"/>
  <c r="C202" i="1"/>
  <c r="B202" i="1"/>
  <c r="A202" i="1"/>
  <c r="D201" i="1"/>
  <c r="C201" i="1"/>
  <c r="B201" i="1"/>
  <c r="A201" i="1"/>
  <c r="D200" i="1"/>
  <c r="C200" i="1"/>
  <c r="B200" i="1"/>
  <c r="A200" i="1"/>
  <c r="D199" i="1"/>
  <c r="C199" i="1"/>
  <c r="B199" i="1"/>
  <c r="A199" i="1"/>
  <c r="D198" i="1"/>
  <c r="C198" i="1"/>
  <c r="B198" i="1"/>
  <c r="A198" i="1"/>
  <c r="D197" i="1"/>
  <c r="C197" i="1"/>
  <c r="B197" i="1"/>
  <c r="A197" i="1"/>
  <c r="D196" i="1"/>
  <c r="C196" i="1"/>
  <c r="B196" i="1"/>
  <c r="A196" i="1"/>
  <c r="D195" i="1"/>
  <c r="C195" i="1"/>
  <c r="B195" i="1"/>
  <c r="A195" i="1"/>
  <c r="D194" i="1"/>
  <c r="C194" i="1"/>
  <c r="B194" i="1"/>
  <c r="A194" i="1"/>
  <c r="D193" i="1"/>
  <c r="C193" i="1"/>
  <c r="B193" i="1"/>
  <c r="A193" i="1"/>
  <c r="D192" i="1"/>
  <c r="C192" i="1"/>
  <c r="B192" i="1"/>
  <c r="A192" i="1"/>
  <c r="D191" i="1"/>
  <c r="C191" i="1"/>
  <c r="B191" i="1"/>
  <c r="A191" i="1"/>
  <c r="D190" i="1"/>
  <c r="C190" i="1"/>
  <c r="B190" i="1"/>
  <c r="A190" i="1"/>
  <c r="D189" i="1"/>
  <c r="C189" i="1"/>
  <c r="B189" i="1"/>
  <c r="A189" i="1"/>
  <c r="D188" i="1"/>
  <c r="C188" i="1"/>
  <c r="B188" i="1"/>
  <c r="A188" i="1"/>
  <c r="D187" i="1"/>
  <c r="C187" i="1"/>
  <c r="B187" i="1"/>
  <c r="A187" i="1"/>
  <c r="D186" i="1"/>
  <c r="C186" i="1"/>
  <c r="B186" i="1"/>
  <c r="A186" i="1"/>
  <c r="D185" i="1"/>
  <c r="C185" i="1"/>
  <c r="B185" i="1"/>
  <c r="A185" i="1"/>
  <c r="D184" i="1"/>
  <c r="C184" i="1"/>
  <c r="B184" i="1"/>
  <c r="A184" i="1"/>
  <c r="D183" i="1"/>
  <c r="C183" i="1"/>
  <c r="B183" i="1"/>
  <c r="A183" i="1"/>
  <c r="D182" i="1"/>
  <c r="C182" i="1"/>
  <c r="B182" i="1"/>
  <c r="A182" i="1"/>
  <c r="D181" i="1"/>
  <c r="C181" i="1"/>
  <c r="B181" i="1"/>
  <c r="A181" i="1"/>
  <c r="D180" i="1"/>
  <c r="C180" i="1"/>
  <c r="B180" i="1"/>
  <c r="A180" i="1"/>
  <c r="D179" i="1"/>
  <c r="C179" i="1"/>
  <c r="B179" i="1"/>
  <c r="A179" i="1"/>
  <c r="D178" i="1"/>
  <c r="C178" i="1"/>
  <c r="B178" i="1"/>
  <c r="A178" i="1"/>
  <c r="D177" i="1"/>
  <c r="C177" i="1"/>
  <c r="B177" i="1"/>
  <c r="A177" i="1"/>
  <c r="D176" i="1"/>
  <c r="C176" i="1"/>
  <c r="B176" i="1"/>
  <c r="A176" i="1"/>
  <c r="D175" i="1"/>
  <c r="C175" i="1"/>
  <c r="B175" i="1"/>
  <c r="A175" i="1"/>
  <c r="D174" i="1"/>
  <c r="C174" i="1"/>
  <c r="B174" i="1"/>
  <c r="A174" i="1"/>
  <c r="D173" i="1"/>
  <c r="C173" i="1"/>
  <c r="B173" i="1"/>
  <c r="A173" i="1"/>
  <c r="D172" i="1"/>
  <c r="C172" i="1"/>
  <c r="B172" i="1"/>
  <c r="A172" i="1"/>
  <c r="D171" i="1"/>
  <c r="C171" i="1"/>
  <c r="B171" i="1"/>
  <c r="A171" i="1"/>
  <c r="L170" i="1"/>
  <c r="D170" i="1"/>
  <c r="C170" i="1"/>
  <c r="B170" i="1"/>
  <c r="A170" i="1"/>
  <c r="Q169" i="1"/>
  <c r="P169" i="1"/>
  <c r="L169" i="1"/>
  <c r="K169" i="1"/>
  <c r="D169" i="1"/>
  <c r="C169" i="1"/>
  <c r="B169" i="1"/>
  <c r="A169" i="1"/>
  <c r="Q168" i="1"/>
  <c r="P168" i="1"/>
  <c r="L168" i="1"/>
  <c r="K168" i="1"/>
  <c r="D168" i="1"/>
  <c r="C168" i="1"/>
  <c r="B168" i="1"/>
  <c r="A168" i="1"/>
  <c r="Q167" i="1"/>
  <c r="P167" i="1"/>
  <c r="L167" i="1"/>
  <c r="K167" i="1"/>
  <c r="D167" i="1"/>
  <c r="C167" i="1"/>
  <c r="B167" i="1"/>
  <c r="A167" i="1"/>
  <c r="Q166" i="1"/>
  <c r="P166" i="1"/>
  <c r="L166" i="1"/>
  <c r="K166" i="1"/>
  <c r="D166" i="1"/>
  <c r="C166" i="1"/>
  <c r="B166" i="1"/>
  <c r="A166" i="1"/>
  <c r="Q165" i="1"/>
  <c r="P165" i="1"/>
  <c r="L165" i="1"/>
  <c r="K165" i="1"/>
  <c r="D165" i="1"/>
  <c r="C165" i="1"/>
  <c r="B165" i="1"/>
  <c r="A165" i="1"/>
  <c r="Q164" i="1"/>
  <c r="P164" i="1"/>
  <c r="L164" i="1"/>
  <c r="K164" i="1"/>
  <c r="D164" i="1"/>
  <c r="C164" i="1"/>
  <c r="B164" i="1"/>
  <c r="A164" i="1"/>
  <c r="Q163" i="1"/>
  <c r="P163" i="1"/>
  <c r="L163" i="1"/>
  <c r="K163" i="1"/>
  <c r="D163" i="1"/>
  <c r="C163" i="1"/>
  <c r="B163" i="1"/>
  <c r="A163" i="1"/>
  <c r="Q162" i="1"/>
  <c r="P162" i="1"/>
  <c r="L162" i="1"/>
  <c r="K162" i="1"/>
  <c r="D162" i="1"/>
  <c r="C162" i="1"/>
  <c r="B162" i="1"/>
  <c r="A162" i="1"/>
  <c r="Q161" i="1"/>
  <c r="P161" i="1"/>
  <c r="L161" i="1"/>
  <c r="K161" i="1"/>
  <c r="D161" i="1"/>
  <c r="C161" i="1"/>
  <c r="B161" i="1"/>
  <c r="A161" i="1"/>
  <c r="Q160" i="1"/>
  <c r="P160" i="1"/>
  <c r="L160" i="1"/>
  <c r="K160" i="1"/>
  <c r="D160" i="1"/>
  <c r="C160" i="1"/>
  <c r="B160" i="1"/>
  <c r="A160" i="1"/>
  <c r="Q159" i="1"/>
  <c r="P159" i="1"/>
  <c r="L159" i="1"/>
  <c r="K159" i="1"/>
  <c r="D159" i="1"/>
  <c r="C159" i="1"/>
  <c r="B159" i="1"/>
  <c r="A159" i="1"/>
  <c r="Q158" i="1"/>
  <c r="P158" i="1"/>
  <c r="L158" i="1"/>
  <c r="K158" i="1"/>
  <c r="D158" i="1"/>
  <c r="C158" i="1"/>
  <c r="B158" i="1"/>
  <c r="A158" i="1"/>
  <c r="Q157" i="1"/>
  <c r="P157" i="1"/>
  <c r="L157" i="1"/>
  <c r="K157" i="1"/>
  <c r="D157" i="1"/>
  <c r="C157" i="1"/>
  <c r="B157" i="1"/>
  <c r="A157" i="1"/>
  <c r="Q156" i="1"/>
  <c r="P156" i="1"/>
  <c r="L156" i="1"/>
  <c r="K156" i="1"/>
  <c r="D156" i="1"/>
  <c r="C156" i="1"/>
  <c r="B156" i="1"/>
  <c r="A156" i="1"/>
  <c r="Q155" i="1"/>
  <c r="P155" i="1"/>
  <c r="L155" i="1"/>
  <c r="K155" i="1"/>
  <c r="D155" i="1"/>
  <c r="C155" i="1"/>
  <c r="B155" i="1"/>
  <c r="A155" i="1"/>
  <c r="Q154" i="1"/>
  <c r="P154" i="1"/>
  <c r="L154" i="1"/>
  <c r="K154" i="1"/>
  <c r="D154" i="1"/>
  <c r="C154" i="1"/>
  <c r="B154" i="1"/>
  <c r="A154" i="1"/>
  <c r="Q153" i="1"/>
  <c r="P153" i="1"/>
  <c r="L153" i="1"/>
  <c r="K153" i="1"/>
  <c r="D153" i="1"/>
  <c r="C153" i="1"/>
  <c r="B153" i="1"/>
  <c r="A153" i="1"/>
  <c r="Q152" i="1"/>
  <c r="P152" i="1"/>
  <c r="L152" i="1"/>
  <c r="K152" i="1"/>
  <c r="D152" i="1"/>
  <c r="C152" i="1"/>
  <c r="B152" i="1"/>
  <c r="A152" i="1"/>
  <c r="Q151" i="1"/>
  <c r="P151" i="1"/>
  <c r="L151" i="1"/>
  <c r="K151" i="1"/>
  <c r="D151" i="1"/>
  <c r="C151" i="1"/>
  <c r="B151" i="1"/>
  <c r="A151" i="1"/>
  <c r="Q150" i="1"/>
  <c r="P150" i="1"/>
  <c r="L150" i="1"/>
  <c r="K150" i="1"/>
  <c r="D150" i="1"/>
  <c r="C150" i="1"/>
  <c r="B150" i="1"/>
  <c r="A150" i="1"/>
  <c r="Q149" i="1"/>
  <c r="P149" i="1"/>
  <c r="L149" i="1"/>
  <c r="K149" i="1"/>
  <c r="D149" i="1"/>
  <c r="C149" i="1"/>
  <c r="B149" i="1"/>
  <c r="A149" i="1"/>
  <c r="Q148" i="1"/>
  <c r="P148" i="1"/>
  <c r="L148" i="1"/>
  <c r="K148" i="1"/>
  <c r="D148" i="1"/>
  <c r="C148" i="1"/>
  <c r="B148" i="1"/>
  <c r="A148" i="1"/>
  <c r="Q147" i="1"/>
  <c r="P147" i="1"/>
  <c r="L147" i="1"/>
  <c r="K147" i="1"/>
  <c r="D147" i="1"/>
  <c r="C147" i="1"/>
  <c r="B147" i="1"/>
  <c r="A147" i="1"/>
  <c r="Q146" i="1"/>
  <c r="P146" i="1"/>
  <c r="L146" i="1"/>
  <c r="K146" i="1"/>
  <c r="D146" i="1"/>
  <c r="C146" i="1"/>
  <c r="B146" i="1"/>
  <c r="A146" i="1"/>
  <c r="Q145" i="1"/>
  <c r="P145" i="1"/>
  <c r="L145" i="1"/>
  <c r="K145" i="1"/>
  <c r="D145" i="1"/>
  <c r="C145" i="1"/>
  <c r="B145" i="1"/>
  <c r="A145" i="1"/>
  <c r="Q144" i="1"/>
  <c r="P144" i="1"/>
  <c r="L144" i="1"/>
  <c r="K144" i="1"/>
  <c r="D144" i="1"/>
  <c r="C144" i="1"/>
  <c r="B144" i="1"/>
  <c r="A144" i="1"/>
  <c r="Q143" i="1"/>
  <c r="P143" i="1"/>
  <c r="L143" i="1"/>
  <c r="K143" i="1"/>
  <c r="D143" i="1"/>
  <c r="C143" i="1"/>
  <c r="B143" i="1"/>
  <c r="A143" i="1"/>
  <c r="Q142" i="1"/>
  <c r="P142" i="1"/>
  <c r="L142" i="1"/>
  <c r="K142" i="1"/>
  <c r="D142" i="1"/>
  <c r="C142" i="1"/>
  <c r="B142" i="1"/>
  <c r="A142" i="1"/>
  <c r="Q141" i="1"/>
  <c r="P141" i="1"/>
  <c r="L141" i="1"/>
  <c r="K141" i="1"/>
  <c r="D141" i="1"/>
  <c r="C141" i="1"/>
  <c r="B141" i="1"/>
  <c r="A141" i="1"/>
  <c r="Q140" i="1"/>
  <c r="P140" i="1"/>
  <c r="L140" i="1"/>
  <c r="K140" i="1"/>
  <c r="D140" i="1"/>
  <c r="C140" i="1"/>
  <c r="B140" i="1"/>
  <c r="A140" i="1"/>
  <c r="Q139" i="1"/>
  <c r="P139" i="1"/>
  <c r="L139" i="1"/>
  <c r="K139" i="1"/>
  <c r="D139" i="1"/>
  <c r="C139" i="1"/>
  <c r="B139" i="1"/>
  <c r="A139" i="1"/>
  <c r="Q138" i="1"/>
  <c r="P138" i="1"/>
  <c r="L138" i="1"/>
  <c r="K138" i="1"/>
  <c r="D138" i="1"/>
  <c r="C138" i="1"/>
  <c r="B138" i="1"/>
  <c r="A138" i="1"/>
  <c r="Q137" i="1"/>
  <c r="P137" i="1"/>
  <c r="L137" i="1"/>
  <c r="K137" i="1"/>
  <c r="D137" i="1"/>
  <c r="C137" i="1"/>
  <c r="B137" i="1"/>
  <c r="A137" i="1"/>
  <c r="Q136" i="1"/>
  <c r="P136" i="1"/>
  <c r="L136" i="1"/>
  <c r="K136" i="1"/>
  <c r="D136" i="1"/>
  <c r="C136" i="1"/>
  <c r="B136" i="1"/>
  <c r="A136" i="1"/>
  <c r="Q135" i="1"/>
  <c r="P135" i="1"/>
  <c r="L135" i="1"/>
  <c r="K135" i="1"/>
  <c r="D135" i="1"/>
  <c r="C135" i="1"/>
  <c r="B135" i="1"/>
  <c r="A135" i="1"/>
  <c r="Q134" i="1"/>
  <c r="P134" i="1"/>
  <c r="L134" i="1"/>
  <c r="K134" i="1"/>
  <c r="D134" i="1"/>
  <c r="C134" i="1"/>
  <c r="B134" i="1"/>
  <c r="A134" i="1"/>
  <c r="Q133" i="1"/>
  <c r="P133" i="1"/>
  <c r="L133" i="1"/>
  <c r="K133" i="1"/>
  <c r="D133" i="1"/>
  <c r="C133" i="1"/>
  <c r="B133" i="1"/>
  <c r="A133" i="1"/>
  <c r="Q132" i="1"/>
  <c r="P132" i="1"/>
  <c r="L132" i="1"/>
  <c r="K132" i="1"/>
  <c r="D132" i="1"/>
  <c r="C132" i="1"/>
  <c r="B132" i="1"/>
  <c r="A132" i="1"/>
  <c r="Q131" i="1"/>
  <c r="P131" i="1"/>
  <c r="L131" i="1"/>
  <c r="K131" i="1"/>
  <c r="D131" i="1"/>
  <c r="C131" i="1"/>
  <c r="B131" i="1"/>
  <c r="A131" i="1"/>
  <c r="Q130" i="1"/>
  <c r="P130" i="1"/>
  <c r="L130" i="1"/>
  <c r="K130" i="1"/>
  <c r="D130" i="1"/>
  <c r="C130" i="1"/>
  <c r="B130" i="1"/>
  <c r="A130" i="1"/>
  <c r="Q129" i="1"/>
  <c r="P129" i="1"/>
  <c r="L129" i="1"/>
  <c r="K129" i="1"/>
  <c r="D129" i="1"/>
  <c r="C129" i="1"/>
  <c r="B129" i="1"/>
  <c r="A129" i="1"/>
  <c r="Q128" i="1"/>
  <c r="P128" i="1"/>
  <c r="L128" i="1"/>
  <c r="K128" i="1"/>
  <c r="D128" i="1"/>
  <c r="C128" i="1"/>
  <c r="B128" i="1"/>
  <c r="A128" i="1"/>
  <c r="Q127" i="1"/>
  <c r="P127" i="1"/>
  <c r="L127" i="1"/>
  <c r="K127" i="1"/>
  <c r="D127" i="1"/>
  <c r="C127" i="1"/>
  <c r="B127" i="1"/>
  <c r="A127" i="1"/>
  <c r="Q126" i="1"/>
  <c r="P126" i="1"/>
  <c r="L126" i="1"/>
  <c r="K126" i="1"/>
  <c r="D126" i="1"/>
  <c r="C126" i="1"/>
  <c r="B126" i="1"/>
  <c r="A126" i="1"/>
  <c r="Q125" i="1"/>
  <c r="P125" i="1"/>
  <c r="L125" i="1"/>
  <c r="K125" i="1"/>
  <c r="D125" i="1"/>
  <c r="C125" i="1"/>
  <c r="B125" i="1"/>
  <c r="A125" i="1"/>
  <c r="Q124" i="1"/>
  <c r="P124" i="1"/>
  <c r="L124" i="1"/>
  <c r="K124" i="1"/>
  <c r="D124" i="1"/>
  <c r="C124" i="1"/>
  <c r="B124" i="1"/>
  <c r="A124" i="1"/>
  <c r="Q123" i="1"/>
  <c r="P123" i="1"/>
  <c r="L123" i="1"/>
  <c r="K123" i="1"/>
  <c r="D123" i="1"/>
  <c r="C123" i="1"/>
  <c r="B123" i="1"/>
  <c r="A123" i="1"/>
  <c r="Q122" i="1"/>
  <c r="P122" i="1"/>
  <c r="L122" i="1"/>
  <c r="K122" i="1"/>
  <c r="D122" i="1"/>
  <c r="C122" i="1"/>
  <c r="B122" i="1"/>
  <c r="A122" i="1"/>
  <c r="Q121" i="1"/>
  <c r="P121" i="1"/>
  <c r="L121" i="1"/>
  <c r="K121" i="1"/>
  <c r="D121" i="1"/>
  <c r="C121" i="1"/>
  <c r="B121" i="1"/>
  <c r="A121" i="1"/>
  <c r="Q120" i="1"/>
  <c r="P120" i="1"/>
  <c r="L120" i="1"/>
  <c r="K120" i="1"/>
  <c r="D120" i="1"/>
  <c r="C120" i="1"/>
  <c r="B120" i="1"/>
  <c r="A120" i="1"/>
  <c r="Q119" i="1"/>
  <c r="P119" i="1"/>
  <c r="L119" i="1"/>
  <c r="K119" i="1"/>
  <c r="D119" i="1"/>
  <c r="C119" i="1"/>
  <c r="B119" i="1"/>
  <c r="A119" i="1"/>
  <c r="Q118" i="1"/>
  <c r="P118" i="1"/>
  <c r="L118" i="1"/>
  <c r="K118" i="1"/>
  <c r="D118" i="1"/>
  <c r="C118" i="1"/>
  <c r="B118" i="1"/>
  <c r="A118" i="1"/>
  <c r="Q117" i="1"/>
  <c r="P117" i="1"/>
  <c r="L117" i="1"/>
  <c r="K117" i="1"/>
  <c r="D117" i="1"/>
  <c r="C117" i="1"/>
  <c r="B117" i="1"/>
  <c r="A117" i="1"/>
  <c r="Q116" i="1"/>
  <c r="P116" i="1"/>
  <c r="L116" i="1"/>
  <c r="K116" i="1"/>
  <c r="D116" i="1"/>
  <c r="C116" i="1"/>
  <c r="B116" i="1"/>
  <c r="A116" i="1"/>
  <c r="Q115" i="1"/>
  <c r="P115" i="1"/>
  <c r="L115" i="1"/>
  <c r="K115" i="1"/>
  <c r="D115" i="1"/>
  <c r="C115" i="1"/>
  <c r="B115" i="1"/>
  <c r="A115" i="1"/>
  <c r="Q114" i="1"/>
  <c r="P114" i="1"/>
  <c r="L114" i="1"/>
  <c r="K114" i="1"/>
  <c r="D114" i="1"/>
  <c r="C114" i="1"/>
  <c r="B114" i="1"/>
  <c r="A114" i="1"/>
  <c r="Q113" i="1"/>
  <c r="P113" i="1"/>
  <c r="L113" i="1"/>
  <c r="K113" i="1"/>
  <c r="D113" i="1"/>
  <c r="C113" i="1"/>
  <c r="B113" i="1"/>
  <c r="A113" i="1"/>
  <c r="Q112" i="1"/>
  <c r="P112" i="1"/>
  <c r="L112" i="1"/>
  <c r="K112" i="1"/>
  <c r="D112" i="1"/>
  <c r="C112" i="1"/>
  <c r="B112" i="1"/>
  <c r="A112" i="1"/>
  <c r="Q111" i="1"/>
  <c r="P111" i="1"/>
  <c r="L111" i="1"/>
  <c r="K111" i="1"/>
  <c r="D111" i="1"/>
  <c r="C111" i="1"/>
  <c r="B111" i="1"/>
  <c r="A111" i="1"/>
  <c r="Q110" i="1"/>
  <c r="P110" i="1"/>
  <c r="L110" i="1"/>
  <c r="K110" i="1"/>
  <c r="D110" i="1"/>
  <c r="C110" i="1"/>
  <c r="B110" i="1"/>
  <c r="A110" i="1"/>
  <c r="Q109" i="1"/>
  <c r="P109" i="1"/>
  <c r="L109" i="1"/>
  <c r="K109" i="1"/>
  <c r="D109" i="1"/>
  <c r="C109" i="1"/>
  <c r="B109" i="1"/>
  <c r="A109" i="1"/>
  <c r="Q108" i="1"/>
  <c r="P108" i="1"/>
  <c r="L108" i="1"/>
  <c r="K108" i="1"/>
  <c r="D108" i="1"/>
  <c r="C108" i="1"/>
  <c r="B108" i="1"/>
  <c r="A108" i="1"/>
  <c r="Q107" i="1"/>
  <c r="P107" i="1"/>
  <c r="L107" i="1"/>
  <c r="K107" i="1"/>
  <c r="D107" i="1"/>
  <c r="C107" i="1"/>
  <c r="B107" i="1"/>
  <c r="A107" i="1"/>
  <c r="Q106" i="1"/>
  <c r="P106" i="1"/>
  <c r="L106" i="1"/>
  <c r="K106" i="1"/>
  <c r="D106" i="1"/>
  <c r="C106" i="1"/>
  <c r="B106" i="1"/>
  <c r="A106" i="1"/>
  <c r="Q105" i="1"/>
  <c r="P105" i="1"/>
  <c r="L105" i="1"/>
  <c r="K105" i="1"/>
  <c r="D105" i="1"/>
  <c r="C105" i="1"/>
  <c r="B105" i="1"/>
  <c r="A105" i="1"/>
  <c r="Q104" i="1"/>
  <c r="P104" i="1"/>
  <c r="L104" i="1"/>
  <c r="K104" i="1"/>
  <c r="D104" i="1"/>
  <c r="C104" i="1"/>
  <c r="B104" i="1"/>
  <c r="A104" i="1"/>
  <c r="Q103" i="1"/>
  <c r="P103" i="1"/>
  <c r="L103" i="1"/>
  <c r="K103" i="1"/>
  <c r="D103" i="1"/>
  <c r="C103" i="1"/>
  <c r="B103" i="1"/>
  <c r="A103" i="1"/>
  <c r="Q102" i="1"/>
  <c r="P102" i="1"/>
  <c r="L102" i="1"/>
  <c r="K102" i="1"/>
  <c r="D102" i="1"/>
  <c r="C102" i="1"/>
  <c r="B102" i="1"/>
  <c r="A102" i="1"/>
  <c r="Q101" i="1"/>
  <c r="P101" i="1"/>
  <c r="L101" i="1"/>
  <c r="K101" i="1"/>
  <c r="D101" i="1"/>
  <c r="C101" i="1"/>
  <c r="B101" i="1"/>
  <c r="A101" i="1"/>
  <c r="Q100" i="1"/>
  <c r="P100" i="1"/>
  <c r="L100" i="1"/>
  <c r="K100" i="1"/>
  <c r="D100" i="1"/>
  <c r="C100" i="1"/>
  <c r="B100" i="1"/>
  <c r="A100" i="1"/>
  <c r="Q99" i="1"/>
  <c r="P99" i="1"/>
  <c r="L99" i="1"/>
  <c r="K99" i="1"/>
  <c r="D99" i="1"/>
  <c r="C99" i="1"/>
  <c r="B99" i="1"/>
  <c r="A99" i="1"/>
  <c r="Q98" i="1"/>
  <c r="P98" i="1"/>
  <c r="L98" i="1"/>
  <c r="K98" i="1"/>
  <c r="D98" i="1"/>
  <c r="C98" i="1"/>
  <c r="B98" i="1"/>
  <c r="A98" i="1"/>
  <c r="Q97" i="1"/>
  <c r="P97" i="1"/>
  <c r="L97" i="1"/>
  <c r="K97" i="1"/>
  <c r="D97" i="1"/>
  <c r="C97" i="1"/>
  <c r="B97" i="1"/>
  <c r="A97" i="1"/>
  <c r="Q96" i="1"/>
  <c r="P96" i="1"/>
  <c r="L96" i="1"/>
  <c r="K96" i="1"/>
  <c r="D96" i="1"/>
  <c r="C96" i="1"/>
  <c r="B96" i="1"/>
  <c r="A96" i="1"/>
  <c r="Q95" i="1"/>
  <c r="P95" i="1"/>
  <c r="L95" i="1"/>
  <c r="K95" i="1"/>
  <c r="D95" i="1"/>
  <c r="C95" i="1"/>
  <c r="B95" i="1"/>
  <c r="A95" i="1"/>
  <c r="Q94" i="1"/>
  <c r="P94" i="1"/>
  <c r="L94" i="1"/>
  <c r="K94" i="1"/>
  <c r="D94" i="1"/>
  <c r="C94" i="1"/>
  <c r="B94" i="1"/>
  <c r="A94" i="1"/>
  <c r="Q93" i="1"/>
  <c r="P93" i="1"/>
  <c r="L93" i="1"/>
  <c r="K93" i="1"/>
  <c r="D93" i="1"/>
  <c r="C93" i="1"/>
  <c r="B93" i="1"/>
  <c r="A93" i="1"/>
  <c r="Q92" i="1"/>
  <c r="P92" i="1"/>
  <c r="L92" i="1"/>
  <c r="K92" i="1"/>
  <c r="D92" i="1"/>
  <c r="C92" i="1"/>
  <c r="B92" i="1"/>
  <c r="A92" i="1"/>
  <c r="Q91" i="1"/>
  <c r="P91" i="1"/>
  <c r="L91" i="1"/>
  <c r="K91" i="1"/>
  <c r="D91" i="1"/>
  <c r="C91" i="1"/>
  <c r="B91" i="1"/>
  <c r="A91" i="1"/>
  <c r="Q90" i="1"/>
  <c r="P90" i="1"/>
  <c r="L90" i="1"/>
  <c r="K90" i="1"/>
  <c r="D90" i="1"/>
  <c r="C90" i="1"/>
  <c r="B90" i="1"/>
  <c r="A90" i="1"/>
  <c r="Q89" i="1"/>
  <c r="P89" i="1"/>
  <c r="L89" i="1"/>
  <c r="K89" i="1"/>
  <c r="D89" i="1"/>
  <c r="C89" i="1"/>
  <c r="B89" i="1"/>
  <c r="A89" i="1"/>
  <c r="Q88" i="1"/>
  <c r="P88" i="1"/>
  <c r="L88" i="1"/>
  <c r="K88" i="1"/>
  <c r="D88" i="1"/>
  <c r="C88" i="1"/>
  <c r="B88" i="1"/>
  <c r="A88" i="1"/>
  <c r="Q87" i="1"/>
  <c r="P87" i="1"/>
  <c r="L87" i="1"/>
  <c r="K87" i="1"/>
  <c r="D87" i="1"/>
  <c r="C87" i="1"/>
  <c r="B87" i="1"/>
  <c r="A87" i="1"/>
  <c r="Q86" i="1"/>
  <c r="P86" i="1"/>
  <c r="L86" i="1"/>
  <c r="K86" i="1"/>
  <c r="D86" i="1"/>
  <c r="C86" i="1"/>
  <c r="B86" i="1"/>
  <c r="A86" i="1"/>
  <c r="Q85" i="1"/>
  <c r="P85" i="1"/>
  <c r="L85" i="1"/>
  <c r="K85" i="1"/>
  <c r="D85" i="1"/>
  <c r="C85" i="1"/>
  <c r="B85" i="1"/>
  <c r="A85" i="1"/>
  <c r="Q84" i="1"/>
  <c r="P84" i="1"/>
  <c r="L84" i="1"/>
  <c r="K84" i="1"/>
  <c r="D84" i="1"/>
  <c r="C84" i="1"/>
  <c r="B84" i="1"/>
  <c r="A84" i="1"/>
  <c r="Q83" i="1"/>
  <c r="P83" i="1"/>
  <c r="L83" i="1"/>
  <c r="K83" i="1"/>
  <c r="D83" i="1"/>
  <c r="C83" i="1"/>
  <c r="B83" i="1"/>
  <c r="A83" i="1"/>
  <c r="Q82" i="1"/>
  <c r="P82" i="1"/>
  <c r="L82" i="1"/>
  <c r="K82" i="1"/>
  <c r="D82" i="1"/>
  <c r="C82" i="1"/>
  <c r="B82" i="1"/>
  <c r="A82" i="1"/>
  <c r="Q81" i="1"/>
  <c r="P81" i="1"/>
  <c r="L81" i="1"/>
  <c r="K81" i="1"/>
  <c r="D81" i="1"/>
  <c r="C81" i="1"/>
  <c r="B81" i="1"/>
  <c r="A81" i="1"/>
  <c r="Q80" i="1"/>
  <c r="P80" i="1"/>
  <c r="L80" i="1"/>
  <c r="K80" i="1"/>
  <c r="D80" i="1"/>
  <c r="C80" i="1"/>
  <c r="B80" i="1"/>
  <c r="A80" i="1"/>
  <c r="Q79" i="1"/>
  <c r="P79" i="1"/>
  <c r="L79" i="1"/>
  <c r="K79" i="1"/>
  <c r="D79" i="1"/>
  <c r="C79" i="1"/>
  <c r="B79" i="1"/>
  <c r="A79" i="1"/>
  <c r="Q78" i="1"/>
  <c r="P78" i="1"/>
  <c r="L78" i="1"/>
  <c r="K78" i="1"/>
  <c r="D78" i="1"/>
  <c r="C78" i="1"/>
  <c r="B78" i="1"/>
  <c r="A78" i="1"/>
  <c r="Q77" i="1"/>
  <c r="P77" i="1"/>
  <c r="L77" i="1"/>
  <c r="K77" i="1"/>
  <c r="D77" i="1"/>
  <c r="C77" i="1"/>
  <c r="B77" i="1"/>
  <c r="A77" i="1"/>
  <c r="Q76" i="1"/>
  <c r="P76" i="1"/>
  <c r="L76" i="1"/>
  <c r="K76" i="1"/>
  <c r="D76" i="1"/>
  <c r="C76" i="1"/>
  <c r="B76" i="1"/>
  <c r="A76" i="1"/>
  <c r="Q75" i="1"/>
  <c r="P75" i="1"/>
  <c r="L75" i="1"/>
  <c r="K75" i="1"/>
  <c r="D75" i="1"/>
  <c r="C75" i="1"/>
  <c r="B75" i="1"/>
  <c r="A75" i="1"/>
  <c r="Q74" i="1"/>
  <c r="P74" i="1"/>
  <c r="L74" i="1"/>
  <c r="K74" i="1"/>
  <c r="D74" i="1"/>
  <c r="C74" i="1"/>
  <c r="B74" i="1"/>
  <c r="A74" i="1"/>
  <c r="Q73" i="1"/>
  <c r="P73" i="1"/>
  <c r="L73" i="1"/>
  <c r="K73" i="1"/>
  <c r="D73" i="1"/>
  <c r="C73" i="1"/>
  <c r="B73" i="1"/>
  <c r="A73" i="1"/>
  <c r="Q72" i="1"/>
  <c r="P72" i="1"/>
  <c r="L72" i="1"/>
  <c r="K72" i="1"/>
  <c r="D72" i="1"/>
  <c r="C72" i="1"/>
  <c r="B72" i="1"/>
  <c r="A72" i="1"/>
  <c r="Q71" i="1"/>
  <c r="P71" i="1"/>
  <c r="L71" i="1"/>
  <c r="K71" i="1"/>
  <c r="D71" i="1"/>
  <c r="C71" i="1"/>
  <c r="B71" i="1"/>
  <c r="A71" i="1"/>
  <c r="Q70" i="1"/>
  <c r="P70" i="1"/>
  <c r="L70" i="1"/>
  <c r="K70" i="1"/>
  <c r="D70" i="1"/>
  <c r="C70" i="1"/>
  <c r="B70" i="1"/>
  <c r="A70" i="1"/>
  <c r="Q69" i="1"/>
  <c r="P69" i="1"/>
  <c r="L69" i="1"/>
  <c r="K69" i="1"/>
  <c r="D69" i="1"/>
  <c r="C69" i="1"/>
  <c r="B69" i="1"/>
  <c r="A69" i="1"/>
  <c r="Q68" i="1"/>
  <c r="P68" i="1"/>
  <c r="L68" i="1"/>
  <c r="K68" i="1"/>
  <c r="D68" i="1"/>
  <c r="C68" i="1"/>
  <c r="B68" i="1"/>
  <c r="A68" i="1"/>
  <c r="Q67" i="1"/>
  <c r="P67" i="1"/>
  <c r="L67" i="1"/>
  <c r="K67" i="1"/>
  <c r="D67" i="1"/>
  <c r="C67" i="1"/>
  <c r="B67" i="1"/>
  <c r="A67" i="1"/>
  <c r="Q66" i="1"/>
  <c r="P66" i="1"/>
  <c r="L66" i="1"/>
  <c r="K66" i="1"/>
  <c r="D66" i="1"/>
  <c r="C66" i="1"/>
  <c r="B66" i="1"/>
  <c r="A66" i="1"/>
  <c r="Q65" i="1"/>
  <c r="P65" i="1"/>
  <c r="L65" i="1"/>
  <c r="K65" i="1"/>
  <c r="D65" i="1"/>
  <c r="C65" i="1"/>
  <c r="B65" i="1"/>
  <c r="A65" i="1"/>
  <c r="Q64" i="1"/>
  <c r="P64" i="1"/>
  <c r="L64" i="1"/>
  <c r="K64" i="1"/>
  <c r="D64" i="1"/>
  <c r="C64" i="1"/>
  <c r="B64" i="1"/>
  <c r="A64" i="1"/>
  <c r="Q63" i="1"/>
  <c r="P63" i="1"/>
  <c r="L63" i="1"/>
  <c r="K63" i="1"/>
  <c r="D63" i="1"/>
  <c r="C63" i="1"/>
  <c r="B63" i="1"/>
  <c r="A63" i="1"/>
  <c r="Q62" i="1"/>
  <c r="P62" i="1"/>
  <c r="L62" i="1"/>
  <c r="K62" i="1"/>
  <c r="D62" i="1"/>
  <c r="C62" i="1"/>
  <c r="B62" i="1"/>
  <c r="A62" i="1"/>
  <c r="Q61" i="1"/>
  <c r="P61" i="1"/>
  <c r="L61" i="1"/>
  <c r="K61" i="1"/>
  <c r="D61" i="1"/>
  <c r="C61" i="1"/>
  <c r="B61" i="1"/>
  <c r="A61" i="1"/>
  <c r="Q60" i="1"/>
  <c r="P60" i="1"/>
  <c r="L60" i="1"/>
  <c r="K60" i="1"/>
  <c r="D60" i="1"/>
  <c r="C60" i="1"/>
  <c r="B60" i="1"/>
  <c r="A60" i="1"/>
  <c r="Q59" i="1"/>
  <c r="P59" i="1"/>
  <c r="L59" i="1"/>
  <c r="K59" i="1"/>
  <c r="D59" i="1"/>
  <c r="C59" i="1"/>
  <c r="B59" i="1"/>
  <c r="A59" i="1"/>
  <c r="Q58" i="1"/>
  <c r="P58" i="1"/>
  <c r="L58" i="1"/>
  <c r="K58" i="1"/>
  <c r="D58" i="1"/>
  <c r="C58" i="1"/>
  <c r="B58" i="1"/>
  <c r="A58" i="1"/>
  <c r="Q57" i="1"/>
  <c r="P57" i="1"/>
  <c r="L57" i="1"/>
  <c r="K57" i="1"/>
  <c r="D57" i="1"/>
  <c r="C57" i="1"/>
  <c r="B57" i="1"/>
  <c r="A57" i="1"/>
  <c r="Q56" i="1"/>
  <c r="P56" i="1"/>
  <c r="L56" i="1"/>
  <c r="K56" i="1"/>
  <c r="D56" i="1"/>
  <c r="C56" i="1"/>
  <c r="B56" i="1"/>
  <c r="A56" i="1"/>
  <c r="Q55" i="1"/>
  <c r="P55" i="1"/>
  <c r="L55" i="1"/>
  <c r="K55" i="1"/>
  <c r="D55" i="1"/>
  <c r="C55" i="1"/>
  <c r="B55" i="1"/>
  <c r="A55" i="1"/>
  <c r="Q54" i="1"/>
  <c r="P54" i="1"/>
  <c r="L54" i="1"/>
  <c r="K54" i="1"/>
  <c r="D54" i="1"/>
  <c r="C54" i="1"/>
  <c r="B54" i="1"/>
  <c r="A54" i="1"/>
  <c r="Q53" i="1"/>
  <c r="P53" i="1"/>
  <c r="L53" i="1"/>
  <c r="K53" i="1"/>
  <c r="D53" i="1"/>
  <c r="C53" i="1"/>
  <c r="B53" i="1"/>
  <c r="A53" i="1"/>
  <c r="Q52" i="1"/>
  <c r="P52" i="1"/>
  <c r="L52" i="1"/>
  <c r="K52" i="1"/>
  <c r="D52" i="1"/>
  <c r="C52" i="1"/>
  <c r="B52" i="1"/>
  <c r="A52" i="1"/>
  <c r="Q51" i="1"/>
  <c r="P51" i="1"/>
  <c r="L51" i="1"/>
  <c r="K51" i="1"/>
  <c r="D51" i="1"/>
  <c r="C51" i="1"/>
  <c r="B51" i="1"/>
  <c r="A51" i="1"/>
  <c r="Q50" i="1"/>
  <c r="P50" i="1"/>
  <c r="L50" i="1"/>
  <c r="K50" i="1"/>
  <c r="D50" i="1"/>
  <c r="C50" i="1"/>
  <c r="B50" i="1"/>
  <c r="A50" i="1"/>
  <c r="Q49" i="1"/>
  <c r="P49" i="1"/>
  <c r="L49" i="1"/>
  <c r="K49" i="1"/>
  <c r="D49" i="1"/>
  <c r="C49" i="1"/>
  <c r="B49" i="1"/>
  <c r="A49" i="1"/>
  <c r="Q48" i="1"/>
  <c r="P48" i="1"/>
  <c r="L48" i="1"/>
  <c r="K48" i="1"/>
  <c r="D48" i="1"/>
  <c r="C48" i="1"/>
  <c r="B48" i="1"/>
  <c r="A48" i="1"/>
  <c r="Q47" i="1"/>
  <c r="P47" i="1"/>
  <c r="L47" i="1"/>
  <c r="K47" i="1"/>
  <c r="D47" i="1"/>
  <c r="C47" i="1"/>
  <c r="B47" i="1"/>
  <c r="A47" i="1"/>
  <c r="Q46" i="1"/>
  <c r="P46" i="1"/>
  <c r="L46" i="1"/>
  <c r="K46" i="1"/>
  <c r="D46" i="1"/>
  <c r="C46" i="1"/>
  <c r="B46" i="1"/>
  <c r="A46" i="1"/>
  <c r="Q45" i="1"/>
  <c r="P45" i="1"/>
  <c r="L45" i="1"/>
  <c r="K45" i="1"/>
  <c r="D45" i="1"/>
  <c r="C45" i="1"/>
  <c r="B45" i="1"/>
  <c r="A45" i="1"/>
  <c r="Q44" i="1"/>
  <c r="P44" i="1"/>
  <c r="L44" i="1"/>
  <c r="K44" i="1"/>
  <c r="D44" i="1"/>
  <c r="C44" i="1"/>
  <c r="B44" i="1"/>
  <c r="A44" i="1"/>
  <c r="Q43" i="1"/>
  <c r="P43" i="1"/>
  <c r="L43" i="1"/>
  <c r="K43" i="1"/>
  <c r="D43" i="1"/>
  <c r="C43" i="1"/>
  <c r="B43" i="1"/>
  <c r="A43" i="1"/>
  <c r="Q42" i="1"/>
  <c r="P42" i="1"/>
  <c r="L42" i="1"/>
  <c r="K42" i="1"/>
  <c r="D42" i="1"/>
  <c r="C42" i="1"/>
  <c r="B42" i="1"/>
  <c r="A42" i="1"/>
  <c r="Q41" i="1"/>
  <c r="P41" i="1"/>
  <c r="L41" i="1"/>
  <c r="K41" i="1"/>
  <c r="D41" i="1"/>
  <c r="C41" i="1"/>
  <c r="B41" i="1"/>
  <c r="A41" i="1"/>
  <c r="Q40" i="1"/>
  <c r="P40" i="1"/>
  <c r="L40" i="1"/>
  <c r="K40" i="1"/>
  <c r="D40" i="1"/>
  <c r="C40" i="1"/>
  <c r="B40" i="1"/>
  <c r="A40" i="1"/>
  <c r="Q39" i="1"/>
  <c r="P39" i="1"/>
  <c r="L39" i="1"/>
  <c r="K39" i="1"/>
  <c r="D39" i="1"/>
  <c r="C39" i="1"/>
  <c r="B39" i="1"/>
  <c r="A39" i="1"/>
  <c r="Q38" i="1"/>
  <c r="P38" i="1"/>
  <c r="L38" i="1"/>
  <c r="K38" i="1"/>
  <c r="D38" i="1"/>
  <c r="C38" i="1"/>
  <c r="B38" i="1"/>
  <c r="A38" i="1"/>
  <c r="Q37" i="1"/>
  <c r="P37" i="1"/>
  <c r="L37" i="1"/>
  <c r="K37" i="1"/>
  <c r="D37" i="1"/>
  <c r="C37" i="1"/>
  <c r="B37" i="1"/>
  <c r="A37" i="1"/>
  <c r="Q36" i="1"/>
  <c r="P36" i="1"/>
  <c r="L36" i="1"/>
  <c r="K36" i="1"/>
  <c r="D36" i="1"/>
  <c r="C36" i="1"/>
  <c r="B36" i="1"/>
  <c r="A36" i="1"/>
  <c r="Q35" i="1"/>
  <c r="P35" i="1"/>
  <c r="L35" i="1"/>
  <c r="K35" i="1"/>
  <c r="D35" i="1"/>
  <c r="C35" i="1"/>
  <c r="B35" i="1"/>
  <c r="A35" i="1"/>
  <c r="Q34" i="1"/>
  <c r="P34" i="1"/>
  <c r="L34" i="1"/>
  <c r="K34" i="1"/>
  <c r="D34" i="1"/>
  <c r="C34" i="1"/>
  <c r="B34" i="1"/>
  <c r="A34" i="1"/>
  <c r="Q33" i="1"/>
  <c r="P33" i="1"/>
  <c r="L33" i="1"/>
  <c r="K33" i="1"/>
  <c r="D33" i="1"/>
  <c r="C33" i="1"/>
  <c r="B33" i="1"/>
  <c r="A33" i="1"/>
  <c r="Q32" i="1"/>
  <c r="P32" i="1"/>
  <c r="L32" i="1"/>
  <c r="K32" i="1"/>
  <c r="D32" i="1"/>
  <c r="C32" i="1"/>
  <c r="B32" i="1"/>
  <c r="A32" i="1"/>
  <c r="Q31" i="1"/>
  <c r="P31" i="1"/>
  <c r="L31" i="1"/>
  <c r="K31" i="1"/>
  <c r="D31" i="1"/>
  <c r="C31" i="1"/>
  <c r="B31" i="1"/>
  <c r="A31" i="1"/>
  <c r="Q30" i="1"/>
  <c r="P30" i="1"/>
  <c r="L30" i="1"/>
  <c r="K30" i="1"/>
  <c r="D30" i="1"/>
  <c r="C30" i="1"/>
  <c r="B30" i="1"/>
  <c r="A30" i="1"/>
  <c r="Q29" i="1"/>
  <c r="P29" i="1"/>
  <c r="L29" i="1"/>
  <c r="K29" i="1"/>
  <c r="D29" i="1"/>
  <c r="C29" i="1"/>
  <c r="B29" i="1"/>
  <c r="A29" i="1"/>
  <c r="Q28" i="1"/>
  <c r="P28" i="1"/>
  <c r="L28" i="1"/>
  <c r="K28" i="1"/>
  <c r="D28" i="1"/>
  <c r="C28" i="1"/>
  <c r="B28" i="1"/>
  <c r="A28" i="1"/>
  <c r="Q27" i="1"/>
  <c r="P27" i="1"/>
  <c r="L27" i="1"/>
  <c r="K27" i="1"/>
  <c r="D27" i="1"/>
  <c r="C27" i="1"/>
  <c r="B27" i="1"/>
  <c r="A27" i="1"/>
  <c r="Q26" i="1"/>
  <c r="P26" i="1"/>
  <c r="L26" i="1"/>
  <c r="K26" i="1"/>
  <c r="D26" i="1"/>
  <c r="C26" i="1"/>
  <c r="B26" i="1"/>
  <c r="A26" i="1"/>
  <c r="Q25" i="1"/>
  <c r="P25" i="1"/>
  <c r="L25" i="1"/>
  <c r="K25" i="1"/>
  <c r="D25" i="1"/>
  <c r="C25" i="1"/>
  <c r="B25" i="1"/>
  <c r="A25" i="1"/>
  <c r="Q24" i="1"/>
  <c r="P24" i="1"/>
  <c r="L24" i="1"/>
  <c r="K24" i="1"/>
  <c r="D24" i="1"/>
  <c r="C24" i="1"/>
  <c r="B24" i="1"/>
  <c r="A24" i="1"/>
  <c r="Q23" i="1"/>
  <c r="P23" i="1"/>
  <c r="L23" i="1"/>
  <c r="K23" i="1"/>
  <c r="D23" i="1"/>
  <c r="C23" i="1"/>
  <c r="B23" i="1"/>
  <c r="A23" i="1"/>
  <c r="Q22" i="1"/>
  <c r="P22" i="1"/>
  <c r="L22" i="1"/>
  <c r="K22" i="1"/>
  <c r="D22" i="1"/>
  <c r="C22" i="1"/>
  <c r="B22" i="1"/>
  <c r="A22" i="1"/>
  <c r="Q21" i="1"/>
  <c r="P21" i="1"/>
  <c r="L21" i="1"/>
  <c r="K21" i="1"/>
  <c r="D21" i="1"/>
  <c r="C21" i="1"/>
  <c r="B21" i="1"/>
  <c r="A21" i="1"/>
  <c r="Q20" i="1"/>
  <c r="P20" i="1"/>
  <c r="L20" i="1"/>
  <c r="K20" i="1"/>
  <c r="D20" i="1"/>
  <c r="C20" i="1"/>
  <c r="B20" i="1"/>
  <c r="A20" i="1"/>
  <c r="Q19" i="1"/>
  <c r="P19" i="1"/>
  <c r="L19" i="1"/>
  <c r="K19" i="1"/>
  <c r="D19" i="1"/>
  <c r="C19" i="1"/>
  <c r="B19" i="1"/>
  <c r="A19" i="1"/>
  <c r="Q18" i="1"/>
  <c r="P18" i="1"/>
  <c r="L18" i="1"/>
  <c r="K18" i="1"/>
  <c r="D18" i="1"/>
  <c r="C18" i="1"/>
  <c r="B18" i="1"/>
  <c r="A18" i="1"/>
  <c r="Q17" i="1"/>
  <c r="P17" i="1"/>
  <c r="L17" i="1"/>
  <c r="K17" i="1"/>
  <c r="D17" i="1"/>
  <c r="C17" i="1"/>
  <c r="B17" i="1"/>
  <c r="A17" i="1"/>
  <c r="Q16" i="1"/>
  <c r="P16" i="1"/>
  <c r="L16" i="1"/>
  <c r="K16" i="1"/>
  <c r="D16" i="1"/>
  <c r="C16" i="1"/>
  <c r="B16" i="1"/>
  <c r="A16" i="1"/>
  <c r="Q15" i="1"/>
  <c r="P15" i="1"/>
  <c r="L15" i="1"/>
  <c r="K15" i="1"/>
  <c r="D15" i="1"/>
  <c r="C15" i="1"/>
  <c r="B15" i="1"/>
  <c r="A15" i="1"/>
  <c r="Q14" i="1"/>
  <c r="P14" i="1"/>
  <c r="L14" i="1"/>
  <c r="K14" i="1"/>
  <c r="D14" i="1"/>
  <c r="C14" i="1"/>
  <c r="B14" i="1"/>
  <c r="A14" i="1"/>
  <c r="Q13" i="1"/>
  <c r="P13" i="1"/>
  <c r="L13" i="1"/>
  <c r="K13" i="1"/>
  <c r="D13" i="1"/>
  <c r="C13" i="1"/>
  <c r="B13" i="1"/>
  <c r="A13" i="1"/>
  <c r="Q12" i="1"/>
  <c r="P12" i="1"/>
  <c r="L12" i="1"/>
  <c r="K12" i="1"/>
  <c r="D12" i="1"/>
  <c r="C12" i="1"/>
  <c r="B12" i="1"/>
  <c r="A12" i="1"/>
  <c r="Q11" i="1"/>
  <c r="P11" i="1"/>
  <c r="L11" i="1"/>
  <c r="K11" i="1"/>
  <c r="D11" i="1"/>
  <c r="C11" i="1"/>
  <c r="B11" i="1"/>
  <c r="A11" i="1"/>
  <c r="Q10" i="1"/>
  <c r="P10" i="1"/>
  <c r="L10" i="1"/>
  <c r="K10" i="1"/>
  <c r="D10" i="1"/>
  <c r="C10" i="1"/>
  <c r="B10" i="1"/>
  <c r="A10" i="1"/>
  <c r="Q9" i="1"/>
  <c r="P9" i="1"/>
  <c r="L9" i="1"/>
  <c r="K9" i="1"/>
  <c r="D9" i="1"/>
  <c r="C9" i="1"/>
  <c r="B9" i="1"/>
  <c r="A9" i="1"/>
  <c r="Q8" i="1"/>
  <c r="P8" i="1"/>
  <c r="L8" i="1"/>
  <c r="K8" i="1"/>
  <c r="D8" i="1"/>
  <c r="C8" i="1"/>
  <c r="B8" i="1"/>
  <c r="A8" i="1"/>
  <c r="Q7" i="1"/>
  <c r="P7" i="1"/>
  <c r="L7" i="1"/>
  <c r="K7" i="1"/>
  <c r="D7" i="1"/>
  <c r="C7" i="1"/>
  <c r="B7" i="1"/>
  <c r="A7" i="1"/>
  <c r="Q6" i="1"/>
  <c r="P6" i="1"/>
  <c r="L6" i="1"/>
  <c r="K6" i="1"/>
  <c r="D6" i="1"/>
  <c r="C6" i="1"/>
  <c r="B6" i="1"/>
  <c r="A6" i="1"/>
  <c r="Q5" i="1"/>
  <c r="P5" i="1"/>
  <c r="L5" i="1"/>
  <c r="K5" i="1"/>
  <c r="D5" i="1"/>
  <c r="C5" i="1"/>
  <c r="B5" i="1"/>
  <c r="A5" i="1"/>
  <c r="Q4" i="1"/>
  <c r="Q304" i="1" s="1"/>
  <c r="P4" i="1"/>
  <c r="P304" i="1" s="1"/>
  <c r="L4" i="1"/>
  <c r="K4" i="1"/>
  <c r="D4" i="1"/>
  <c r="C4" i="1"/>
  <c r="B4" i="1"/>
  <c r="A4" i="1"/>
  <c r="P10" i="3" l="1"/>
  <c r="P18" i="3"/>
  <c r="K75" i="3"/>
  <c r="P86" i="3"/>
  <c r="K110" i="3"/>
  <c r="K142" i="3"/>
  <c r="L75" i="3"/>
  <c r="P53" i="3"/>
  <c r="L55" i="3"/>
  <c r="L74" i="3"/>
  <c r="P296" i="3"/>
  <c r="P299" i="3"/>
  <c r="P6" i="3"/>
  <c r="K32" i="3"/>
  <c r="K46" i="3"/>
  <c r="K54" i="3"/>
  <c r="P69" i="3"/>
  <c r="P5" i="3"/>
  <c r="K10" i="3"/>
  <c r="K11" i="3"/>
  <c r="K18" i="3"/>
  <c r="K19" i="3"/>
  <c r="P21" i="3"/>
  <c r="L26" i="3"/>
  <c r="L27" i="3"/>
  <c r="L46" i="3"/>
  <c r="L54" i="3"/>
  <c r="L66" i="3"/>
  <c r="L67" i="3"/>
  <c r="P74" i="3"/>
  <c r="K86" i="3"/>
  <c r="K87" i="3"/>
  <c r="P89" i="3"/>
  <c r="Q94" i="3"/>
  <c r="K106" i="3"/>
  <c r="K122" i="3"/>
  <c r="P159" i="3"/>
  <c r="K296" i="3"/>
  <c r="K300" i="3"/>
  <c r="L301" i="3"/>
  <c r="K26" i="3"/>
  <c r="K27" i="3"/>
  <c r="K66" i="3"/>
  <c r="K67" i="3"/>
  <c r="K301" i="3"/>
  <c r="L10" i="3"/>
  <c r="L11" i="3"/>
  <c r="L18" i="3"/>
  <c r="L19" i="3"/>
  <c r="P26" i="3"/>
  <c r="P66" i="3"/>
  <c r="L86" i="3"/>
  <c r="L87" i="3"/>
  <c r="L296" i="3"/>
  <c r="L300" i="3"/>
  <c r="Q35" i="3"/>
  <c r="L35" i="3"/>
  <c r="K35" i="3"/>
  <c r="Q101" i="3"/>
  <c r="L101" i="3"/>
  <c r="K101" i="3"/>
  <c r="Q23" i="3"/>
  <c r="L23" i="3"/>
  <c r="K23" i="3"/>
  <c r="Q30" i="3"/>
  <c r="P30" i="3"/>
  <c r="L30" i="3"/>
  <c r="K30" i="3"/>
  <c r="Q49" i="3"/>
  <c r="P49" i="3"/>
  <c r="Q112" i="3"/>
  <c r="L112" i="3"/>
  <c r="K112" i="3"/>
  <c r="P112" i="3"/>
  <c r="Q137" i="3"/>
  <c r="L137" i="3"/>
  <c r="K137" i="3"/>
  <c r="Q154" i="3"/>
  <c r="K154" i="3"/>
  <c r="Q168" i="3"/>
  <c r="L168" i="3"/>
  <c r="K168" i="3"/>
  <c r="P168" i="3"/>
  <c r="Q14" i="3"/>
  <c r="K14" i="3"/>
  <c r="P14" i="3"/>
  <c r="L14" i="3"/>
  <c r="Q79" i="3"/>
  <c r="L79" i="3"/>
  <c r="K79" i="3"/>
  <c r="Q109" i="3"/>
  <c r="L109" i="3"/>
  <c r="K109" i="3"/>
  <c r="Q132" i="3"/>
  <c r="P132" i="3"/>
  <c r="L132" i="3"/>
  <c r="K132" i="3"/>
  <c r="Q165" i="3"/>
  <c r="L165" i="3"/>
  <c r="K165" i="3"/>
  <c r="Q58" i="3"/>
  <c r="P58" i="3"/>
  <c r="L58" i="3"/>
  <c r="K58" i="3"/>
  <c r="L85" i="3"/>
  <c r="P85" i="3"/>
  <c r="Q115" i="3"/>
  <c r="P115" i="3"/>
  <c r="Q140" i="3"/>
  <c r="P140" i="3"/>
  <c r="L140" i="3"/>
  <c r="K140" i="3"/>
  <c r="Q70" i="3"/>
  <c r="L70" i="3"/>
  <c r="K70" i="3"/>
  <c r="P70" i="3"/>
  <c r="Q90" i="3"/>
  <c r="L90" i="3"/>
  <c r="K90" i="3"/>
  <c r="P90" i="3"/>
  <c r="Q104" i="3"/>
  <c r="L104" i="3"/>
  <c r="K104" i="3"/>
  <c r="P104" i="3"/>
  <c r="Q145" i="3"/>
  <c r="L145" i="3"/>
  <c r="K145" i="3"/>
  <c r="Q39" i="3"/>
  <c r="L39" i="3"/>
  <c r="Q42" i="3"/>
  <c r="L42" i="3"/>
  <c r="K42" i="3"/>
  <c r="Q50" i="3"/>
  <c r="P50" i="3"/>
  <c r="L50" i="3"/>
  <c r="Q99" i="3"/>
  <c r="P99" i="3"/>
  <c r="Q116" i="3"/>
  <c r="P116" i="3"/>
  <c r="L116" i="3"/>
  <c r="Q124" i="3"/>
  <c r="P124" i="3"/>
  <c r="L124" i="3"/>
  <c r="Q129" i="3"/>
  <c r="L129" i="3"/>
  <c r="K129" i="3"/>
  <c r="Q157" i="3"/>
  <c r="L157" i="3"/>
  <c r="Q163" i="3"/>
  <c r="P163" i="3"/>
  <c r="K6" i="3"/>
  <c r="K7" i="3"/>
  <c r="K16" i="3"/>
  <c r="Q31" i="3"/>
  <c r="L31" i="3"/>
  <c r="Q34" i="3"/>
  <c r="L34" i="3"/>
  <c r="K34" i="3"/>
  <c r="Q37" i="3"/>
  <c r="P37" i="3"/>
  <c r="K39" i="3"/>
  <c r="P42" i="3"/>
  <c r="K50" i="3"/>
  <c r="Q59" i="3"/>
  <c r="L59" i="3"/>
  <c r="Q64" i="3"/>
  <c r="K64" i="3"/>
  <c r="Q71" i="3"/>
  <c r="L71" i="3"/>
  <c r="K71" i="3"/>
  <c r="Q78" i="3"/>
  <c r="P78" i="3"/>
  <c r="L78" i="3"/>
  <c r="K91" i="3"/>
  <c r="P91" i="3"/>
  <c r="L91" i="3"/>
  <c r="Q100" i="3"/>
  <c r="P100" i="3"/>
  <c r="L100" i="3"/>
  <c r="Q105" i="3"/>
  <c r="L105" i="3"/>
  <c r="K105" i="3"/>
  <c r="Q108" i="3"/>
  <c r="P108" i="3"/>
  <c r="L108" i="3"/>
  <c r="Q113" i="3"/>
  <c r="L113" i="3"/>
  <c r="K113" i="3"/>
  <c r="K116" i="3"/>
  <c r="K124" i="3"/>
  <c r="Q133" i="3"/>
  <c r="L133" i="3"/>
  <c r="Q136" i="3"/>
  <c r="L136" i="3"/>
  <c r="K136" i="3"/>
  <c r="K138" i="3"/>
  <c r="Q141" i="3"/>
  <c r="L141" i="3"/>
  <c r="Q144" i="3"/>
  <c r="L144" i="3"/>
  <c r="K144" i="3"/>
  <c r="Q147" i="3"/>
  <c r="P147" i="3"/>
  <c r="K157" i="3"/>
  <c r="Q164" i="3"/>
  <c r="P164" i="3"/>
  <c r="L164" i="3"/>
  <c r="Q169" i="3"/>
  <c r="L169" i="3"/>
  <c r="K169" i="3"/>
  <c r="Q22" i="3"/>
  <c r="K22" i="3"/>
  <c r="Q83" i="3"/>
  <c r="L83" i="3"/>
  <c r="P93" i="3"/>
  <c r="L93" i="3"/>
  <c r="Q96" i="3"/>
  <c r="L96" i="3"/>
  <c r="K96" i="3"/>
  <c r="Q121" i="3"/>
  <c r="L121" i="3"/>
  <c r="K121" i="3"/>
  <c r="Q149" i="3"/>
  <c r="L149" i="3"/>
  <c r="Q152" i="3"/>
  <c r="L152" i="3"/>
  <c r="K152" i="3"/>
  <c r="Q160" i="3"/>
  <c r="L160" i="3"/>
  <c r="K160" i="3"/>
  <c r="L6" i="3"/>
  <c r="L7" i="3"/>
  <c r="Q15" i="3"/>
  <c r="K15" i="3"/>
  <c r="P22" i="3"/>
  <c r="Q38" i="3"/>
  <c r="P38" i="3"/>
  <c r="L38" i="3"/>
  <c r="Q43" i="3"/>
  <c r="L43" i="3"/>
  <c r="K43" i="3"/>
  <c r="Q51" i="3"/>
  <c r="L51" i="3"/>
  <c r="Q82" i="3"/>
  <c r="P82" i="3"/>
  <c r="L82" i="3"/>
  <c r="Q92" i="3"/>
  <c r="P92" i="3"/>
  <c r="L92" i="3"/>
  <c r="Q97" i="3"/>
  <c r="L97" i="3"/>
  <c r="K97" i="3"/>
  <c r="Q117" i="3"/>
  <c r="L117" i="3"/>
  <c r="Q120" i="3"/>
  <c r="L120" i="3"/>
  <c r="K120" i="3"/>
  <c r="Q125" i="3"/>
  <c r="L125" i="3"/>
  <c r="Q128" i="3"/>
  <c r="L128" i="3"/>
  <c r="K128" i="3"/>
  <c r="Q131" i="3"/>
  <c r="P131" i="3"/>
  <c r="Q148" i="3"/>
  <c r="P148" i="3"/>
  <c r="L148" i="3"/>
  <c r="Q153" i="3"/>
  <c r="L153" i="3"/>
  <c r="K153" i="3"/>
  <c r="Q156" i="3"/>
  <c r="P156" i="3"/>
  <c r="L156" i="3"/>
  <c r="Q161" i="3"/>
  <c r="L161" i="3"/>
  <c r="K161" i="3"/>
  <c r="P46" i="3"/>
  <c r="P54" i="3"/>
  <c r="P300" i="3"/>
  <c r="P4" i="5"/>
  <c r="P304" i="5" s="1"/>
  <c r="H19" i="8"/>
  <c r="P19" i="8"/>
  <c r="E19" i="8"/>
  <c r="M19" i="8"/>
  <c r="F19" i="8"/>
  <c r="J19" i="8"/>
  <c r="N19" i="8"/>
  <c r="D19" i="8"/>
  <c r="L19" i="8"/>
  <c r="I19" i="8"/>
  <c r="G19" i="8"/>
  <c r="K19" i="8"/>
  <c r="O19" i="8"/>
  <c r="K4" i="5"/>
  <c r="E304" i="5"/>
  <c r="Q4" i="5"/>
  <c r="Q304" i="5" s="1"/>
  <c r="E304" i="3"/>
  <c r="P4" i="3"/>
  <c r="L4" i="3"/>
  <c r="L25" i="3"/>
  <c r="K25" i="3"/>
  <c r="P68" i="3"/>
  <c r="L68" i="3"/>
  <c r="K4" i="3"/>
  <c r="P9" i="3"/>
  <c r="L13" i="3"/>
  <c r="K13" i="3"/>
  <c r="L29" i="3"/>
  <c r="K29" i="3"/>
  <c r="K36" i="3"/>
  <c r="P40" i="3"/>
  <c r="L40" i="3"/>
  <c r="L45" i="3"/>
  <c r="K45" i="3"/>
  <c r="P56" i="3"/>
  <c r="L56" i="3"/>
  <c r="P57" i="3"/>
  <c r="L61" i="3"/>
  <c r="K61" i="3"/>
  <c r="L77" i="3"/>
  <c r="K77" i="3"/>
  <c r="Q4" i="3"/>
  <c r="P12" i="3"/>
  <c r="L12" i="3"/>
  <c r="P13" i="3"/>
  <c r="L17" i="3"/>
  <c r="K17" i="3"/>
  <c r="Q25" i="3"/>
  <c r="P28" i="3"/>
  <c r="L28" i="3"/>
  <c r="P29" i="3"/>
  <c r="L33" i="3"/>
  <c r="K33" i="3"/>
  <c r="K40" i="3"/>
  <c r="P44" i="3"/>
  <c r="L44" i="3"/>
  <c r="P45" i="3"/>
  <c r="L49" i="3"/>
  <c r="K49" i="3"/>
  <c r="K56" i="3"/>
  <c r="P60" i="3"/>
  <c r="L60" i="3"/>
  <c r="P61" i="3"/>
  <c r="L65" i="3"/>
  <c r="K65" i="3"/>
  <c r="Q68" i="3"/>
  <c r="P76" i="3"/>
  <c r="L76" i="3"/>
  <c r="P77" i="3"/>
  <c r="L81" i="3"/>
  <c r="K81" i="3"/>
  <c r="P98" i="3"/>
  <c r="L98" i="3"/>
  <c r="K98" i="3"/>
  <c r="Q98" i="3"/>
  <c r="L103" i="3"/>
  <c r="K103" i="3"/>
  <c r="Q103" i="3"/>
  <c r="P103" i="3"/>
  <c r="P114" i="3"/>
  <c r="L114" i="3"/>
  <c r="K114" i="3"/>
  <c r="Q114" i="3"/>
  <c r="L119" i="3"/>
  <c r="K119" i="3"/>
  <c r="P119" i="3"/>
  <c r="Q119" i="3"/>
  <c r="P130" i="3"/>
  <c r="L130" i="3"/>
  <c r="Q130" i="3"/>
  <c r="K130" i="3"/>
  <c r="L135" i="3"/>
  <c r="K135" i="3"/>
  <c r="P135" i="3"/>
  <c r="Q135" i="3"/>
  <c r="P146" i="3"/>
  <c r="L146" i="3"/>
  <c r="Q146" i="3"/>
  <c r="K146" i="3"/>
  <c r="L151" i="3"/>
  <c r="K151" i="3"/>
  <c r="Q151" i="3"/>
  <c r="P151" i="3"/>
  <c r="P162" i="3"/>
  <c r="L162" i="3"/>
  <c r="Q162" i="3"/>
  <c r="K162" i="3"/>
  <c r="L167" i="3"/>
  <c r="K167" i="3"/>
  <c r="Q167" i="3"/>
  <c r="P167" i="3"/>
  <c r="L9" i="3"/>
  <c r="K9" i="3"/>
  <c r="P20" i="3"/>
  <c r="L20" i="3"/>
  <c r="P36" i="3"/>
  <c r="L36" i="3"/>
  <c r="L41" i="3"/>
  <c r="K41" i="3"/>
  <c r="P52" i="3"/>
  <c r="L52" i="3"/>
  <c r="L57" i="3"/>
  <c r="K57" i="3"/>
  <c r="L73" i="3"/>
  <c r="K73" i="3"/>
  <c r="P84" i="3"/>
  <c r="K84" i="3"/>
  <c r="L84" i="3"/>
  <c r="P8" i="3"/>
  <c r="L8" i="3"/>
  <c r="K20" i="3"/>
  <c r="P24" i="3"/>
  <c r="L24" i="3"/>
  <c r="P25" i="3"/>
  <c r="P41" i="3"/>
  <c r="K52" i="3"/>
  <c r="K68" i="3"/>
  <c r="P72" i="3"/>
  <c r="L72" i="3"/>
  <c r="P73" i="3"/>
  <c r="L5" i="3"/>
  <c r="K5" i="3"/>
  <c r="Q8" i="3"/>
  <c r="K12" i="3"/>
  <c r="Q13" i="3"/>
  <c r="P16" i="3"/>
  <c r="L16" i="3"/>
  <c r="L21" i="3"/>
  <c r="K21" i="3"/>
  <c r="Q24" i="3"/>
  <c r="K28" i="3"/>
  <c r="Q29" i="3"/>
  <c r="P32" i="3"/>
  <c r="L32" i="3"/>
  <c r="L37" i="3"/>
  <c r="K37" i="3"/>
  <c r="Q40" i="3"/>
  <c r="K44" i="3"/>
  <c r="Q45" i="3"/>
  <c r="P48" i="3"/>
  <c r="L48" i="3"/>
  <c r="L53" i="3"/>
  <c r="K53" i="3"/>
  <c r="Q56" i="3"/>
  <c r="K60" i="3"/>
  <c r="Q61" i="3"/>
  <c r="P64" i="3"/>
  <c r="L64" i="3"/>
  <c r="P65" i="3"/>
  <c r="L69" i="3"/>
  <c r="K69" i="3"/>
  <c r="Q72" i="3"/>
  <c r="K76" i="3"/>
  <c r="Q77" i="3"/>
  <c r="P80" i="3"/>
  <c r="L80" i="3"/>
  <c r="P81" i="3"/>
  <c r="P88" i="3"/>
  <c r="K88" i="3"/>
  <c r="L88" i="3"/>
  <c r="Q85" i="3"/>
  <c r="L107" i="3"/>
  <c r="K107" i="3"/>
  <c r="P118" i="3"/>
  <c r="L118" i="3"/>
  <c r="L123" i="3"/>
  <c r="K123" i="3"/>
  <c r="P134" i="3"/>
  <c r="L134" i="3"/>
  <c r="P150" i="3"/>
  <c r="L150" i="3"/>
  <c r="L155" i="3"/>
  <c r="K155" i="3"/>
  <c r="P166" i="3"/>
  <c r="L166" i="3"/>
  <c r="P7" i="3"/>
  <c r="P11" i="3"/>
  <c r="P15" i="3"/>
  <c r="P19" i="3"/>
  <c r="P23" i="3"/>
  <c r="P27" i="3"/>
  <c r="P31" i="3"/>
  <c r="P35" i="3"/>
  <c r="P39" i="3"/>
  <c r="P43" i="3"/>
  <c r="P47" i="3"/>
  <c r="P51" i="3"/>
  <c r="P55" i="3"/>
  <c r="P59" i="3"/>
  <c r="P63" i="3"/>
  <c r="P67" i="3"/>
  <c r="P71" i="3"/>
  <c r="P75" i="3"/>
  <c r="P79" i="3"/>
  <c r="P83" i="3"/>
  <c r="K85" i="3"/>
  <c r="P87" i="3"/>
  <c r="K89" i="3"/>
  <c r="Q91" i="3"/>
  <c r="Q93" i="3"/>
  <c r="L95" i="3"/>
  <c r="K95" i="3"/>
  <c r="P106" i="3"/>
  <c r="L106" i="3"/>
  <c r="P107" i="3"/>
  <c r="L111" i="3"/>
  <c r="K111" i="3"/>
  <c r="K118" i="3"/>
  <c r="P122" i="3"/>
  <c r="L122" i="3"/>
  <c r="P123" i="3"/>
  <c r="L127" i="3"/>
  <c r="K127" i="3"/>
  <c r="K134" i="3"/>
  <c r="P138" i="3"/>
  <c r="L138" i="3"/>
  <c r="L143" i="3"/>
  <c r="K143" i="3"/>
  <c r="K150" i="3"/>
  <c r="P154" i="3"/>
  <c r="L154" i="3"/>
  <c r="P155" i="3"/>
  <c r="L159" i="3"/>
  <c r="K159" i="3"/>
  <c r="K166" i="3"/>
  <c r="L299" i="3"/>
  <c r="K299" i="3"/>
  <c r="Q89" i="3"/>
  <c r="P102" i="3"/>
  <c r="L102" i="3"/>
  <c r="L139" i="3"/>
  <c r="K139" i="3"/>
  <c r="P94" i="3"/>
  <c r="L94" i="3"/>
  <c r="L99" i="3"/>
  <c r="K99" i="3"/>
  <c r="Q102" i="3"/>
  <c r="Q107" i="3"/>
  <c r="P110" i="3"/>
  <c r="L110" i="3"/>
  <c r="L115" i="3"/>
  <c r="K115" i="3"/>
  <c r="Q118" i="3"/>
  <c r="Q123" i="3"/>
  <c r="P126" i="3"/>
  <c r="L126" i="3"/>
  <c r="L131" i="3"/>
  <c r="K131" i="3"/>
  <c r="Q134" i="3"/>
  <c r="Q139" i="3"/>
  <c r="P142" i="3"/>
  <c r="L142" i="3"/>
  <c r="L147" i="3"/>
  <c r="K147" i="3"/>
  <c r="Q150" i="3"/>
  <c r="Q155" i="3"/>
  <c r="P158" i="3"/>
  <c r="L158" i="3"/>
  <c r="L163" i="3"/>
  <c r="K163" i="3"/>
  <c r="Q166" i="3"/>
  <c r="P97" i="3"/>
  <c r="P101" i="3"/>
  <c r="P105" i="3"/>
  <c r="P109" i="3"/>
  <c r="P113" i="3"/>
  <c r="P117" i="3"/>
  <c r="P121" i="3"/>
  <c r="P125" i="3"/>
  <c r="P129" i="3"/>
  <c r="P133" i="3"/>
  <c r="P137" i="3"/>
  <c r="P141" i="3"/>
  <c r="P145" i="3"/>
  <c r="P149" i="3"/>
  <c r="P153" i="3"/>
  <c r="P157" i="3"/>
  <c r="P161" i="3"/>
  <c r="P165" i="3"/>
  <c r="P169" i="3"/>
  <c r="P301" i="3"/>
  <c r="L304" i="3" l="1"/>
  <c r="Q304" i="3"/>
  <c r="P304" i="3"/>
  <c r="L304" i="1"/>
  <c r="L173" i="1"/>
</calcChain>
</file>

<file path=xl/sharedStrings.xml><?xml version="1.0" encoding="utf-8"?>
<sst xmlns="http://schemas.openxmlformats.org/spreadsheetml/2006/main" count="2872" uniqueCount="272">
  <si>
    <t xml:space="preserve">مرتبات شركة اليرموك </t>
  </si>
  <si>
    <t>شهر يناير 2015</t>
  </si>
  <si>
    <t>م</t>
  </si>
  <si>
    <t xml:space="preserve">رقم الاقامة </t>
  </si>
  <si>
    <t>رقم الحساب</t>
  </si>
  <si>
    <t>الإسم</t>
  </si>
  <si>
    <t>الراتب الأساسى</t>
  </si>
  <si>
    <t xml:space="preserve">التأمينات </t>
  </si>
  <si>
    <t>بدل اجازة وتذاكر</t>
  </si>
  <si>
    <t>الاضافى</t>
  </si>
  <si>
    <t>السلف</t>
  </si>
  <si>
    <t>الغياب</t>
  </si>
  <si>
    <t>الاجمالى بدون اضافى وتأمينات</t>
  </si>
  <si>
    <t xml:space="preserve">صافى الراتب </t>
  </si>
  <si>
    <t>الزيادة السنوية</t>
  </si>
  <si>
    <t>تاريخ اخر ذيادة راتب</t>
  </si>
  <si>
    <t>تاريخ اخر بدل اجازة وتذاكر طيران</t>
  </si>
  <si>
    <t>اجمالى الغياب</t>
  </si>
  <si>
    <t>إجمالى الخصومات</t>
  </si>
  <si>
    <t>الفرع</t>
  </si>
  <si>
    <t>الرئيسي</t>
  </si>
  <si>
    <t>يرموك</t>
  </si>
  <si>
    <t>الثانى</t>
  </si>
  <si>
    <t>الثالث</t>
  </si>
  <si>
    <t>السويدي</t>
  </si>
  <si>
    <t>الروابي</t>
  </si>
  <si>
    <t>جبرو سمكرة</t>
  </si>
  <si>
    <t>جبرو لكزس</t>
  </si>
  <si>
    <t>جبرو لاندكروزر</t>
  </si>
  <si>
    <t>الزلفى</t>
  </si>
  <si>
    <t>الحفر صيانة</t>
  </si>
  <si>
    <t>الحفر سمكرة</t>
  </si>
  <si>
    <t>الرياض</t>
  </si>
  <si>
    <t>الزلفى 2</t>
  </si>
  <si>
    <t>الاجمالى</t>
  </si>
  <si>
    <t>مرتبات مؤسسة عبدالعزيز</t>
  </si>
  <si>
    <t>SA2215000030300100590008</t>
  </si>
  <si>
    <t>على احمد عكرة</t>
  </si>
  <si>
    <t>عبد العزيز</t>
  </si>
  <si>
    <t>SA9115000030300100610009</t>
  </si>
  <si>
    <t xml:space="preserve">سامي الكريم </t>
  </si>
  <si>
    <t>SA8015000030300100620004</t>
  </si>
  <si>
    <t>سلطان قادر غيري</t>
  </si>
  <si>
    <t>SA4715000030300100630007</t>
  </si>
  <si>
    <t xml:space="preserve">وين كاتا ريجالا </t>
  </si>
  <si>
    <t>SA5215000030300100640005</t>
  </si>
  <si>
    <t>جوس فيكالا</t>
  </si>
  <si>
    <t>SA1915000030300100650008</t>
  </si>
  <si>
    <t>مدثر خورشيد</t>
  </si>
  <si>
    <t>SA2415000030300100660006</t>
  </si>
  <si>
    <t>انيس احمد عبد الله</t>
  </si>
  <si>
    <t>SA1315000030300100670001</t>
  </si>
  <si>
    <t>نظام الدين خان</t>
  </si>
  <si>
    <t>SA9315000030300100680007</t>
  </si>
  <si>
    <t>ارون احمد توفيق</t>
  </si>
  <si>
    <t>SA8215000030300100690002</t>
  </si>
  <si>
    <t>فؤاد ياداف ياداف</t>
  </si>
  <si>
    <t>SA5415000030300100710003</t>
  </si>
  <si>
    <t>لال  محمد عبد الله</t>
  </si>
  <si>
    <t>SA3715000030300100720009</t>
  </si>
  <si>
    <t>غوسيبا ماليكيرى</t>
  </si>
  <si>
    <t>SA2615000030300100730004</t>
  </si>
  <si>
    <t>ناياب رسول شيخ</t>
  </si>
  <si>
    <t>SA9015000030300100740007</t>
  </si>
  <si>
    <t>محمد احمد احمد</t>
  </si>
  <si>
    <t>SA9515000030300100750005</t>
  </si>
  <si>
    <t>لكندور كاند</t>
  </si>
  <si>
    <t>SA6215000030300100760008</t>
  </si>
  <si>
    <t>كامال باشا شيخ</t>
  </si>
  <si>
    <t>SA5615000030300100780001</t>
  </si>
  <si>
    <t>جهانجير بيفاري مقصد</t>
  </si>
  <si>
    <t>SA3915000030300100790007</t>
  </si>
  <si>
    <t>عبد الرحمن عبد القادر على</t>
  </si>
  <si>
    <t>SA2815000030300100800002</t>
  </si>
  <si>
    <t>عبد الله عثمان حبيب الله</t>
  </si>
  <si>
    <t>SA1115000030300100810008</t>
  </si>
  <si>
    <t>وليد ميرغني ابراهيم</t>
  </si>
  <si>
    <t>SA9715000030300100820003</t>
  </si>
  <si>
    <t>قاسم نذير قضماني</t>
  </si>
  <si>
    <t>SA4115000030300100860005</t>
  </si>
  <si>
    <t>نفيس احمد احمد</t>
  </si>
  <si>
    <t>SA0815000030300100870008</t>
  </si>
  <si>
    <t>اظهر الدين توتى</t>
  </si>
  <si>
    <t>SA0215000030300100890001</t>
  </si>
  <si>
    <t>كمال باشا كوتلا</t>
  </si>
  <si>
    <t>SA7115000030300100910002</t>
  </si>
  <si>
    <t>حبيب الله نور</t>
  </si>
  <si>
    <t>SA5415000030300100920008</t>
  </si>
  <si>
    <t>مامبا شيخ  بير</t>
  </si>
  <si>
    <t>SA4315000030300100930003</t>
  </si>
  <si>
    <t>امام حسين جهوسسيبار</t>
  </si>
  <si>
    <t>SA2615000030300100940009</t>
  </si>
  <si>
    <t>محمد اصف جهيرو</t>
  </si>
  <si>
    <t>SA1515000030300100950004</t>
  </si>
  <si>
    <t>محمد شهرزاد على</t>
  </si>
  <si>
    <t>SA7915000030300100960007</t>
  </si>
  <si>
    <t>ارشاد عثمان عثمان</t>
  </si>
  <si>
    <t>SA5115000030300100980008</t>
  </si>
  <si>
    <t>شميم حسين على</t>
  </si>
  <si>
    <t>SA5615000030300100990006</t>
  </si>
  <si>
    <t>ارسلان محمد محمد</t>
  </si>
  <si>
    <t>SA4915000030300101020008</t>
  </si>
  <si>
    <t>غلام مار محمد</t>
  </si>
  <si>
    <t>SA5415000030300101030006</t>
  </si>
  <si>
    <t>محمد  امجد  يوسف</t>
  </si>
  <si>
    <t>SA4315000030300101040001</t>
  </si>
  <si>
    <t>مايكل ليواناغ اورتيغا</t>
  </si>
  <si>
    <t>SA1515000030300101060002</t>
  </si>
  <si>
    <t>كمال عبدالله الصديق</t>
  </si>
  <si>
    <t>SA9515000030300101070008</t>
  </si>
  <si>
    <t>لطيف موهد حنيف</t>
  </si>
  <si>
    <t>SA8415000030300101080003</t>
  </si>
  <si>
    <t>عادل  الصادق محمد</t>
  </si>
  <si>
    <t>SA6715000030300101090009</t>
  </si>
  <si>
    <t>اسامة العبيد الهادي</t>
  </si>
  <si>
    <t>SA5615000030300101100004</t>
  </si>
  <si>
    <t>معراج  احمد رياس</t>
  </si>
  <si>
    <t>SA2315000030300101110007</t>
  </si>
  <si>
    <t>كاريمو  لا شي لا شي</t>
  </si>
  <si>
    <t>SA2815000030300101120005</t>
  </si>
  <si>
    <t>توسيف  حافظ حافظ</t>
  </si>
  <si>
    <t>SA9215000030300101130008</t>
  </si>
  <si>
    <t>سلمان  احمد عبد الغني</t>
  </si>
  <si>
    <t>SA8615000030300101150001</t>
  </si>
  <si>
    <t>صدام  خان  خان</t>
  </si>
  <si>
    <t>SA6915000030300101160007</t>
  </si>
  <si>
    <t>منصور  على محمد</t>
  </si>
  <si>
    <t>SA5815000030300101170002</t>
  </si>
  <si>
    <t>محتاب شاة  شاة</t>
  </si>
  <si>
    <t>SA1315000030300101200009</t>
  </si>
  <si>
    <t>محمد  صالح رصاف</t>
  </si>
  <si>
    <t>SA7115000030300101230005</t>
  </si>
  <si>
    <t>محمد  نور  نبير</t>
  </si>
  <si>
    <t>SA3815000030300101240008</t>
  </si>
  <si>
    <t>راسول باباني  بابانبيغاري</t>
  </si>
  <si>
    <t>SA4315000030300101250006</t>
  </si>
  <si>
    <t>محمد سازيد عبد الحميد</t>
  </si>
  <si>
    <t>SA3215000030300101260001</t>
  </si>
  <si>
    <t>محمد  صابر عبد الحميد</t>
  </si>
  <si>
    <t>SA1515000030300101270007</t>
  </si>
  <si>
    <t>كريم  الله  وكالا</t>
  </si>
  <si>
    <t>SA0415000030300101280002</t>
  </si>
  <si>
    <t>شيخ  اشرف  جبار</t>
  </si>
  <si>
    <t>SA8415000030300101290008</t>
  </si>
  <si>
    <t>افروز   احمد عبد الحميد</t>
  </si>
  <si>
    <t>SA5615000030300101310009</t>
  </si>
  <si>
    <t>رفيق  عبد القدوس</t>
  </si>
  <si>
    <t>SA4515000030300101320004</t>
  </si>
  <si>
    <t>محمد  رفيق رفيق</t>
  </si>
  <si>
    <t>SA1215000030300101330007</t>
  </si>
  <si>
    <t>قاسم  شنتكيالام  مشاهيب</t>
  </si>
  <si>
    <t>SA1715000030300101340005</t>
  </si>
  <si>
    <t>نزير  باشا شيخ</t>
  </si>
  <si>
    <t>SA8115000030300101350008</t>
  </si>
  <si>
    <t>محمد  سر تاج جمال</t>
  </si>
  <si>
    <t>SA8615000030300101360006</t>
  </si>
  <si>
    <t>مطلب منصور احمد</t>
  </si>
  <si>
    <t>SA7515000030300101370001</t>
  </si>
  <si>
    <t>دلوار  اسلم اسلم</t>
  </si>
  <si>
    <t>SA5515000030300102200002</t>
  </si>
  <si>
    <t>غابرييل بيلاسكو  تيمبريزا</t>
  </si>
  <si>
    <t>SA4715000030300101390002</t>
  </si>
  <si>
    <t xml:space="preserve">محمد  سليمان محمد </t>
  </si>
  <si>
    <t>SA3015000030300101400008</t>
  </si>
  <si>
    <t>محمد  اكرم محمد</t>
  </si>
  <si>
    <t>SA1915000030300101410003</t>
  </si>
  <si>
    <t>امير  عبد الوهاب عباس</t>
  </si>
  <si>
    <t>SA0215000030300101420009</t>
  </si>
  <si>
    <t>ميراج  احمد احمد</t>
  </si>
  <si>
    <t>SA8815000030300101430004</t>
  </si>
  <si>
    <t>محجوب  باشا شيخ</t>
  </si>
  <si>
    <t>SA6015000030300101450005</t>
  </si>
  <si>
    <t>ضل الله ذكر الله</t>
  </si>
  <si>
    <t>SA2715000030300101460008</t>
  </si>
  <si>
    <t>ياشان  الحق اسرار</t>
  </si>
  <si>
    <t>SA3215000030300101470006</t>
  </si>
  <si>
    <t>صدام  حسين واديملا</t>
  </si>
  <si>
    <t>SA0415000030300101490007</t>
  </si>
  <si>
    <t>سراج  علي علي</t>
  </si>
  <si>
    <t>SA9015000030300101500002</t>
  </si>
  <si>
    <t>محي الدين شيخ غيباس</t>
  </si>
  <si>
    <t>SA7315000030300101510008</t>
  </si>
  <si>
    <t>اكبر   باشا  دانكا</t>
  </si>
  <si>
    <t>SA6215000030300101520003</t>
  </si>
  <si>
    <t>انعام  الحق خان</t>
  </si>
  <si>
    <t>SA3415000030300101540004</t>
  </si>
  <si>
    <t>سار  مابو شرف</t>
  </si>
  <si>
    <t>SA9815000030300101550007</t>
  </si>
  <si>
    <t>محمد  وسيم وسيم</t>
  </si>
  <si>
    <t>SA0615000030300101560005</t>
  </si>
  <si>
    <t>محمد بيج بيج</t>
  </si>
  <si>
    <t>SA7015000030300101570008</t>
  </si>
  <si>
    <t xml:space="preserve">محمد  ميزان الميزان </t>
  </si>
  <si>
    <t>SA3615000030300101610002</t>
  </si>
  <si>
    <t>فيرنارد ابونج ابونج</t>
  </si>
  <si>
    <t>SA1915000030300101620008</t>
  </si>
  <si>
    <t>محمد فيراك فيراك</t>
  </si>
  <si>
    <t>SA8815000030300101640009</t>
  </si>
  <si>
    <t>محمد  انصار انصار</t>
  </si>
  <si>
    <t>SA1015000030300101700001</t>
  </si>
  <si>
    <t>بير محمد محمد</t>
  </si>
  <si>
    <t>SA9015000030300101710007</t>
  </si>
  <si>
    <t>رودار رودريك رودريك</t>
  </si>
  <si>
    <t>SA5115000030300101740003</t>
  </si>
  <si>
    <t>محمد شهرزاز شهرزاز</t>
  </si>
  <si>
    <t>SA5915000030300101790008</t>
  </si>
  <si>
    <t>عبد القادر قاجان قاجان</t>
  </si>
  <si>
    <t>SA6415000030300101800006</t>
  </si>
  <si>
    <t>محمد عارف شيخ</t>
  </si>
  <si>
    <t>SA5315000030300101810001</t>
  </si>
  <si>
    <t>كادار باشاشيخ</t>
  </si>
  <si>
    <t>SA3615000030300101820007</t>
  </si>
  <si>
    <t>شيخ كريم الله</t>
  </si>
  <si>
    <t>SA2515000030300101830002</t>
  </si>
  <si>
    <t>لورينزو كورفوز اغوستين</t>
  </si>
  <si>
    <t>SA6615000030300101870004</t>
  </si>
  <si>
    <t>جاي رام ياداف</t>
  </si>
  <si>
    <t>SA0515000030300101900008</t>
  </si>
  <si>
    <t>مراد على على</t>
  </si>
  <si>
    <t>SA1015000030300101910006</t>
  </si>
  <si>
    <t>محمد ممتاز</t>
  </si>
  <si>
    <t>شهر فبراير2015</t>
  </si>
  <si>
    <t>اسم الفرع</t>
  </si>
  <si>
    <t>شهر فبراير 2015</t>
  </si>
  <si>
    <t xml:space="preserve">شهر مارس 2015 </t>
  </si>
  <si>
    <t>تاريخ اخر ذيادة سنوية</t>
  </si>
  <si>
    <t>شهر مارس  2015</t>
  </si>
  <si>
    <t>المسلسل</t>
  </si>
  <si>
    <t>الكفالة</t>
  </si>
  <si>
    <t>قاعدة بيانات تجميعيه لمرتبات شركة اليرموك ومؤسسة عبدالعزيز عن عام 2016</t>
  </si>
  <si>
    <t>رقم الاقامة</t>
  </si>
  <si>
    <t>الاسم</t>
  </si>
  <si>
    <t>Number</t>
  </si>
  <si>
    <t>الشهر</t>
  </si>
  <si>
    <t>يناير</t>
  </si>
  <si>
    <t>فبراير</t>
  </si>
  <si>
    <t>مارس</t>
  </si>
  <si>
    <t>أبريل</t>
  </si>
  <si>
    <t>مايو</t>
  </si>
  <si>
    <t>يونيو</t>
  </si>
  <si>
    <t>يوليه</t>
  </si>
  <si>
    <t>أغسطس</t>
  </si>
  <si>
    <t>سبتمبر</t>
  </si>
  <si>
    <t>أكتوبر</t>
  </si>
  <si>
    <t>نوفمبر</t>
  </si>
  <si>
    <t>ديسمبر</t>
  </si>
  <si>
    <t>الإجمالى</t>
  </si>
  <si>
    <t xml:space="preserve">الشهر </t>
  </si>
  <si>
    <t>الفروع</t>
  </si>
  <si>
    <t xml:space="preserve">مارس </t>
  </si>
  <si>
    <t>السوديى</t>
  </si>
  <si>
    <t>ابريل</t>
  </si>
  <si>
    <t>الروابى</t>
  </si>
  <si>
    <t>يوليو</t>
  </si>
  <si>
    <t>اغسطس</t>
  </si>
  <si>
    <t xml:space="preserve">الزلفى </t>
  </si>
  <si>
    <t xml:space="preserve">اكتوبر </t>
  </si>
  <si>
    <t>الرتب الاساسي</t>
  </si>
  <si>
    <t>بدل الاجازة والتذاكر</t>
  </si>
  <si>
    <t xml:space="preserve">السلف </t>
  </si>
  <si>
    <t>صافى الراتب</t>
  </si>
  <si>
    <t xml:space="preserve">طباعة </t>
  </si>
  <si>
    <t xml:space="preserve">الاسم </t>
  </si>
  <si>
    <t xml:space="preserve">الزيادة السنوية </t>
  </si>
  <si>
    <t xml:space="preserve">يناير </t>
  </si>
  <si>
    <t>البحث باسم الفرع</t>
  </si>
  <si>
    <t>البحث  باسم العامل</t>
  </si>
  <si>
    <t xml:space="preserve">رواتب الشركة </t>
  </si>
  <si>
    <t xml:space="preserve">رواتب المؤسسة </t>
  </si>
  <si>
    <t>المطلوب فى شيت البحث تفصيلي بالفرع عند اختيار اسم الفرع من قائمة منسدلة وتحديد الشهر من القائمة المنسدلة  وليكن يناير يجلب لى فى اسفل الجدول كل بيانات الموظفين الذين يعملون فى نفس الفرع فى ملف الشركة  والمؤسسة خلال شهر يناير . وكذلك خلال شهر فبراير ويطبق على كل الافرع .</t>
  </si>
  <si>
    <t>المطلوب فى شيت البحث تفصيلي بالاسم عند كتابة رقم المسلسل للعامل يجلب لى كل بياناتة او عند كتابة رقم الاقامة يظهر لى قائمة منسدلة تسهل على اختيار رقم الاقامة وذلك بمجرد كتابة اول 4 ارقام او اخر 4 ارقام فى الاقامة  وبعدها يجلب لى كل البيانات مثل البحث برقم المسلسل .</t>
  </si>
  <si>
    <t>البحث فى اسفل الجدول (برقم الاقامة او الاسم او رقم المسلسل ) وعند البحث بالاسم بمجرد كتابة جزء من الاسم يظهر لى قائمة منسدلة بها الاسماء لتسهيل البحث وكذلك عند كتابة رقم الاقامة عند كتابة اى جزء من رقم الاقامة يظهر لى الارقام المشابهه لرقم الاقامة وخلية الشهر جعلها قائمة منسدلة احدد منها الشهر الذى اريد ان ابحث فية عن رقم الاقامة او الاسم او رقم المسلسل</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</si>
</sst>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2"/>
      <color theme="1"/>
      <name val="Calibri"/>
      <family val="2"/>
      <scheme val="minor"/>
    </font>
    <font>
      <b/>
      <i/>
      <sz val="20"/>
      <color theme="1"/>
      <name val="Calibri"/>
      <family val="2"/>
      <scheme val="minor"/>
    </font>
    <font>
      <b/>
      <sz val="12"/>
      <color theme="5" tint="-0.249977111117893"/>
      <name val="Arial Unicode MS"/>
      <family val="2"/>
    </font>
    <font>
      <b/>
      <sz val="11"/>
      <color theme="5" tint="-0.249977111117893"/>
      <name val="Arial Unicode MS"/>
      <family val="2"/>
    </font>
    <font>
      <b/>
      <sz val="16"/>
      <name val="Calibri"/>
      <family val="2"/>
      <scheme val="minor"/>
    </font>
    <font>
      <b/>
      <sz val="12"/>
      <name val="Calibri"/>
      <family val="2"/>
      <scheme val="minor"/>
    </font>
    <font>
      <b/>
      <sz val="12"/>
      <name val="Arial Unicode MS"/>
      <family val="2"/>
    </font>
    <font>
      <b/>
      <sz val="15"/>
      <color theme="1"/>
      <name val="Calibri"/>
      <family val="2"/>
      <scheme val="minor"/>
    </font>
    <font>
      <b/>
      <sz val="20"/>
      <color theme="1"/>
      <name val="Calibri"/>
      <family val="2"/>
      <scheme val="minor"/>
    </font>
    <font>
      <b/>
      <i/>
      <sz val="20"/>
      <color theme="0"/>
      <name val="Calibri"/>
      <family val="2"/>
      <scheme val="minor"/>
    </font>
    <font>
      <b/>
      <sz val="16"/>
      <color theme="1"/>
      <name val="Calibri"/>
      <family val="2"/>
      <scheme val="minor"/>
    </font>
    <font>
      <b/>
      <i/>
      <sz val="11"/>
      <color theme="1"/>
      <name val="Calibri"/>
      <family val="2"/>
      <scheme val="minor"/>
    </font>
    <font>
      <b/>
      <i/>
      <sz val="16"/>
      <color theme="1"/>
      <name val="Calibri"/>
      <family val="2"/>
      <scheme val="minor"/>
    </font>
    <font>
      <b/>
      <sz val="11"/>
      <color theme="1"/>
      <name val="Calibri"/>
      <family val="2"/>
      <scheme val="minor"/>
    </font>
    <font>
      <b/>
      <sz val="14"/>
      <color theme="1"/>
      <name val="Calibri"/>
      <family val="2"/>
      <scheme val="minor"/>
    </font>
    <font>
      <u/>
      <sz val="11"/>
      <color theme="10"/>
      <name val="Calibri"/>
      <family val="2"/>
      <scheme val="minor"/>
    </font>
    <font>
      <b/>
      <sz val="14"/>
      <color rgb="FFFF0000"/>
      <name val="Calibri"/>
      <family val="2"/>
      <scheme val="minor"/>
    </font>
    <font>
      <b/>
      <sz val="14"/>
      <color rgb="FF7030A0"/>
      <name val="Calibri"/>
      <family val="2"/>
      <scheme val="minor"/>
    </font>
    <font>
      <b/>
      <sz val="18"/>
      <color theme="1"/>
      <name val="Calibri"/>
      <family val="2"/>
      <scheme val="minor"/>
    </font>
  </fonts>
  <fills count="22">
    <fill>
      <patternFill patternType="none"/>
    </fill>
    <fill>
      <patternFill patternType="gray125"/>
    </fill>
    <fill>
      <gradientFill type="path" left="0.5" right="0.5" top="0.5" bottom="0.5">
        <stop position="0">
          <color theme="0"/>
        </stop>
        <stop position="1">
          <color theme="0" tint="-0.1490218817712943"/>
        </stop>
      </gradientFill>
    </fill>
    <fill>
      <patternFill patternType="solid">
        <fgColor theme="0" tint="-4.9989318521683403E-2"/>
        <bgColor indexed="64"/>
      </patternFill>
    </fill>
    <fill>
      <patternFill patternType="solid">
        <fgColor theme="5"/>
        <bgColor indexed="64"/>
      </patternFill>
    </fill>
    <fill>
      <gradientFill type="path" left="0.5" right="0.5" top="0.5" bottom="0.5">
        <stop position="0">
          <color theme="0"/>
        </stop>
        <stop position="1">
          <color rgb="FFC00000"/>
        </stop>
      </gradientFill>
    </fill>
    <fill>
      <patternFill patternType="solid">
        <fgColor theme="7" tint="-0.49998474074526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B0C0BF"/>
        <bgColor indexed="64"/>
      </patternFill>
    </fill>
    <fill>
      <patternFill patternType="solid">
        <fgColor theme="5" tint="-0.249977111117893"/>
        <bgColor indexed="64"/>
      </patternFill>
    </fill>
    <fill>
      <gradientFill type="path" left="0.5" right="0.5" top="0.5" bottom="0.5">
        <stop position="0">
          <color theme="0"/>
        </stop>
        <stop position="1">
          <color theme="0" tint="-0.34900967436750391"/>
        </stop>
      </gradientFill>
    </fill>
    <fill>
      <patternFill patternType="solid">
        <fgColor theme="0" tint="-4.9989318521683403E-2"/>
        <bgColor auto="1"/>
      </patternFill>
    </fill>
    <fill>
      <patternFill patternType="solid">
        <fgColor theme="9" tint="-0.249977111117893"/>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rgb="FFFF0000"/>
        <bgColor indexed="64"/>
      </patternFill>
    </fill>
    <fill>
      <patternFill patternType="solid">
        <fgColor theme="5" tint="0.39997558519241921"/>
        <bgColor indexed="64"/>
      </patternFill>
    </fill>
    <fill>
      <patternFill patternType="solid">
        <fgColor theme="0"/>
        <bgColor indexed="64"/>
      </patternFill>
    </fill>
    <fill>
      <patternFill patternType="solid">
        <fgColor theme="3" tint="0.59999389629810485"/>
        <bgColor indexed="64"/>
      </patternFill>
    </fill>
    <fill>
      <patternFill patternType="solid">
        <fgColor rgb="FFFFC000"/>
        <bgColor indexed="64"/>
      </patternFill>
    </fill>
    <fill>
      <patternFill patternType="solid">
        <fgColor rgb="FF66FF66"/>
        <bgColor indexed="64"/>
      </patternFill>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0" fontId="16" fillId="0" borderId="0" applyNumberFormat="0" applyFill="0" applyBorder="0" applyAlignment="0" applyProtection="0"/>
  </cellStyleXfs>
  <cellXfs count="78">
    <xf numFmtId="0" fontId="0" fillId="0" borderId="0" xfId="0"/>
    <xf numFmtId="0" fontId="1" fillId="0" borderId="0" xfId="0" applyFont="1" applyAlignment="1">
      <alignment horizontal="center"/>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 fillId="3" borderId="4" xfId="0" applyFont="1" applyFill="1" applyBorder="1" applyAlignment="1">
      <alignment horizontal="center" vertical="center"/>
    </xf>
    <xf numFmtId="2" fontId="1" fillId="3" borderId="4" xfId="0" applyNumberFormat="1" applyFont="1" applyFill="1" applyBorder="1" applyAlignment="1">
      <alignment horizontal="center" vertical="center"/>
    </xf>
    <xf numFmtId="14" fontId="1" fillId="3" borderId="4" xfId="0" applyNumberFormat="1" applyFont="1" applyFill="1" applyBorder="1" applyAlignment="1">
      <alignment horizontal="center" vertical="center"/>
    </xf>
    <xf numFmtId="1" fontId="1" fillId="3" borderId="4" xfId="0" applyNumberFormat="1" applyFont="1" applyFill="1" applyBorder="1" applyAlignment="1">
      <alignment horizontal="center" vertical="center"/>
    </xf>
    <xf numFmtId="0" fontId="1" fillId="3" borderId="4" xfId="0" applyFont="1" applyFill="1" applyBorder="1" applyAlignment="1">
      <alignment horizontal="center"/>
    </xf>
    <xf numFmtId="0" fontId="6" fillId="3" borderId="4" xfId="0" applyFont="1" applyFill="1" applyBorder="1" applyAlignment="1">
      <alignment horizontal="center"/>
    </xf>
    <xf numFmtId="0" fontId="1" fillId="0" borderId="0" xfId="0" applyFont="1" applyFill="1" applyAlignment="1">
      <alignment horizontal="center"/>
    </xf>
    <xf numFmtId="0" fontId="6" fillId="3" borderId="4" xfId="0" applyFont="1" applyFill="1" applyBorder="1" applyAlignment="1">
      <alignment horizontal="center" vertical="center"/>
    </xf>
    <xf numFmtId="0" fontId="7" fillId="3" borderId="4" xfId="0" applyFont="1" applyFill="1" applyBorder="1" applyAlignment="1">
      <alignment horizontal="center" vertical="center" wrapText="1"/>
    </xf>
    <xf numFmtId="1" fontId="1" fillId="0" borderId="0" xfId="0" applyNumberFormat="1" applyFont="1" applyAlignment="1">
      <alignment horizontal="center"/>
    </xf>
    <xf numFmtId="1" fontId="3" fillId="3" borderId="5" xfId="0" applyNumberFormat="1" applyFont="1" applyFill="1" applyBorder="1" applyAlignment="1">
      <alignment horizontal="center" vertical="center" wrapText="1"/>
    </xf>
    <xf numFmtId="1" fontId="3" fillId="3" borderId="4" xfId="0" applyNumberFormat="1" applyFont="1" applyFill="1" applyBorder="1" applyAlignment="1">
      <alignment horizontal="center" vertical="center" wrapText="1"/>
    </xf>
    <xf numFmtId="1" fontId="4" fillId="3" borderId="4" xfId="0" applyNumberFormat="1" applyFont="1" applyFill="1" applyBorder="1" applyAlignment="1">
      <alignment horizontal="center" vertical="center" wrapText="1"/>
    </xf>
    <xf numFmtId="1" fontId="6" fillId="3" borderId="4" xfId="0" applyNumberFormat="1" applyFont="1" applyFill="1" applyBorder="1" applyAlignment="1">
      <alignment horizontal="center" vertical="center"/>
    </xf>
    <xf numFmtId="1" fontId="1" fillId="0" borderId="0" xfId="0" applyNumberFormat="1" applyFont="1" applyFill="1" applyAlignment="1">
      <alignment horizontal="center"/>
    </xf>
    <xf numFmtId="0" fontId="8" fillId="4" borderId="6" xfId="0" applyFont="1" applyFill="1" applyBorder="1" applyAlignment="1">
      <alignment horizontal="center"/>
    </xf>
    <xf numFmtId="0" fontId="9" fillId="5" borderId="7" xfId="0" applyFont="1" applyFill="1" applyBorder="1" applyAlignment="1">
      <alignment horizontal="center"/>
    </xf>
    <xf numFmtId="0" fontId="9" fillId="4" borderId="8" xfId="0" applyFont="1" applyFill="1" applyBorder="1" applyAlignment="1">
      <alignment horizontal="center"/>
    </xf>
    <xf numFmtId="0" fontId="8" fillId="5" borderId="7" xfId="0" applyFont="1" applyFill="1" applyBorder="1" applyAlignment="1">
      <alignment horizontal="center"/>
    </xf>
    <xf numFmtId="0" fontId="11" fillId="0" borderId="0" xfId="0" applyFont="1" applyAlignment="1">
      <alignment horizontal="center"/>
    </xf>
    <xf numFmtId="0" fontId="8" fillId="4" borderId="9" xfId="0" applyFont="1" applyFill="1" applyBorder="1" applyAlignment="1">
      <alignment horizontal="center"/>
    </xf>
    <xf numFmtId="0" fontId="9" fillId="4" borderId="7" xfId="0" applyFont="1" applyFill="1" applyBorder="1" applyAlignment="1">
      <alignment horizontal="center"/>
    </xf>
    <xf numFmtId="0" fontId="11" fillId="7" borderId="4" xfId="0" applyFont="1" applyFill="1" applyBorder="1" applyAlignment="1">
      <alignment horizontal="center"/>
    </xf>
    <xf numFmtId="0" fontId="11" fillId="8" borderId="4" xfId="0" applyFont="1" applyFill="1" applyBorder="1" applyAlignment="1">
      <alignment horizontal="center"/>
    </xf>
    <xf numFmtId="0" fontId="11" fillId="0" borderId="4" xfId="0" applyFont="1" applyBorder="1" applyAlignment="1">
      <alignment horizontal="center" vertical="center"/>
    </xf>
    <xf numFmtId="0" fontId="3" fillId="9" borderId="4" xfId="0" applyFont="1" applyFill="1" applyBorder="1" applyAlignment="1">
      <alignment horizontal="center" vertical="center" wrapText="1"/>
    </xf>
    <xf numFmtId="1" fontId="3" fillId="9" borderId="4" xfId="0" applyNumberFormat="1" applyFont="1" applyFill="1" applyBorder="1" applyAlignment="1">
      <alignment horizontal="center" vertical="center" wrapText="1"/>
    </xf>
    <xf numFmtId="0" fontId="4" fillId="9" borderId="4" xfId="0" applyFont="1" applyFill="1" applyBorder="1" applyAlignment="1">
      <alignment horizontal="center" vertical="center" wrapText="1"/>
    </xf>
    <xf numFmtId="0" fontId="3" fillId="9" borderId="4" xfId="0" applyFont="1" applyFill="1" applyBorder="1" applyAlignment="1">
      <alignment horizontal="center" vertical="center"/>
    </xf>
    <xf numFmtId="0" fontId="11" fillId="3" borderId="4" xfId="0" applyFont="1" applyFill="1" applyBorder="1" applyAlignment="1">
      <alignment horizontal="center"/>
    </xf>
    <xf numFmtId="1" fontId="11" fillId="3" borderId="4" xfId="0" applyNumberFormat="1" applyFont="1" applyFill="1" applyBorder="1" applyAlignment="1">
      <alignment horizontal="center"/>
    </xf>
    <xf numFmtId="14" fontId="11" fillId="3" borderId="4" xfId="0" applyNumberFormat="1" applyFont="1" applyFill="1" applyBorder="1" applyAlignment="1">
      <alignment horizontal="center"/>
    </xf>
    <xf numFmtId="0" fontId="12" fillId="10" borderId="10" xfId="0" applyFont="1" applyFill="1" applyBorder="1" applyAlignment="1">
      <alignment horizontal="center" vertical="center"/>
    </xf>
    <xf numFmtId="0" fontId="13" fillId="11" borderId="4" xfId="0" applyFont="1" applyFill="1" applyBorder="1" applyAlignment="1">
      <alignment horizontal="center" vertical="center"/>
    </xf>
    <xf numFmtId="0" fontId="9" fillId="5" borderId="11" xfId="0" applyFont="1" applyFill="1" applyBorder="1" applyAlignment="1">
      <alignment horizontal="center"/>
    </xf>
    <xf numFmtId="0" fontId="9" fillId="3" borderId="0" xfId="0" applyFont="1" applyFill="1" applyBorder="1" applyAlignment="1">
      <alignment horizontal="center"/>
    </xf>
    <xf numFmtId="0" fontId="9" fillId="12" borderId="0" xfId="0" applyFont="1" applyFill="1" applyBorder="1" applyAlignment="1">
      <alignment horizontal="center"/>
    </xf>
    <xf numFmtId="0" fontId="9" fillId="4" borderId="9" xfId="0" applyFont="1" applyFill="1" applyBorder="1" applyAlignment="1">
      <alignment horizontal="center"/>
    </xf>
    <xf numFmtId="0" fontId="11" fillId="0" borderId="0" xfId="0" applyFont="1" applyBorder="1" applyAlignment="1">
      <alignment horizontal="center"/>
    </xf>
    <xf numFmtId="0" fontId="11" fillId="3" borderId="0" xfId="0" applyFont="1" applyFill="1" applyAlignment="1">
      <alignment horizontal="center"/>
    </xf>
    <xf numFmtId="0" fontId="11" fillId="8" borderId="5" xfId="0" applyFont="1" applyFill="1" applyBorder="1" applyAlignment="1">
      <alignment horizontal="center"/>
    </xf>
    <xf numFmtId="0" fontId="11" fillId="7" borderId="4" xfId="0" applyFont="1" applyFill="1" applyBorder="1" applyAlignment="1">
      <alignment horizontal="center" vertical="center"/>
    </xf>
    <xf numFmtId="0" fontId="11" fillId="0" borderId="4" xfId="0" applyFont="1" applyBorder="1" applyAlignment="1">
      <alignment horizontal="center"/>
    </xf>
    <xf numFmtId="0" fontId="0" fillId="0" borderId="0" xfId="0" applyBorder="1"/>
    <xf numFmtId="0" fontId="15" fillId="13" borderId="4" xfId="0" applyFont="1" applyFill="1" applyBorder="1" applyAlignment="1">
      <alignment horizontal="center" vertical="center"/>
    </xf>
    <xf numFmtId="0" fontId="14" fillId="14" borderId="4" xfId="0" applyFont="1" applyFill="1" applyBorder="1" applyAlignment="1">
      <alignment horizontal="center"/>
    </xf>
    <xf numFmtId="0" fontId="14" fillId="4" borderId="4" xfId="0" applyFont="1" applyFill="1" applyBorder="1"/>
    <xf numFmtId="0" fontId="0" fillId="15" borderId="4" xfId="0" applyFill="1" applyBorder="1"/>
    <xf numFmtId="0" fontId="14" fillId="4" borderId="4" xfId="0" applyFont="1" applyFill="1" applyBorder="1" applyAlignment="1">
      <alignment horizontal="center" vertical="center"/>
    </xf>
    <xf numFmtId="0" fontId="14" fillId="4" borderId="4" xfId="0" applyFont="1" applyFill="1" applyBorder="1" applyAlignment="1">
      <alignment horizontal="center"/>
    </xf>
    <xf numFmtId="0" fontId="14" fillId="16" borderId="0" xfId="0" applyFont="1" applyFill="1" applyAlignment="1">
      <alignment horizontal="center" vertical="center"/>
    </xf>
    <xf numFmtId="0" fontId="0" fillId="18" borderId="0" xfId="0" applyFill="1" applyAlignment="1">
      <alignment horizontal="center"/>
    </xf>
    <xf numFmtId="0" fontId="0" fillId="18" borderId="0" xfId="0" applyFill="1" applyBorder="1" applyAlignment="1">
      <alignment horizontal="center"/>
    </xf>
    <xf numFmtId="0" fontId="15" fillId="18" borderId="0" xfId="0" applyFont="1" applyFill="1" applyBorder="1" applyAlignment="1">
      <alignment horizontal="center" vertical="center"/>
    </xf>
    <xf numFmtId="0" fontId="0" fillId="19" borderId="4" xfId="0" applyFill="1" applyBorder="1"/>
    <xf numFmtId="0" fontId="17" fillId="20" borderId="4" xfId="0" applyFont="1" applyFill="1" applyBorder="1" applyAlignment="1">
      <alignment horizontal="center" vertical="center"/>
    </xf>
    <xf numFmtId="0" fontId="18" fillId="20" borderId="4" xfId="0" applyFont="1" applyFill="1" applyBorder="1" applyAlignment="1">
      <alignment horizontal="center" vertical="center"/>
    </xf>
    <xf numFmtId="0" fontId="19" fillId="21" borderId="4" xfId="0" applyFont="1" applyFill="1" applyBorder="1" applyAlignment="1">
      <alignment horizontal="center" vertical="center"/>
    </xf>
    <xf numFmtId="0" fontId="16" fillId="8" borderId="4" xfId="1" applyFill="1" applyBorder="1" applyAlignment="1">
      <alignment horizontal="center" vertical="center"/>
    </xf>
    <xf numFmtId="0" fontId="0" fillId="20" borderId="0" xfId="0" applyFill="1"/>
    <xf numFmtId="0" fontId="15" fillId="20" borderId="0" xfId="0" applyFont="1" applyFill="1"/>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5" fillId="3" borderId="4"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10" fillId="6" borderId="0" xfId="0" applyFont="1" applyFill="1" applyAlignment="1">
      <alignment horizontal="center"/>
    </xf>
    <xf numFmtId="0" fontId="0" fillId="21" borderId="0" xfId="0" applyFill="1" applyAlignment="1">
      <alignment horizontal="center" vertical="center" wrapText="1"/>
    </xf>
    <xf numFmtId="0" fontId="1" fillId="21" borderId="0" xfId="0" applyFont="1" applyFill="1" applyAlignment="1">
      <alignment horizontal="center" vertical="center" wrapText="1"/>
    </xf>
    <xf numFmtId="0" fontId="14" fillId="21" borderId="0" xfId="0" applyFont="1" applyFill="1" applyAlignment="1">
      <alignment horizontal="center" vertical="center" wrapText="1"/>
    </xf>
    <xf numFmtId="0" fontId="0" fillId="17" borderId="4" xfId="0"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Medium9"/>
  <colors>
    <mruColors>
      <color rgb="FF66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_rels/drawing2.xml.rels><?xml version="1.0" encoding="UTF-8" standalone="yes"?>
<Relationships xmlns="http://schemas.openxmlformats.org/package/2006/relationships"><Relationship Id="rId2" Type="http://schemas.openxmlformats.org/officeDocument/2006/relationships/hyperlink" Target="#&#1575;&#1604;&#1585;&#1574;&#1610;&#1587;&#1610;&#1577;!A1"/><Relationship Id="rId1" Type="http://schemas.openxmlformats.org/officeDocument/2006/relationships/hyperlink" Target="#'&#1576;&#1585;&#1606;&#1575;&#1605;&#1580; &#1575;&#1604;&#1605;&#1585;&#1578;&#1576;&#1575;&#1578;'!A1"/></Relationships>
</file>

<file path=xl/drawings/_rels/drawing3.xml.rels><?xml version="1.0" encoding="UTF-8" standalone="yes"?>
<Relationships xmlns="http://schemas.openxmlformats.org/package/2006/relationships"><Relationship Id="rId2" Type="http://schemas.openxmlformats.org/officeDocument/2006/relationships/hyperlink" Target="#&#1575;&#1604;&#1585;&#1574;&#1610;&#1587;&#1610;&#1577;!A1"/><Relationship Id="rId1" Type="http://schemas.openxmlformats.org/officeDocument/2006/relationships/hyperlink" Target="#'&#1576;&#1585;&#1606;&#1575;&#1605;&#1580; &#1575;&#1604;&#1605;&#1585;&#1578;&#1576;&#1575;&#1578;'!A1"/></Relationships>
</file>

<file path=xl/drawings/_rels/drawing4.xml.rels><?xml version="1.0" encoding="UTF-8" standalone="yes"?>
<Relationships xmlns="http://schemas.openxmlformats.org/package/2006/relationships"><Relationship Id="rId2" Type="http://schemas.openxmlformats.org/officeDocument/2006/relationships/hyperlink" Target="#&#1575;&#1604;&#1585;&#1574;&#1610;&#1587;&#1610;&#1577;!A1"/><Relationship Id="rId1" Type="http://schemas.openxmlformats.org/officeDocument/2006/relationships/hyperlink" Target="#'&#1576;&#1585;&#1606;&#1575;&#1605;&#1580; &#1575;&#1604;&#1605;&#1585;&#1578;&#1576;&#1575;&#1578;'!A1"/></Relationships>
</file>

<file path=xl/drawings/_rels/drawing5.xml.rels><?xml version="1.0" encoding="UTF-8" standalone="yes"?>
<Relationships xmlns="http://schemas.openxmlformats.org/package/2006/relationships"><Relationship Id="rId2" Type="http://schemas.openxmlformats.org/officeDocument/2006/relationships/hyperlink" Target="#&#1575;&#1604;&#1585;&#1574;&#1610;&#1587;&#1610;&#1577;!A1"/><Relationship Id="rId1" Type="http://schemas.openxmlformats.org/officeDocument/2006/relationships/hyperlink" Target="#'&#1576;&#1585;&#1606;&#1575;&#1605;&#1580; &#1575;&#1604;&#1605;&#1585;&#1578;&#1576;&#1575;&#1578;'!A1"/></Relationships>
</file>

<file path=xl/drawings/_rels/drawing6.xml.rels><?xml version="1.0" encoding="UTF-8" standalone="yes"?>
<Relationships xmlns="http://schemas.openxmlformats.org/package/2006/relationships"><Relationship Id="rId2" Type="http://schemas.openxmlformats.org/officeDocument/2006/relationships/hyperlink" Target="#&#1575;&#1604;&#1585;&#1574;&#1610;&#1587;&#1610;&#1577;!A1"/><Relationship Id="rId1" Type="http://schemas.openxmlformats.org/officeDocument/2006/relationships/hyperlink" Target="#'&#1576;&#1585;&#1606;&#1575;&#1605;&#1580; &#1575;&#1604;&#1605;&#1585;&#1578;&#1576;&#1575;&#1578;'!A1"/></Relationships>
</file>

<file path=xl/drawings/_rels/drawing7.xml.rels><?xml version="1.0" encoding="UTF-8" standalone="yes"?>
<Relationships xmlns="http://schemas.openxmlformats.org/package/2006/relationships"><Relationship Id="rId1" Type="http://schemas.openxmlformats.org/officeDocument/2006/relationships/hyperlink" Target="#&#1575;&#1604;&#1585;&#1574;&#1610;&#1587;&#1610;&#1607;!A1"/></Relationships>
</file>

<file path=xl/drawings/_rels/drawing8.xml.rels><?xml version="1.0" encoding="UTF-8" standalone="yes"?>
<Relationships xmlns="http://schemas.openxmlformats.org/package/2006/relationships"><Relationship Id="rId1" Type="http://schemas.openxmlformats.org/officeDocument/2006/relationships/hyperlink" Target="#&#1575;&#1604;&#1585;&#1574;&#1610;&#1587;&#1610;&#1607;!A1"/></Relationships>
</file>

<file path=xl/drawings/drawing1.xml><?xml version="1.0" encoding="utf-8"?>
<xdr:wsDr xmlns:xdr="http://schemas.openxmlformats.org/drawingml/2006/spreadsheetDrawing" xmlns:a="http://schemas.openxmlformats.org/drawingml/2006/main">
  <xdr:twoCellAnchor>
    <xdr:from>
      <xdr:col>16</xdr:col>
      <xdr:colOff>440531</xdr:colOff>
      <xdr:row>0</xdr:row>
      <xdr:rowOff>0</xdr:rowOff>
    </xdr:from>
    <xdr:to>
      <xdr:col>19</xdr:col>
      <xdr:colOff>591341</xdr:colOff>
      <xdr:row>2</xdr:row>
      <xdr:rowOff>243416</xdr:rowOff>
    </xdr:to>
    <xdr:sp macro="" textlink="">
      <xdr:nvSpPr>
        <xdr:cNvPr id="2" name="Cloud Callout 16">
          <a:hlinkClick xmlns:r="http://schemas.openxmlformats.org/officeDocument/2006/relationships" r:id="rId1"/>
        </xdr:cNvPr>
        <xdr:cNvSpPr/>
      </xdr:nvSpPr>
      <xdr:spPr>
        <a:xfrm>
          <a:off x="18814256" y="0"/>
          <a:ext cx="2817810"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126999</xdr:colOff>
      <xdr:row>0</xdr:row>
      <xdr:rowOff>63499</xdr:rowOff>
    </xdr:from>
    <xdr:to>
      <xdr:col>21</xdr:col>
      <xdr:colOff>31749</xdr:colOff>
      <xdr:row>2</xdr:row>
      <xdr:rowOff>306915</xdr:rowOff>
    </xdr:to>
    <xdr:sp macro="" textlink="">
      <xdr:nvSpPr>
        <xdr:cNvPr id="2" name="Cloud Callout 1">
          <a:hlinkClick xmlns:r="http://schemas.openxmlformats.org/officeDocument/2006/relationships" r:id="rId1"/>
        </xdr:cNvPr>
        <xdr:cNvSpPr/>
      </xdr:nvSpPr>
      <xdr:spPr>
        <a:xfrm flipH="1">
          <a:off x="21015324" y="63499"/>
          <a:ext cx="3057525" cy="90064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21</xdr:col>
      <xdr:colOff>31749</xdr:colOff>
      <xdr:row>2</xdr:row>
      <xdr:rowOff>306915</xdr:rowOff>
    </xdr:to>
    <xdr:sp macro="" textlink="">
      <xdr:nvSpPr>
        <xdr:cNvPr id="3" name="Cloud Callout 6">
          <a:hlinkClick xmlns:r="http://schemas.openxmlformats.org/officeDocument/2006/relationships" r:id="rId2"/>
        </xdr:cNvPr>
        <xdr:cNvSpPr/>
      </xdr:nvSpPr>
      <xdr:spPr>
        <a:xfrm flipH="1">
          <a:off x="21015324" y="63499"/>
          <a:ext cx="3057525" cy="90064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126999</xdr:colOff>
      <xdr:row>0</xdr:row>
      <xdr:rowOff>63499</xdr:rowOff>
    </xdr:from>
    <xdr:to>
      <xdr:col>19</xdr:col>
      <xdr:colOff>31749</xdr:colOff>
      <xdr:row>2</xdr:row>
      <xdr:rowOff>306915</xdr:rowOff>
    </xdr:to>
    <xdr:sp macro="" textlink="">
      <xdr:nvSpPr>
        <xdr:cNvPr id="2" name="Cloud Callout 1">
          <a:hlinkClick xmlns:r="http://schemas.openxmlformats.org/officeDocument/2006/relationships" r:id="rId1"/>
        </xdr:cNvPr>
        <xdr:cNvSpPr/>
      </xdr:nvSpPr>
      <xdr:spPr>
        <a:xfrm flipH="1">
          <a:off x="19415124" y="63499"/>
          <a:ext cx="1704975"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19</xdr:col>
      <xdr:colOff>31749</xdr:colOff>
      <xdr:row>2</xdr:row>
      <xdr:rowOff>306915</xdr:rowOff>
    </xdr:to>
    <xdr:sp macro="" textlink="">
      <xdr:nvSpPr>
        <xdr:cNvPr id="3" name="Cloud Callout 6">
          <a:hlinkClick xmlns:r="http://schemas.openxmlformats.org/officeDocument/2006/relationships" r:id="rId1"/>
        </xdr:cNvPr>
        <xdr:cNvSpPr/>
      </xdr:nvSpPr>
      <xdr:spPr>
        <a:xfrm flipH="1">
          <a:off x="19415124" y="63499"/>
          <a:ext cx="1704975"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19</xdr:col>
      <xdr:colOff>31749</xdr:colOff>
      <xdr:row>2</xdr:row>
      <xdr:rowOff>306915</xdr:rowOff>
    </xdr:to>
    <xdr:sp macro="" textlink="">
      <xdr:nvSpPr>
        <xdr:cNvPr id="4" name="Cloud Callout 11">
          <a:hlinkClick xmlns:r="http://schemas.openxmlformats.org/officeDocument/2006/relationships" r:id="rId1"/>
        </xdr:cNvPr>
        <xdr:cNvSpPr/>
      </xdr:nvSpPr>
      <xdr:spPr>
        <a:xfrm flipH="1">
          <a:off x="19415124" y="63499"/>
          <a:ext cx="1704975"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19</xdr:col>
      <xdr:colOff>31749</xdr:colOff>
      <xdr:row>2</xdr:row>
      <xdr:rowOff>306915</xdr:rowOff>
    </xdr:to>
    <xdr:sp macro="" textlink="">
      <xdr:nvSpPr>
        <xdr:cNvPr id="5" name="Cloud Callout 16">
          <a:hlinkClick xmlns:r="http://schemas.openxmlformats.org/officeDocument/2006/relationships" r:id="rId2"/>
        </xdr:cNvPr>
        <xdr:cNvSpPr/>
      </xdr:nvSpPr>
      <xdr:spPr>
        <a:xfrm flipH="1">
          <a:off x="19415124" y="63499"/>
          <a:ext cx="1704975"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126999</xdr:colOff>
      <xdr:row>0</xdr:row>
      <xdr:rowOff>63499</xdr:rowOff>
    </xdr:from>
    <xdr:to>
      <xdr:col>21</xdr:col>
      <xdr:colOff>31749</xdr:colOff>
      <xdr:row>2</xdr:row>
      <xdr:rowOff>306915</xdr:rowOff>
    </xdr:to>
    <xdr:sp macro="" textlink="">
      <xdr:nvSpPr>
        <xdr:cNvPr id="2" name="Cloud Callout 1">
          <a:hlinkClick xmlns:r="http://schemas.openxmlformats.org/officeDocument/2006/relationships" r:id="rId1"/>
        </xdr:cNvPr>
        <xdr:cNvSpPr/>
      </xdr:nvSpPr>
      <xdr:spPr>
        <a:xfrm flipH="1">
          <a:off x="21015324" y="63499"/>
          <a:ext cx="3057525" cy="90064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21</xdr:col>
      <xdr:colOff>31749</xdr:colOff>
      <xdr:row>2</xdr:row>
      <xdr:rowOff>306915</xdr:rowOff>
    </xdr:to>
    <xdr:sp macro="" textlink="">
      <xdr:nvSpPr>
        <xdr:cNvPr id="3" name="Cloud Callout 6">
          <a:hlinkClick xmlns:r="http://schemas.openxmlformats.org/officeDocument/2006/relationships" r:id="rId2"/>
        </xdr:cNvPr>
        <xdr:cNvSpPr/>
      </xdr:nvSpPr>
      <xdr:spPr>
        <a:xfrm flipH="1">
          <a:off x="21015324" y="63499"/>
          <a:ext cx="3057525" cy="90064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126999</xdr:colOff>
      <xdr:row>0</xdr:row>
      <xdr:rowOff>63499</xdr:rowOff>
    </xdr:from>
    <xdr:to>
      <xdr:col>19</xdr:col>
      <xdr:colOff>31749</xdr:colOff>
      <xdr:row>2</xdr:row>
      <xdr:rowOff>306915</xdr:rowOff>
    </xdr:to>
    <xdr:sp macro="" textlink="">
      <xdr:nvSpPr>
        <xdr:cNvPr id="2" name="Cloud Callout 1">
          <a:hlinkClick xmlns:r="http://schemas.openxmlformats.org/officeDocument/2006/relationships" r:id="rId1"/>
        </xdr:cNvPr>
        <xdr:cNvSpPr/>
      </xdr:nvSpPr>
      <xdr:spPr>
        <a:xfrm flipH="1">
          <a:off x="19415124" y="63499"/>
          <a:ext cx="1552575"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19</xdr:col>
      <xdr:colOff>31749</xdr:colOff>
      <xdr:row>2</xdr:row>
      <xdr:rowOff>306915</xdr:rowOff>
    </xdr:to>
    <xdr:sp macro="" textlink="">
      <xdr:nvSpPr>
        <xdr:cNvPr id="3" name="Cloud Callout 6">
          <a:hlinkClick xmlns:r="http://schemas.openxmlformats.org/officeDocument/2006/relationships" r:id="rId1"/>
        </xdr:cNvPr>
        <xdr:cNvSpPr/>
      </xdr:nvSpPr>
      <xdr:spPr>
        <a:xfrm flipH="1">
          <a:off x="19415124" y="63499"/>
          <a:ext cx="1552575"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19</xdr:col>
      <xdr:colOff>31749</xdr:colOff>
      <xdr:row>2</xdr:row>
      <xdr:rowOff>306915</xdr:rowOff>
    </xdr:to>
    <xdr:sp macro="" textlink="">
      <xdr:nvSpPr>
        <xdr:cNvPr id="4" name="Cloud Callout 11">
          <a:hlinkClick xmlns:r="http://schemas.openxmlformats.org/officeDocument/2006/relationships" r:id="rId1"/>
        </xdr:cNvPr>
        <xdr:cNvSpPr/>
      </xdr:nvSpPr>
      <xdr:spPr>
        <a:xfrm flipH="1">
          <a:off x="19415124" y="63499"/>
          <a:ext cx="1552575"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19</xdr:col>
      <xdr:colOff>31749</xdr:colOff>
      <xdr:row>2</xdr:row>
      <xdr:rowOff>306915</xdr:rowOff>
    </xdr:to>
    <xdr:sp macro="" textlink="">
      <xdr:nvSpPr>
        <xdr:cNvPr id="5" name="Cloud Callout 16">
          <a:hlinkClick xmlns:r="http://schemas.openxmlformats.org/officeDocument/2006/relationships" r:id="rId2"/>
        </xdr:cNvPr>
        <xdr:cNvSpPr/>
      </xdr:nvSpPr>
      <xdr:spPr>
        <a:xfrm flipH="1">
          <a:off x="19415124" y="63499"/>
          <a:ext cx="1552575" cy="88159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17</xdr:col>
      <xdr:colOff>126999</xdr:colOff>
      <xdr:row>0</xdr:row>
      <xdr:rowOff>63499</xdr:rowOff>
    </xdr:from>
    <xdr:to>
      <xdr:col>21</xdr:col>
      <xdr:colOff>31749</xdr:colOff>
      <xdr:row>2</xdr:row>
      <xdr:rowOff>306915</xdr:rowOff>
    </xdr:to>
    <xdr:sp macro="" textlink="">
      <xdr:nvSpPr>
        <xdr:cNvPr id="2" name="Cloud Callout 1">
          <a:hlinkClick xmlns:r="http://schemas.openxmlformats.org/officeDocument/2006/relationships" r:id="rId1"/>
        </xdr:cNvPr>
        <xdr:cNvSpPr/>
      </xdr:nvSpPr>
      <xdr:spPr>
        <a:xfrm flipH="1">
          <a:off x="21015324" y="63499"/>
          <a:ext cx="3057525" cy="90064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twoCellAnchor>
    <xdr:from>
      <xdr:col>17</xdr:col>
      <xdr:colOff>126999</xdr:colOff>
      <xdr:row>0</xdr:row>
      <xdr:rowOff>63499</xdr:rowOff>
    </xdr:from>
    <xdr:to>
      <xdr:col>21</xdr:col>
      <xdr:colOff>31749</xdr:colOff>
      <xdr:row>2</xdr:row>
      <xdr:rowOff>306915</xdr:rowOff>
    </xdr:to>
    <xdr:sp macro="" textlink="">
      <xdr:nvSpPr>
        <xdr:cNvPr id="3" name="Cloud Callout 6">
          <a:hlinkClick xmlns:r="http://schemas.openxmlformats.org/officeDocument/2006/relationships" r:id="rId2"/>
        </xdr:cNvPr>
        <xdr:cNvSpPr/>
      </xdr:nvSpPr>
      <xdr:spPr>
        <a:xfrm flipH="1">
          <a:off x="21015324" y="63499"/>
          <a:ext cx="3057525" cy="90064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333375</xdr:colOff>
      <xdr:row>1</xdr:row>
      <xdr:rowOff>95250</xdr:rowOff>
    </xdr:from>
    <xdr:to>
      <xdr:col>10</xdr:col>
      <xdr:colOff>333375</xdr:colOff>
      <xdr:row>2</xdr:row>
      <xdr:rowOff>152400</xdr:rowOff>
    </xdr:to>
    <xdr:sp macro="" textlink="">
      <xdr:nvSpPr>
        <xdr:cNvPr id="3" name="Flowchart: Process 2">
          <a:hlinkClick xmlns:r="http://schemas.openxmlformats.org/officeDocument/2006/relationships" r:id="rId1"/>
        </xdr:cNvPr>
        <xdr:cNvSpPr/>
      </xdr:nvSpPr>
      <xdr:spPr>
        <a:xfrm flipH="1">
          <a:off x="8420100" y="438150"/>
          <a:ext cx="4086225" cy="400050"/>
        </a:xfrm>
        <a:prstGeom prst="flowChartProces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ctr" rtl="1"/>
          <a:r>
            <a:rPr lang="ar-EG" sz="2400" b="1" i="1"/>
            <a:t>الصفحه الرئيسيه</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333375</xdr:colOff>
      <xdr:row>2</xdr:row>
      <xdr:rowOff>95250</xdr:rowOff>
    </xdr:from>
    <xdr:to>
      <xdr:col>12</xdr:col>
      <xdr:colOff>333375</xdr:colOff>
      <xdr:row>3</xdr:row>
      <xdr:rowOff>152400</xdr:rowOff>
    </xdr:to>
    <xdr:sp macro="" textlink="">
      <xdr:nvSpPr>
        <xdr:cNvPr id="2" name="Flowchart: Process 2">
          <a:hlinkClick xmlns:r="http://schemas.openxmlformats.org/officeDocument/2006/relationships" r:id="rId1"/>
        </xdr:cNvPr>
        <xdr:cNvSpPr/>
      </xdr:nvSpPr>
      <xdr:spPr>
        <a:xfrm flipH="1">
          <a:off x="9486900" y="714375"/>
          <a:ext cx="4086225" cy="400050"/>
        </a:xfrm>
        <a:prstGeom prst="flowChartProces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ctr" rtl="1"/>
          <a:r>
            <a:rPr lang="ar-EG" sz="2400" b="1" i="1"/>
            <a:t>الصفحه الرئيسيه</a:t>
          </a:r>
        </a:p>
      </xdr:txBody>
    </xdr:sp>
    <xdr:clientData/>
  </xdr:twoCellAnchor>
  <xdr:twoCellAnchor>
    <xdr:from>
      <xdr:col>15</xdr:col>
      <xdr:colOff>677333</xdr:colOff>
      <xdr:row>1</xdr:row>
      <xdr:rowOff>127001</xdr:rowOff>
    </xdr:from>
    <xdr:to>
      <xdr:col>19</xdr:col>
      <xdr:colOff>305594</xdr:colOff>
      <xdr:row>3</xdr:row>
      <xdr:rowOff>240772</xdr:rowOff>
    </xdr:to>
    <xdr:sp macro="" textlink="">
      <xdr:nvSpPr>
        <xdr:cNvPr id="3" name="Cloud Callout 21">
          <a:hlinkClick xmlns:r="http://schemas.openxmlformats.org/officeDocument/2006/relationships" r:id="rId1"/>
        </xdr:cNvPr>
        <xdr:cNvSpPr/>
      </xdr:nvSpPr>
      <xdr:spPr>
        <a:xfrm flipH="1">
          <a:off x="17688983" y="403226"/>
          <a:ext cx="2990586" cy="799571"/>
        </a:xfrm>
        <a:prstGeom prst="cloudCallout">
          <a:avLst/>
        </a:prstGeom>
        <a:solidFill>
          <a:schemeClr val="bg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ctr" rtl="1"/>
          <a:r>
            <a:rPr lang="ar-EG" sz="2000" b="1" i="1">
              <a:solidFill>
                <a:schemeClr val="accent2">
                  <a:lumMod val="75000"/>
                </a:schemeClr>
              </a:solidFill>
              <a:latin typeface="Arial Unicode MS" panose="020B0604020202020204" pitchFamily="34" charset="-128"/>
              <a:ea typeface="Arial Unicode MS" panose="020B0604020202020204" pitchFamily="34" charset="-128"/>
              <a:cs typeface="Arial Unicode MS" panose="020B0604020202020204" pitchFamily="34" charset="-128"/>
            </a:rPr>
            <a:t>الرئيسيه</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76;&#1585;&#1606;&#1575;&#1605;&#1580;-&#1605;&#1585;&#1578;&#1576;&#1575;&#1578;-Copy%20%20(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ديسمبر المؤسسة"/>
      <sheetName val="ديسمبر الشركة"/>
      <sheetName val="نوفمبر المؤسسة"/>
      <sheetName val="نوفمبر الشركة "/>
      <sheetName val="اكتوبر المؤسسة"/>
      <sheetName val="اكتوبر الشركة"/>
      <sheetName val="سبتمبر المؤسسة"/>
      <sheetName val="سبتمبر الشركة"/>
      <sheetName val="اغسطس المؤسسة"/>
      <sheetName val="اغسطس الشركة"/>
      <sheetName val="يوليو المؤسسة"/>
      <sheetName val="يوليو الشركة"/>
      <sheetName val="يونيو المؤسسة"/>
      <sheetName val="يونيو الشركة"/>
      <sheetName val="مايو المؤسسة"/>
      <sheetName val="مايو الشركة"/>
      <sheetName val="ابريل المؤسسة"/>
      <sheetName val="ابريل الشركة"/>
      <sheetName val="مارس المؤسسة"/>
      <sheetName val="مارس الشركة"/>
      <sheetName val="فبراير المؤسسة"/>
      <sheetName val="فبراير الشركة"/>
      <sheetName val="يناير المؤسسة"/>
      <sheetName val="يناير الشركة"/>
      <sheetName val="اجمالى رواتب الشركة ف السنة "/>
      <sheetName val="اجمالى رواتب المؤسسة فى السنة"/>
      <sheetName val="البحث تفصيلي بالاسم "/>
      <sheetName val="البحث تفصيلي بإسم الفرع"/>
      <sheetName val="الرئيسيه"/>
      <sheetName val="users"/>
    </sheetNames>
    <sheetDataSet>
      <sheetData sheetId="0">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4100</v>
          </cell>
          <cell r="F95">
            <v>510</v>
          </cell>
          <cell r="G95">
            <v>520</v>
          </cell>
          <cell r="H95">
            <v>530</v>
          </cell>
          <cell r="I95">
            <v>540</v>
          </cell>
          <cell r="J95">
            <v>6.5</v>
          </cell>
          <cell r="K95">
            <v>2681.666666666667</v>
          </cell>
          <cell r="L95">
            <v>3721.666666666667</v>
          </cell>
          <cell r="M95">
            <v>155</v>
          </cell>
          <cell r="N95">
            <v>42302</v>
          </cell>
          <cell r="O95">
            <v>42146</v>
          </cell>
          <cell r="P95">
            <v>888.33333333333326</v>
          </cell>
          <cell r="Q95">
            <v>1428.3333333333333</v>
          </cell>
          <cell r="R95" t="str">
            <v>الرئيسي</v>
          </cell>
          <cell r="U95" t="str">
            <v>عبد العزيز</v>
          </cell>
        </row>
        <row r="96">
          <cell r="B96">
            <v>0</v>
          </cell>
          <cell r="C96">
            <v>0</v>
          </cell>
          <cell r="D96">
            <v>0</v>
          </cell>
          <cell r="E96">
            <v>2200</v>
          </cell>
          <cell r="F96">
            <v>400</v>
          </cell>
          <cell r="G96">
            <v>0</v>
          </cell>
          <cell r="H96">
            <v>437</v>
          </cell>
          <cell r="I96">
            <v>0</v>
          </cell>
          <cell r="J96"/>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cell r="H103"/>
          <cell r="I103"/>
          <cell r="J103"/>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cell r="H107"/>
          <cell r="I107"/>
          <cell r="J107"/>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cell r="H108"/>
          <cell r="I108"/>
          <cell r="J108"/>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cell r="H109"/>
          <cell r="I109"/>
          <cell r="J109"/>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cell r="H115"/>
          <cell r="I115"/>
          <cell r="J115"/>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cell r="H116"/>
          <cell r="I116"/>
          <cell r="J116"/>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cell r="H117"/>
          <cell r="I117"/>
          <cell r="J117"/>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cell r="H128"/>
          <cell r="I128"/>
          <cell r="J128"/>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cell r="H129"/>
          <cell r="I129"/>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cell r="H130"/>
          <cell r="I130"/>
          <cell r="J130"/>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cell r="H131"/>
          <cell r="I131"/>
          <cell r="J131"/>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cell r="H132"/>
          <cell r="I132"/>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cell r="H133"/>
          <cell r="I133"/>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cell r="H135"/>
          <cell r="I135"/>
          <cell r="J135"/>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cell r="H136"/>
          <cell r="I136"/>
          <cell r="J136"/>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cell r="H137"/>
          <cell r="I137"/>
          <cell r="J137"/>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cell r="H138"/>
          <cell r="I138"/>
          <cell r="J138"/>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cell r="H139"/>
          <cell r="I139"/>
          <cell r="J139"/>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cell r="H140"/>
          <cell r="I140"/>
          <cell r="J140"/>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cell r="H141"/>
          <cell r="I141"/>
          <cell r="J141"/>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cell r="H142"/>
          <cell r="I142"/>
          <cell r="J142"/>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cell r="H143"/>
          <cell r="I143"/>
          <cell r="J143"/>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cell r="H144"/>
          <cell r="I144"/>
          <cell r="J144"/>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cell r="H145"/>
          <cell r="I145"/>
          <cell r="J145"/>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cell r="H146"/>
          <cell r="I146"/>
          <cell r="J146"/>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cell r="H147"/>
          <cell r="I147"/>
          <cell r="J147"/>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cell r="H148"/>
          <cell r="I148"/>
          <cell r="J148"/>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cell r="H149"/>
          <cell r="I149"/>
          <cell r="J149"/>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cell r="H150"/>
          <cell r="I150"/>
          <cell r="J150"/>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cell r="H151"/>
          <cell r="I151"/>
          <cell r="J151"/>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cell r="H161"/>
          <cell r="I161"/>
          <cell r="J161"/>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cell r="H162"/>
          <cell r="I162"/>
          <cell r="J162"/>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cell r="H163"/>
          <cell r="I163"/>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cell r="H167"/>
          <cell r="I167"/>
          <cell r="J167"/>
          <cell r="K167">
            <v>0</v>
          </cell>
          <cell r="L167">
            <v>0</v>
          </cell>
          <cell r="M167"/>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cell r="H168"/>
          <cell r="I168"/>
          <cell r="J168"/>
          <cell r="K168">
            <v>0</v>
          </cell>
          <cell r="L168">
            <v>0</v>
          </cell>
          <cell r="M168"/>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cell r="H169"/>
          <cell r="I169"/>
          <cell r="J169"/>
          <cell r="K169">
            <v>0</v>
          </cell>
          <cell r="L169">
            <v>0</v>
          </cell>
          <cell r="M169"/>
          <cell r="N169">
            <v>42376</v>
          </cell>
          <cell r="O169">
            <v>42220</v>
          </cell>
          <cell r="P169">
            <v>0</v>
          </cell>
          <cell r="Q169">
            <v>0</v>
          </cell>
          <cell r="R169" t="str">
            <v>الحفر صيانة</v>
          </cell>
          <cell r="U169" t="str">
            <v>عبد العزيز</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v>0</v>
          </cell>
          <cell r="L275">
            <v>0</v>
          </cell>
          <cell r="M275"/>
          <cell r="N275"/>
          <cell r="O275"/>
          <cell r="P275">
            <v>0</v>
          </cell>
          <cell r="Q275">
            <v>0</v>
          </cell>
          <cell r="U275" t="str">
            <v>عبد العزيز</v>
          </cell>
        </row>
        <row r="276">
          <cell r="B276">
            <v>0</v>
          </cell>
          <cell r="C276">
            <v>0</v>
          </cell>
          <cell r="D276">
            <v>0</v>
          </cell>
          <cell r="E276"/>
          <cell r="F276"/>
          <cell r="G276"/>
          <cell r="H276"/>
          <cell r="I276"/>
          <cell r="J276"/>
          <cell r="K276">
            <v>0</v>
          </cell>
          <cell r="L276">
            <v>0</v>
          </cell>
          <cell r="M276"/>
          <cell r="N276"/>
          <cell r="O276"/>
          <cell r="P276">
            <v>0</v>
          </cell>
          <cell r="Q276">
            <v>0</v>
          </cell>
          <cell r="U276" t="str">
            <v>عبد العزيز</v>
          </cell>
        </row>
        <row r="277">
          <cell r="B277">
            <v>0</v>
          </cell>
          <cell r="C277">
            <v>0</v>
          </cell>
          <cell r="D277">
            <v>0</v>
          </cell>
          <cell r="E277"/>
          <cell r="F277"/>
          <cell r="G277"/>
          <cell r="H277"/>
          <cell r="I277"/>
          <cell r="J277"/>
          <cell r="K277">
            <v>0</v>
          </cell>
          <cell r="L277">
            <v>0</v>
          </cell>
          <cell r="M277"/>
          <cell r="N277"/>
          <cell r="O277"/>
          <cell r="P277">
            <v>0</v>
          </cell>
          <cell r="Q277">
            <v>0</v>
          </cell>
          <cell r="U277" t="str">
            <v>عبد العزيز</v>
          </cell>
        </row>
        <row r="278">
          <cell r="B278">
            <v>0</v>
          </cell>
          <cell r="C278">
            <v>0</v>
          </cell>
          <cell r="D278">
            <v>0</v>
          </cell>
          <cell r="E278"/>
          <cell r="F278"/>
          <cell r="G278"/>
          <cell r="H278"/>
          <cell r="I278"/>
          <cell r="J278"/>
          <cell r="K278">
            <v>0</v>
          </cell>
          <cell r="L278">
            <v>0</v>
          </cell>
          <cell r="M278"/>
          <cell r="N278"/>
          <cell r="O278"/>
          <cell r="P278">
            <v>0</v>
          </cell>
          <cell r="Q278">
            <v>0</v>
          </cell>
          <cell r="U278" t="str">
            <v>عبد العزيز</v>
          </cell>
        </row>
        <row r="279">
          <cell r="B279">
            <v>0</v>
          </cell>
          <cell r="C279">
            <v>0</v>
          </cell>
          <cell r="D279">
            <v>0</v>
          </cell>
          <cell r="E279"/>
          <cell r="F279"/>
          <cell r="G279"/>
          <cell r="H279"/>
          <cell r="I279"/>
          <cell r="J279"/>
          <cell r="K279">
            <v>0</v>
          </cell>
          <cell r="L279">
            <v>0</v>
          </cell>
          <cell r="M279"/>
          <cell r="N279"/>
          <cell r="O279"/>
          <cell r="P279">
            <v>0</v>
          </cell>
          <cell r="Q279">
            <v>0</v>
          </cell>
          <cell r="U279" t="str">
            <v>عبد العزيز</v>
          </cell>
        </row>
        <row r="280">
          <cell r="B280">
            <v>0</v>
          </cell>
          <cell r="C280">
            <v>0</v>
          </cell>
          <cell r="D280">
            <v>0</v>
          </cell>
          <cell r="E280"/>
          <cell r="F280"/>
          <cell r="G280"/>
          <cell r="H280"/>
          <cell r="I280"/>
          <cell r="J280"/>
          <cell r="K280">
            <v>0</v>
          </cell>
          <cell r="L280">
            <v>0</v>
          </cell>
          <cell r="M280"/>
          <cell r="N280"/>
          <cell r="O280"/>
          <cell r="P280">
            <v>0</v>
          </cell>
          <cell r="Q280">
            <v>0</v>
          </cell>
          <cell r="U280" t="str">
            <v>عبد العزيز</v>
          </cell>
        </row>
        <row r="281">
          <cell r="B281">
            <v>0</v>
          </cell>
          <cell r="C281">
            <v>0</v>
          </cell>
          <cell r="D281">
            <v>0</v>
          </cell>
          <cell r="E281"/>
          <cell r="F281"/>
          <cell r="G281"/>
          <cell r="H281"/>
          <cell r="I281"/>
          <cell r="J281"/>
          <cell r="K281">
            <v>0</v>
          </cell>
          <cell r="L281">
            <v>0</v>
          </cell>
          <cell r="M281"/>
          <cell r="N281"/>
          <cell r="O281"/>
          <cell r="P281">
            <v>0</v>
          </cell>
          <cell r="Q281">
            <v>0</v>
          </cell>
          <cell r="U281" t="str">
            <v>عبد العزيز</v>
          </cell>
        </row>
        <row r="282">
          <cell r="B282">
            <v>0</v>
          </cell>
          <cell r="C282">
            <v>0</v>
          </cell>
          <cell r="D282">
            <v>0</v>
          </cell>
          <cell r="E282"/>
          <cell r="F282"/>
          <cell r="G282"/>
          <cell r="H282"/>
          <cell r="I282"/>
          <cell r="J282"/>
          <cell r="K282">
            <v>0</v>
          </cell>
          <cell r="L282">
            <v>0</v>
          </cell>
          <cell r="M282"/>
          <cell r="N282"/>
          <cell r="O282"/>
          <cell r="P282">
            <v>0</v>
          </cell>
          <cell r="Q282">
            <v>0</v>
          </cell>
          <cell r="U282" t="str">
            <v>عبد العزيز</v>
          </cell>
        </row>
        <row r="283">
          <cell r="B283">
            <v>0</v>
          </cell>
          <cell r="C283">
            <v>0</v>
          </cell>
          <cell r="D283">
            <v>0</v>
          </cell>
          <cell r="E283"/>
          <cell r="F283"/>
          <cell r="G283"/>
          <cell r="H283"/>
          <cell r="I283"/>
          <cell r="J283"/>
          <cell r="K283">
            <v>0</v>
          </cell>
          <cell r="L283">
            <v>0</v>
          </cell>
          <cell r="M283"/>
          <cell r="N283"/>
          <cell r="O283"/>
          <cell r="P283">
            <v>0</v>
          </cell>
          <cell r="Q283">
            <v>0</v>
          </cell>
          <cell r="U283" t="str">
            <v>عبد العزيز</v>
          </cell>
        </row>
        <row r="284">
          <cell r="B284">
            <v>0</v>
          </cell>
          <cell r="C284">
            <v>0</v>
          </cell>
          <cell r="D284">
            <v>0</v>
          </cell>
          <cell r="E284"/>
          <cell r="F284"/>
          <cell r="G284"/>
          <cell r="H284"/>
          <cell r="I284"/>
          <cell r="J284"/>
          <cell r="K284">
            <v>0</v>
          </cell>
          <cell r="L284">
            <v>0</v>
          </cell>
          <cell r="M284"/>
          <cell r="N284"/>
          <cell r="O284"/>
          <cell r="P284">
            <v>0</v>
          </cell>
          <cell r="Q284">
            <v>0</v>
          </cell>
          <cell r="U284" t="str">
            <v>عبد العزيز</v>
          </cell>
        </row>
        <row r="285">
          <cell r="B285">
            <v>0</v>
          </cell>
          <cell r="C285">
            <v>0</v>
          </cell>
          <cell r="D285">
            <v>0</v>
          </cell>
          <cell r="E285"/>
          <cell r="F285"/>
          <cell r="G285"/>
          <cell r="H285"/>
          <cell r="I285"/>
          <cell r="J285"/>
          <cell r="K285">
            <v>0</v>
          </cell>
          <cell r="L285">
            <v>0</v>
          </cell>
          <cell r="M285"/>
          <cell r="N285"/>
          <cell r="O285"/>
          <cell r="P285">
            <v>0</v>
          </cell>
          <cell r="Q285">
            <v>0</v>
          </cell>
          <cell r="U285" t="str">
            <v>عبد العزيز</v>
          </cell>
        </row>
        <row r="286">
          <cell r="B286">
            <v>0</v>
          </cell>
          <cell r="C286">
            <v>0</v>
          </cell>
          <cell r="D286">
            <v>0</v>
          </cell>
          <cell r="E286"/>
          <cell r="F286"/>
          <cell r="G286"/>
          <cell r="H286"/>
          <cell r="I286"/>
          <cell r="J286"/>
          <cell r="K286">
            <v>0</v>
          </cell>
          <cell r="L286">
            <v>0</v>
          </cell>
          <cell r="M286"/>
          <cell r="N286"/>
          <cell r="O286"/>
          <cell r="P286">
            <v>0</v>
          </cell>
          <cell r="Q286">
            <v>0</v>
          </cell>
          <cell r="U286" t="str">
            <v>عبد العزيز</v>
          </cell>
        </row>
        <row r="287">
          <cell r="B287">
            <v>0</v>
          </cell>
          <cell r="C287">
            <v>0</v>
          </cell>
          <cell r="D287">
            <v>0</v>
          </cell>
          <cell r="E287"/>
          <cell r="F287"/>
          <cell r="G287"/>
          <cell r="H287"/>
          <cell r="I287"/>
          <cell r="J287"/>
          <cell r="K287">
            <v>0</v>
          </cell>
          <cell r="L287">
            <v>0</v>
          </cell>
          <cell r="M287"/>
          <cell r="N287"/>
          <cell r="O287"/>
          <cell r="P287">
            <v>0</v>
          </cell>
          <cell r="Q287">
            <v>0</v>
          </cell>
          <cell r="U287" t="str">
            <v>عبد العزيز</v>
          </cell>
        </row>
        <row r="288">
          <cell r="B288">
            <v>0</v>
          </cell>
          <cell r="C288">
            <v>0</v>
          </cell>
          <cell r="D288">
            <v>0</v>
          </cell>
          <cell r="E288"/>
          <cell r="F288"/>
          <cell r="G288"/>
          <cell r="H288"/>
          <cell r="I288"/>
          <cell r="J288"/>
          <cell r="K288">
            <v>0</v>
          </cell>
          <cell r="L288">
            <v>0</v>
          </cell>
          <cell r="M288"/>
          <cell r="N288"/>
          <cell r="O288"/>
          <cell r="P288">
            <v>0</v>
          </cell>
          <cell r="Q288">
            <v>0</v>
          </cell>
          <cell r="U288" t="str">
            <v>عبد العزيز</v>
          </cell>
        </row>
        <row r="289">
          <cell r="B289">
            <v>0</v>
          </cell>
          <cell r="C289">
            <v>0</v>
          </cell>
          <cell r="D289">
            <v>0</v>
          </cell>
          <cell r="E289"/>
          <cell r="F289"/>
          <cell r="G289"/>
          <cell r="H289"/>
          <cell r="I289"/>
          <cell r="J289"/>
          <cell r="K289">
            <v>0</v>
          </cell>
          <cell r="L289">
            <v>0</v>
          </cell>
          <cell r="M289"/>
          <cell r="N289"/>
          <cell r="O289"/>
          <cell r="P289">
            <v>0</v>
          </cell>
          <cell r="Q289">
            <v>0</v>
          </cell>
          <cell r="U289" t="str">
            <v>عبد العزيز</v>
          </cell>
        </row>
        <row r="290">
          <cell r="B290">
            <v>0</v>
          </cell>
          <cell r="C290">
            <v>0</v>
          </cell>
          <cell r="D290">
            <v>0</v>
          </cell>
          <cell r="E290"/>
          <cell r="F290"/>
          <cell r="G290"/>
          <cell r="H290"/>
          <cell r="I290"/>
          <cell r="J290"/>
          <cell r="K290">
            <v>0</v>
          </cell>
          <cell r="L290">
            <v>0</v>
          </cell>
          <cell r="M290"/>
          <cell r="N290"/>
          <cell r="O290"/>
          <cell r="P290">
            <v>0</v>
          </cell>
          <cell r="Q290">
            <v>0</v>
          </cell>
          <cell r="U290" t="str">
            <v>عبد العزيز</v>
          </cell>
        </row>
        <row r="291">
          <cell r="B291">
            <v>0</v>
          </cell>
          <cell r="C291">
            <v>0</v>
          </cell>
          <cell r="D291">
            <v>0</v>
          </cell>
          <cell r="E291"/>
          <cell r="F291"/>
          <cell r="G291"/>
          <cell r="H291"/>
          <cell r="I291"/>
          <cell r="J291"/>
          <cell r="K291">
            <v>0</v>
          </cell>
          <cell r="L291">
            <v>0</v>
          </cell>
          <cell r="M291"/>
          <cell r="N291"/>
          <cell r="O291"/>
          <cell r="P291">
            <v>0</v>
          </cell>
          <cell r="Q291">
            <v>0</v>
          </cell>
          <cell r="U291" t="str">
            <v>عبد العزيز</v>
          </cell>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cell r="L296"/>
          <cell r="M296"/>
          <cell r="N296"/>
          <cell r="O296"/>
          <cell r="P296"/>
          <cell r="Q296"/>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cell r="L299"/>
          <cell r="M299"/>
          <cell r="N299"/>
          <cell r="O299"/>
          <cell r="P299"/>
          <cell r="Q299"/>
        </row>
        <row r="300">
          <cell r="B300">
            <v>0</v>
          </cell>
          <cell r="C300">
            <v>0</v>
          </cell>
          <cell r="D300">
            <v>0</v>
          </cell>
          <cell r="E300"/>
          <cell r="F300"/>
          <cell r="G300"/>
          <cell r="H300"/>
          <cell r="I300"/>
          <cell r="J300"/>
          <cell r="K300"/>
          <cell r="L300"/>
          <cell r="M300"/>
          <cell r="N300"/>
          <cell r="O300"/>
          <cell r="P300"/>
          <cell r="Q300"/>
        </row>
        <row r="301">
          <cell r="B301">
            <v>0</v>
          </cell>
          <cell r="C301">
            <v>0</v>
          </cell>
          <cell r="D301">
            <v>0</v>
          </cell>
          <cell r="E301"/>
          <cell r="F301"/>
          <cell r="G301"/>
          <cell r="H301"/>
          <cell r="I301"/>
          <cell r="J301"/>
          <cell r="K301">
            <v>0</v>
          </cell>
          <cell r="L301">
            <v>0</v>
          </cell>
          <cell r="M301"/>
          <cell r="N301"/>
          <cell r="O301"/>
          <cell r="P301">
            <v>0</v>
          </cell>
          <cell r="Q301">
            <v>0</v>
          </cell>
          <cell r="U301" t="str">
            <v>عبد العزيز</v>
          </cell>
        </row>
        <row r="302">
          <cell r="B302">
            <v>0</v>
          </cell>
          <cell r="C302">
            <v>0</v>
          </cell>
          <cell r="D302">
            <v>0</v>
          </cell>
          <cell r="E302"/>
          <cell r="F302"/>
          <cell r="G302"/>
          <cell r="H302"/>
          <cell r="I302"/>
          <cell r="J302"/>
          <cell r="K302">
            <v>0</v>
          </cell>
          <cell r="L302">
            <v>0</v>
          </cell>
          <cell r="M302"/>
          <cell r="N302"/>
          <cell r="O302"/>
          <cell r="P302">
            <v>0</v>
          </cell>
          <cell r="Q302">
            <v>0</v>
          </cell>
          <cell r="U302" t="str">
            <v>عبد العزيز</v>
          </cell>
        </row>
        <row r="303">
          <cell r="B303">
            <v>0</v>
          </cell>
          <cell r="C303">
            <v>0</v>
          </cell>
          <cell r="D303">
            <v>0</v>
          </cell>
          <cell r="E303"/>
          <cell r="F303"/>
          <cell r="G303"/>
          <cell r="H303"/>
          <cell r="I303"/>
          <cell r="J303"/>
          <cell r="K303">
            <v>0</v>
          </cell>
          <cell r="L303">
            <v>0</v>
          </cell>
          <cell r="M303"/>
          <cell r="N303"/>
          <cell r="O303"/>
          <cell r="P303">
            <v>0</v>
          </cell>
          <cell r="Q303">
            <v>0</v>
          </cell>
          <cell r="U303" t="str">
            <v>عبد العزيز</v>
          </cell>
        </row>
      </sheetData>
      <sheetData sheetId="1">
        <row r="4">
          <cell r="B4">
            <v>2306105558</v>
          </cell>
          <cell r="C4" t="str">
            <v>SA8015000030300100830009</v>
          </cell>
          <cell r="D4" t="str">
            <v>سبيل حبيب حبيب</v>
          </cell>
          <cell r="E4">
            <v>250</v>
          </cell>
          <cell r="F4">
            <v>400</v>
          </cell>
          <cell r="G4">
            <v>50</v>
          </cell>
          <cell r="H4">
            <v>742</v>
          </cell>
          <cell r="I4">
            <v>0</v>
          </cell>
          <cell r="J4">
            <v>2</v>
          </cell>
          <cell r="K4">
            <v>-116.66666666666667</v>
          </cell>
          <cell r="L4">
            <v>1025.3333333333333</v>
          </cell>
          <cell r="M4">
            <v>400</v>
          </cell>
          <cell r="N4">
            <v>42211</v>
          </cell>
          <cell r="O4">
            <v>42055</v>
          </cell>
          <cell r="P4">
            <v>16.666666666666668</v>
          </cell>
          <cell r="Q4">
            <v>16.666666666666668</v>
          </cell>
          <cell r="R4" t="str">
            <v>الرئيسي</v>
          </cell>
          <cell r="U4" t="str">
            <v>يرموك</v>
          </cell>
        </row>
        <row r="5">
          <cell r="B5">
            <v>2100697727</v>
          </cell>
          <cell r="C5" t="str">
            <v>SA6615000030300102190007</v>
          </cell>
          <cell r="D5" t="str">
            <v>عبد القدير ميتينكوتي</v>
          </cell>
          <cell r="E5">
            <v>1800</v>
          </cell>
          <cell r="F5">
            <v>400</v>
          </cell>
          <cell r="G5"/>
          <cell r="H5">
            <v>707</v>
          </cell>
          <cell r="I5">
            <v>0</v>
          </cell>
          <cell r="J5"/>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cell r="H6">
            <v>1085</v>
          </cell>
          <cell r="I6">
            <v>0</v>
          </cell>
          <cell r="J6"/>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cell r="H7">
            <v>1066</v>
          </cell>
          <cell r="I7">
            <v>0</v>
          </cell>
          <cell r="J7"/>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cell r="H8">
            <v>389</v>
          </cell>
          <cell r="I8">
            <v>0</v>
          </cell>
          <cell r="J8"/>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cell r="H9">
            <v>245</v>
          </cell>
          <cell r="I9">
            <v>0</v>
          </cell>
          <cell r="J9"/>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cell r="H10"/>
          <cell r="I10"/>
          <cell r="J10"/>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cell r="H12">
            <v>341</v>
          </cell>
          <cell r="I12">
            <v>0</v>
          </cell>
          <cell r="J12"/>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cell r="H13">
            <v>80</v>
          </cell>
          <cell r="I13">
            <v>0</v>
          </cell>
          <cell r="J13"/>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cell r="H16">
            <v>0</v>
          </cell>
          <cell r="I16">
            <v>700</v>
          </cell>
          <cell r="J16"/>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cell r="H17"/>
          <cell r="I17"/>
          <cell r="J17"/>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cell r="H18">
            <v>946</v>
          </cell>
          <cell r="I18">
            <v>300</v>
          </cell>
          <cell r="J18"/>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cell r="H19">
            <v>891</v>
          </cell>
          <cell r="I19">
            <v>0</v>
          </cell>
          <cell r="J19"/>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cell r="H20">
            <v>1066</v>
          </cell>
          <cell r="I20">
            <v>300</v>
          </cell>
          <cell r="J20"/>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cell r="H21">
            <v>629</v>
          </cell>
          <cell r="I21">
            <v>0</v>
          </cell>
          <cell r="J21"/>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cell r="H22">
            <v>1218</v>
          </cell>
          <cell r="I22">
            <v>500</v>
          </cell>
          <cell r="J22"/>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cell r="H23"/>
          <cell r="I23"/>
          <cell r="J23"/>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cell r="H24"/>
          <cell r="I24"/>
          <cell r="J24"/>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cell r="H25">
            <v>843</v>
          </cell>
          <cell r="I25">
            <v>0</v>
          </cell>
          <cell r="J25"/>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cell r="H26">
            <v>913</v>
          </cell>
          <cell r="I26">
            <v>500</v>
          </cell>
          <cell r="J26"/>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cell r="H27">
            <v>913</v>
          </cell>
          <cell r="I27">
            <v>0</v>
          </cell>
          <cell r="J27"/>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cell r="H28">
            <v>844</v>
          </cell>
          <cell r="I28">
            <v>500</v>
          </cell>
          <cell r="J28"/>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cell r="H30">
            <v>629</v>
          </cell>
          <cell r="I30">
            <v>0</v>
          </cell>
          <cell r="J30"/>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cell r="H31"/>
          <cell r="I31"/>
          <cell r="J31"/>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cell r="H33">
            <v>629</v>
          </cell>
          <cell r="I33">
            <v>0</v>
          </cell>
          <cell r="J33"/>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cell r="H35">
            <v>765</v>
          </cell>
          <cell r="I35">
            <v>500</v>
          </cell>
          <cell r="J35"/>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cell r="H36"/>
          <cell r="I36"/>
          <cell r="J36"/>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cell r="H37"/>
          <cell r="I37"/>
          <cell r="J37"/>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cell r="H38">
            <v>809</v>
          </cell>
          <cell r="I38">
            <v>0</v>
          </cell>
          <cell r="J38"/>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cell r="H39">
            <v>955</v>
          </cell>
          <cell r="I39">
            <v>0</v>
          </cell>
          <cell r="J39"/>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cell r="H40">
            <v>955</v>
          </cell>
          <cell r="I40">
            <v>0</v>
          </cell>
          <cell r="J40"/>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cell r="H41">
            <v>629</v>
          </cell>
          <cell r="I41">
            <v>0</v>
          </cell>
          <cell r="J41"/>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cell r="H42">
            <v>932</v>
          </cell>
          <cell r="I42">
            <v>500</v>
          </cell>
          <cell r="J42"/>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cell r="H43">
            <v>932</v>
          </cell>
          <cell r="I43">
            <v>0</v>
          </cell>
          <cell r="J43"/>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cell r="H44">
            <v>1066</v>
          </cell>
          <cell r="I44">
            <v>0</v>
          </cell>
          <cell r="J44"/>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cell r="H45"/>
          <cell r="I45">
            <v>500</v>
          </cell>
          <cell r="J45"/>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cell r="H46"/>
          <cell r="I46"/>
          <cell r="J46"/>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cell r="H48"/>
          <cell r="I48"/>
          <cell r="J48"/>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cell r="H49">
            <v>995</v>
          </cell>
          <cell r="I49">
            <v>500</v>
          </cell>
          <cell r="J49"/>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cell r="H50"/>
          <cell r="I50"/>
          <cell r="J50"/>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cell r="H51">
            <v>1018</v>
          </cell>
          <cell r="I51">
            <v>0</v>
          </cell>
          <cell r="J51"/>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cell r="H52">
            <v>1085</v>
          </cell>
          <cell r="I52">
            <v>0</v>
          </cell>
          <cell r="J52"/>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cell r="H53">
            <v>1018</v>
          </cell>
          <cell r="I53">
            <v>0</v>
          </cell>
          <cell r="J53"/>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cell r="H54">
            <v>1018</v>
          </cell>
          <cell r="I54">
            <v>0</v>
          </cell>
          <cell r="J54"/>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cell r="H55"/>
          <cell r="I55"/>
          <cell r="J55"/>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cell r="H56">
            <v>1018</v>
          </cell>
          <cell r="I56">
            <v>0</v>
          </cell>
          <cell r="J56"/>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cell r="H57">
            <v>955</v>
          </cell>
          <cell r="I57">
            <v>0</v>
          </cell>
          <cell r="J57"/>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cell r="H59">
            <v>970</v>
          </cell>
          <cell r="I59">
            <v>0</v>
          </cell>
          <cell r="J59"/>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cell r="H60">
            <v>875</v>
          </cell>
          <cell r="I60">
            <v>0</v>
          </cell>
          <cell r="J60"/>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cell r="H61">
            <v>970</v>
          </cell>
          <cell r="I61">
            <v>0</v>
          </cell>
          <cell r="J61"/>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cell r="H62">
            <v>913</v>
          </cell>
          <cell r="I62">
            <v>0</v>
          </cell>
          <cell r="J62"/>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cell r="H63">
            <v>0</v>
          </cell>
          <cell r="I63">
            <v>500</v>
          </cell>
          <cell r="J63"/>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cell r="H64">
            <v>847</v>
          </cell>
          <cell r="I64">
            <v>300</v>
          </cell>
          <cell r="J64"/>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cell r="H66">
            <v>698</v>
          </cell>
          <cell r="I66">
            <v>0</v>
          </cell>
          <cell r="J66"/>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cell r="H67">
            <v>341</v>
          </cell>
          <cell r="I67">
            <v>0</v>
          </cell>
          <cell r="J67"/>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cell r="H68">
            <v>341</v>
          </cell>
          <cell r="I68">
            <v>0</v>
          </cell>
          <cell r="J68"/>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cell r="H69"/>
          <cell r="I69"/>
          <cell r="J69"/>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cell r="H70"/>
          <cell r="I70"/>
          <cell r="J70"/>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cell r="H71"/>
          <cell r="I71"/>
          <cell r="J71"/>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cell r="H72">
            <v>809</v>
          </cell>
          <cell r="I72">
            <v>0</v>
          </cell>
          <cell r="J72"/>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cell r="H74">
            <v>341</v>
          </cell>
          <cell r="I74">
            <v>0</v>
          </cell>
          <cell r="J74"/>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cell r="H75"/>
          <cell r="I75"/>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cell r="H76"/>
          <cell r="I76"/>
          <cell r="J76"/>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cell r="H77"/>
          <cell r="I77"/>
          <cell r="J77"/>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cell r="H78"/>
          <cell r="I78"/>
          <cell r="J78"/>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cell r="H79"/>
          <cell r="I79"/>
          <cell r="J79"/>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cell r="H80"/>
          <cell r="I80"/>
          <cell r="J80"/>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cell r="H81"/>
          <cell r="I81"/>
          <cell r="J81"/>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cell r="H82"/>
          <cell r="I82"/>
          <cell r="J82"/>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cell r="H83"/>
          <cell r="I83"/>
          <cell r="J83"/>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cell r="H84"/>
          <cell r="I84"/>
          <cell r="J84"/>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cell r="H85"/>
          <cell r="I85"/>
          <cell r="J85"/>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cell r="H86"/>
          <cell r="I86"/>
          <cell r="J86"/>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cell r="H87"/>
          <cell r="I87"/>
          <cell r="J87"/>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cell r="H88"/>
          <cell r="I88"/>
          <cell r="J88"/>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cell r="H89"/>
          <cell r="I89"/>
          <cell r="J89"/>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cell r="H90"/>
          <cell r="I90"/>
          <cell r="J90"/>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cell r="H91"/>
          <cell r="I91"/>
          <cell r="J91"/>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cell r="H92"/>
          <cell r="I92"/>
          <cell r="J92"/>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cell r="H93"/>
          <cell r="I93"/>
          <cell r="J93"/>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cell r="H94"/>
          <cell r="I94"/>
          <cell r="J94"/>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cell r="H95"/>
          <cell r="I95"/>
          <cell r="J95"/>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cell r="H96"/>
          <cell r="I96"/>
          <cell r="J96"/>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cell r="H97"/>
          <cell r="I97"/>
          <cell r="J97"/>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cell r="H98"/>
          <cell r="I98"/>
          <cell r="J98"/>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cell r="H99"/>
          <cell r="I99"/>
          <cell r="J99"/>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cell r="H100"/>
          <cell r="I100"/>
          <cell r="J100"/>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cell r="H101"/>
          <cell r="I101"/>
          <cell r="J101"/>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cell r="H102"/>
          <cell r="I102"/>
          <cell r="J102"/>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cell r="H103"/>
          <cell r="I103"/>
          <cell r="J103"/>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cell r="H104"/>
          <cell r="I104"/>
          <cell r="J104"/>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cell r="H105"/>
          <cell r="I105"/>
          <cell r="J105"/>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cell r="H106"/>
          <cell r="I106"/>
          <cell r="J106"/>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cell r="H107"/>
          <cell r="I107"/>
          <cell r="J107"/>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cell r="H108"/>
          <cell r="I108"/>
          <cell r="J108"/>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cell r="H109">
            <v>5200</v>
          </cell>
          <cell r="I109">
            <v>150</v>
          </cell>
          <cell r="J109"/>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cell r="H111">
            <v>284</v>
          </cell>
          <cell r="I111">
            <v>0</v>
          </cell>
          <cell r="J111"/>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cell r="H112"/>
          <cell r="I112">
            <v>300</v>
          </cell>
          <cell r="J112"/>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cell r="H113">
            <v>0</v>
          </cell>
          <cell r="I113">
            <v>150</v>
          </cell>
          <cell r="J113"/>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cell r="H114">
            <v>551</v>
          </cell>
          <cell r="I114">
            <v>0</v>
          </cell>
          <cell r="J114"/>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cell r="H115">
            <v>334</v>
          </cell>
          <cell r="I115">
            <v>0</v>
          </cell>
          <cell r="J115"/>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cell r="H116">
            <v>0</v>
          </cell>
          <cell r="I116">
            <v>500</v>
          </cell>
          <cell r="J116"/>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cell r="H117">
            <v>0</v>
          </cell>
          <cell r="I117">
            <v>500</v>
          </cell>
          <cell r="J117"/>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cell r="H118">
            <v>341</v>
          </cell>
          <cell r="I118">
            <v>0</v>
          </cell>
          <cell r="J118"/>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cell r="H119">
            <v>456</v>
          </cell>
          <cell r="I119">
            <v>0</v>
          </cell>
          <cell r="J119"/>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cell r="H121"/>
          <cell r="I121"/>
          <cell r="J121"/>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cell r="H122"/>
          <cell r="I122"/>
          <cell r="J122"/>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cell r="H123">
            <v>341</v>
          </cell>
          <cell r="I123">
            <v>300</v>
          </cell>
          <cell r="J123"/>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cell r="H124">
            <v>456</v>
          </cell>
          <cell r="I124">
            <v>0</v>
          </cell>
          <cell r="J124"/>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cell r="H125"/>
          <cell r="I125"/>
          <cell r="J125"/>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cell r="H126"/>
          <cell r="I126"/>
          <cell r="J126"/>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cell r="H127"/>
          <cell r="I127"/>
          <cell r="J127"/>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cell r="H128">
            <v>456</v>
          </cell>
          <cell r="I128">
            <v>300</v>
          </cell>
          <cell r="J128"/>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cell r="H129"/>
          <cell r="I129"/>
          <cell r="J129"/>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cell r="H130">
            <v>0</v>
          </cell>
          <cell r="I130">
            <v>500</v>
          </cell>
          <cell r="J130"/>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cell r="H131"/>
          <cell r="I131">
            <v>200</v>
          </cell>
          <cell r="J131"/>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cell r="H132">
            <v>441</v>
          </cell>
          <cell r="I132">
            <v>0</v>
          </cell>
          <cell r="J132"/>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cell r="H133">
            <v>456</v>
          </cell>
          <cell r="I133">
            <v>300</v>
          </cell>
          <cell r="J133"/>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cell r="H134">
            <v>142</v>
          </cell>
          <cell r="I134">
            <v>0</v>
          </cell>
          <cell r="J134"/>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cell r="H135">
            <v>0</v>
          </cell>
          <cell r="I135">
            <v>500</v>
          </cell>
          <cell r="J135"/>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cell r="H136">
            <v>0</v>
          </cell>
          <cell r="I136">
            <v>500</v>
          </cell>
          <cell r="J136"/>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cell r="H137">
            <v>0</v>
          </cell>
          <cell r="I137">
            <v>500</v>
          </cell>
          <cell r="J137"/>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cell r="H138">
            <v>0</v>
          </cell>
          <cell r="I138">
            <v>500</v>
          </cell>
          <cell r="J138"/>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cell r="H139">
            <v>0</v>
          </cell>
          <cell r="I139">
            <v>500</v>
          </cell>
          <cell r="J139"/>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cell r="H140">
            <v>0</v>
          </cell>
          <cell r="I140">
            <v>500</v>
          </cell>
          <cell r="J140"/>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cell r="H141">
            <v>0</v>
          </cell>
          <cell r="I141">
            <v>500</v>
          </cell>
          <cell r="J141"/>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cell r="H142">
            <v>0</v>
          </cell>
          <cell r="I142">
            <v>500</v>
          </cell>
          <cell r="J142"/>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cell r="H143">
            <v>0</v>
          </cell>
          <cell r="I143">
            <v>500</v>
          </cell>
          <cell r="J143"/>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cell r="H144">
            <v>0</v>
          </cell>
          <cell r="I144">
            <v>500</v>
          </cell>
          <cell r="J144"/>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cell r="H145">
            <v>0</v>
          </cell>
          <cell r="I145">
            <v>500</v>
          </cell>
          <cell r="J145"/>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cell r="H146">
            <v>0</v>
          </cell>
          <cell r="I146">
            <v>500</v>
          </cell>
          <cell r="J146"/>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cell r="H147">
            <v>0</v>
          </cell>
          <cell r="I147">
            <v>500</v>
          </cell>
          <cell r="J147"/>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cell r="H148">
            <v>0</v>
          </cell>
          <cell r="I148">
            <v>500</v>
          </cell>
          <cell r="J148"/>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cell r="H149">
            <v>0</v>
          </cell>
          <cell r="I149">
            <v>500</v>
          </cell>
          <cell r="J149"/>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cell r="H150">
            <v>0</v>
          </cell>
          <cell r="I150">
            <v>500</v>
          </cell>
          <cell r="J150"/>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cell r="H151">
            <v>0</v>
          </cell>
          <cell r="I151">
            <v>500</v>
          </cell>
          <cell r="J151"/>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cell r="H152">
            <v>0</v>
          </cell>
          <cell r="I152">
            <v>500</v>
          </cell>
          <cell r="J152"/>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cell r="H153">
            <v>0</v>
          </cell>
          <cell r="I153">
            <v>500</v>
          </cell>
          <cell r="J153"/>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cell r="H154">
            <v>0</v>
          </cell>
          <cell r="I154">
            <v>500</v>
          </cell>
          <cell r="J154"/>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cell r="H155">
            <v>0</v>
          </cell>
          <cell r="I155">
            <v>500</v>
          </cell>
          <cell r="J155"/>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cell r="H156">
            <v>0</v>
          </cell>
          <cell r="I156">
            <v>500</v>
          </cell>
          <cell r="J156"/>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cell r="H157">
            <v>0</v>
          </cell>
          <cell r="I157">
            <v>500</v>
          </cell>
          <cell r="J157"/>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cell r="H158">
            <v>0</v>
          </cell>
          <cell r="I158">
            <v>500</v>
          </cell>
          <cell r="J158"/>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cell r="H159">
            <v>0</v>
          </cell>
          <cell r="I159">
            <v>500</v>
          </cell>
          <cell r="J159"/>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cell r="H160">
            <v>0</v>
          </cell>
          <cell r="I160">
            <v>500</v>
          </cell>
          <cell r="J160"/>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cell r="H161">
            <v>0</v>
          </cell>
          <cell r="I161">
            <v>500</v>
          </cell>
          <cell r="J161"/>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cell r="H162">
            <v>0</v>
          </cell>
          <cell r="I162">
            <v>500</v>
          </cell>
          <cell r="J162"/>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cell r="H163">
            <v>0</v>
          </cell>
          <cell r="I163">
            <v>500</v>
          </cell>
          <cell r="J163"/>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cell r="H164">
            <v>0</v>
          </cell>
          <cell r="I164">
            <v>500</v>
          </cell>
          <cell r="J164"/>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cell r="H165">
            <v>0</v>
          </cell>
          <cell r="I165">
            <v>500</v>
          </cell>
          <cell r="J165"/>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cell r="H166">
            <v>0</v>
          </cell>
          <cell r="I166">
            <v>500</v>
          </cell>
          <cell r="J166"/>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cell r="H167">
            <v>0</v>
          </cell>
          <cell r="I167">
            <v>500</v>
          </cell>
          <cell r="J167"/>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cell r="H168">
            <v>0</v>
          </cell>
          <cell r="I168">
            <v>500</v>
          </cell>
          <cell r="J168"/>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cell r="H169">
            <v>0</v>
          </cell>
          <cell r="I169">
            <v>500</v>
          </cell>
          <cell r="J169"/>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cell r="L275"/>
          <cell r="M275"/>
          <cell r="N275"/>
          <cell r="O275"/>
          <cell r="P275"/>
          <cell r="Q275"/>
        </row>
        <row r="276">
          <cell r="B276">
            <v>0</v>
          </cell>
          <cell r="C276">
            <v>0</v>
          </cell>
          <cell r="D276">
            <v>0</v>
          </cell>
          <cell r="E276"/>
          <cell r="F276"/>
          <cell r="G276"/>
          <cell r="H276"/>
          <cell r="I276"/>
          <cell r="J276"/>
          <cell r="K276"/>
          <cell r="L276"/>
          <cell r="M276"/>
          <cell r="N276"/>
          <cell r="O276"/>
          <cell r="P276"/>
          <cell r="Q276"/>
        </row>
        <row r="277">
          <cell r="B277">
            <v>0</v>
          </cell>
          <cell r="C277">
            <v>0</v>
          </cell>
          <cell r="D277">
            <v>0</v>
          </cell>
          <cell r="E277"/>
          <cell r="F277"/>
          <cell r="G277"/>
          <cell r="H277"/>
          <cell r="I277"/>
          <cell r="J277"/>
          <cell r="K277"/>
          <cell r="L277"/>
          <cell r="M277"/>
          <cell r="N277"/>
          <cell r="O277"/>
          <cell r="P277"/>
          <cell r="Q277"/>
        </row>
        <row r="278">
          <cell r="B278">
            <v>0</v>
          </cell>
          <cell r="C278">
            <v>0</v>
          </cell>
          <cell r="D278">
            <v>0</v>
          </cell>
          <cell r="E278"/>
          <cell r="F278"/>
          <cell r="G278"/>
          <cell r="H278"/>
          <cell r="I278"/>
          <cell r="J278"/>
          <cell r="K278"/>
          <cell r="L278"/>
          <cell r="M278"/>
          <cell r="N278"/>
          <cell r="O278"/>
          <cell r="P278"/>
          <cell r="Q278"/>
        </row>
        <row r="279">
          <cell r="B279">
            <v>0</v>
          </cell>
          <cell r="C279">
            <v>0</v>
          </cell>
          <cell r="D279">
            <v>0</v>
          </cell>
          <cell r="E279"/>
          <cell r="F279"/>
          <cell r="G279"/>
          <cell r="H279"/>
          <cell r="I279"/>
          <cell r="J279"/>
          <cell r="K279"/>
          <cell r="L279"/>
          <cell r="M279"/>
          <cell r="N279"/>
          <cell r="O279"/>
          <cell r="P279"/>
          <cell r="Q279"/>
        </row>
        <row r="280">
          <cell r="B280">
            <v>0</v>
          </cell>
          <cell r="C280">
            <v>0</v>
          </cell>
          <cell r="D280">
            <v>0</v>
          </cell>
          <cell r="E280"/>
          <cell r="F280"/>
          <cell r="G280"/>
          <cell r="H280"/>
          <cell r="I280"/>
          <cell r="J280"/>
          <cell r="K280"/>
          <cell r="L280"/>
          <cell r="M280"/>
          <cell r="N280"/>
          <cell r="O280"/>
          <cell r="P280"/>
          <cell r="Q280"/>
        </row>
        <row r="281">
          <cell r="B281">
            <v>0</v>
          </cell>
          <cell r="C281">
            <v>0</v>
          </cell>
          <cell r="D281">
            <v>0</v>
          </cell>
          <cell r="E281"/>
          <cell r="F281"/>
          <cell r="G281"/>
          <cell r="H281"/>
          <cell r="I281"/>
          <cell r="J281"/>
          <cell r="K281"/>
          <cell r="L281"/>
          <cell r="M281"/>
          <cell r="N281"/>
          <cell r="O281"/>
          <cell r="P281"/>
          <cell r="Q281"/>
        </row>
        <row r="282">
          <cell r="B282">
            <v>0</v>
          </cell>
          <cell r="C282">
            <v>0</v>
          </cell>
          <cell r="D282">
            <v>0</v>
          </cell>
          <cell r="E282"/>
          <cell r="F282"/>
          <cell r="G282"/>
          <cell r="H282"/>
          <cell r="I282"/>
          <cell r="J282"/>
          <cell r="K282"/>
          <cell r="L282"/>
          <cell r="M282"/>
          <cell r="N282"/>
          <cell r="O282"/>
          <cell r="P282"/>
          <cell r="Q282"/>
        </row>
        <row r="283">
          <cell r="B283">
            <v>0</v>
          </cell>
          <cell r="C283">
            <v>0</v>
          </cell>
          <cell r="D283">
            <v>0</v>
          </cell>
          <cell r="E283"/>
          <cell r="F283"/>
          <cell r="G283"/>
          <cell r="H283"/>
          <cell r="I283"/>
          <cell r="J283"/>
          <cell r="K283"/>
          <cell r="L283"/>
          <cell r="M283"/>
          <cell r="N283"/>
          <cell r="O283"/>
          <cell r="P283"/>
          <cell r="Q283"/>
        </row>
        <row r="284">
          <cell r="B284">
            <v>0</v>
          </cell>
          <cell r="C284">
            <v>0</v>
          </cell>
          <cell r="D284">
            <v>0</v>
          </cell>
          <cell r="E284"/>
          <cell r="F284"/>
          <cell r="G284"/>
          <cell r="H284"/>
          <cell r="I284"/>
          <cell r="J284"/>
          <cell r="K284"/>
          <cell r="L284"/>
          <cell r="M284"/>
          <cell r="N284"/>
          <cell r="O284"/>
          <cell r="P284"/>
          <cell r="Q284"/>
        </row>
        <row r="285">
          <cell r="B285">
            <v>0</v>
          </cell>
          <cell r="C285">
            <v>0</v>
          </cell>
          <cell r="D285">
            <v>0</v>
          </cell>
          <cell r="E285"/>
          <cell r="F285"/>
          <cell r="G285"/>
          <cell r="H285"/>
          <cell r="I285"/>
          <cell r="J285"/>
          <cell r="K285"/>
          <cell r="L285"/>
          <cell r="M285"/>
          <cell r="N285"/>
          <cell r="O285"/>
          <cell r="P285"/>
          <cell r="Q285"/>
        </row>
        <row r="286">
          <cell r="B286">
            <v>0</v>
          </cell>
          <cell r="C286">
            <v>0</v>
          </cell>
          <cell r="D286">
            <v>0</v>
          </cell>
          <cell r="E286"/>
          <cell r="F286"/>
          <cell r="G286"/>
          <cell r="H286"/>
          <cell r="I286"/>
          <cell r="J286"/>
          <cell r="K286"/>
          <cell r="L286"/>
          <cell r="M286"/>
          <cell r="N286"/>
          <cell r="O286"/>
          <cell r="P286"/>
          <cell r="Q286"/>
        </row>
        <row r="287">
          <cell r="B287">
            <v>0</v>
          </cell>
          <cell r="C287">
            <v>0</v>
          </cell>
          <cell r="D287">
            <v>0</v>
          </cell>
          <cell r="E287"/>
          <cell r="F287"/>
          <cell r="G287"/>
          <cell r="H287"/>
          <cell r="I287"/>
          <cell r="J287"/>
          <cell r="K287"/>
          <cell r="L287"/>
          <cell r="M287"/>
          <cell r="N287"/>
          <cell r="O287"/>
          <cell r="P287"/>
          <cell r="Q287"/>
        </row>
        <row r="288">
          <cell r="B288">
            <v>0</v>
          </cell>
          <cell r="C288">
            <v>0</v>
          </cell>
          <cell r="D288">
            <v>0</v>
          </cell>
          <cell r="E288"/>
          <cell r="F288"/>
          <cell r="G288"/>
          <cell r="H288"/>
          <cell r="I288"/>
          <cell r="J288"/>
          <cell r="K288"/>
          <cell r="L288"/>
          <cell r="M288"/>
          <cell r="N288"/>
          <cell r="O288"/>
          <cell r="P288"/>
          <cell r="Q288"/>
        </row>
        <row r="289">
          <cell r="B289">
            <v>0</v>
          </cell>
          <cell r="C289">
            <v>0</v>
          </cell>
          <cell r="D289">
            <v>0</v>
          </cell>
          <cell r="E289"/>
          <cell r="F289"/>
          <cell r="G289"/>
          <cell r="H289"/>
          <cell r="I289"/>
          <cell r="J289"/>
          <cell r="K289"/>
          <cell r="L289"/>
          <cell r="M289"/>
          <cell r="N289"/>
          <cell r="O289"/>
          <cell r="P289"/>
          <cell r="Q289"/>
        </row>
        <row r="290">
          <cell r="B290">
            <v>0</v>
          </cell>
          <cell r="C290">
            <v>0</v>
          </cell>
          <cell r="D290">
            <v>0</v>
          </cell>
          <cell r="E290"/>
          <cell r="F290"/>
          <cell r="G290"/>
          <cell r="H290"/>
          <cell r="I290"/>
          <cell r="J290"/>
          <cell r="K290"/>
          <cell r="L290"/>
          <cell r="M290"/>
          <cell r="N290"/>
          <cell r="O290"/>
          <cell r="P290"/>
          <cell r="Q290"/>
        </row>
        <row r="291">
          <cell r="B291">
            <v>0</v>
          </cell>
          <cell r="C291">
            <v>0</v>
          </cell>
          <cell r="D291">
            <v>0</v>
          </cell>
          <cell r="E291"/>
          <cell r="F291"/>
          <cell r="G291"/>
          <cell r="H291"/>
          <cell r="I291"/>
          <cell r="J291"/>
          <cell r="K291"/>
          <cell r="L291"/>
          <cell r="M291"/>
          <cell r="N291"/>
          <cell r="O291"/>
          <cell r="P291"/>
          <cell r="Q291"/>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v>0</v>
          </cell>
          <cell r="L296">
            <v>0</v>
          </cell>
          <cell r="M296"/>
          <cell r="N296"/>
          <cell r="O296"/>
          <cell r="P296">
            <v>0</v>
          </cell>
          <cell r="Q296">
            <v>0</v>
          </cell>
          <cell r="U296" t="str">
            <v>يرموك</v>
          </cell>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v>0</v>
          </cell>
          <cell r="L299">
            <v>0</v>
          </cell>
          <cell r="M299"/>
          <cell r="N299"/>
          <cell r="O299"/>
          <cell r="P299">
            <v>0</v>
          </cell>
          <cell r="Q299">
            <v>0</v>
          </cell>
          <cell r="U299" t="str">
            <v>يرموك</v>
          </cell>
        </row>
        <row r="300">
          <cell r="B300">
            <v>0</v>
          </cell>
          <cell r="C300">
            <v>0</v>
          </cell>
          <cell r="D300">
            <v>0</v>
          </cell>
          <cell r="E300"/>
          <cell r="F300"/>
          <cell r="G300"/>
          <cell r="H300"/>
          <cell r="I300"/>
          <cell r="J300"/>
          <cell r="K300">
            <v>0</v>
          </cell>
          <cell r="L300">
            <v>0</v>
          </cell>
          <cell r="M300"/>
          <cell r="N300"/>
          <cell r="O300"/>
          <cell r="P300">
            <v>0</v>
          </cell>
          <cell r="Q300">
            <v>0</v>
          </cell>
          <cell r="U300" t="str">
            <v>يرموك</v>
          </cell>
        </row>
        <row r="301">
          <cell r="B301">
            <v>0</v>
          </cell>
          <cell r="C301">
            <v>0</v>
          </cell>
          <cell r="D301">
            <v>0</v>
          </cell>
          <cell r="E301"/>
          <cell r="F301"/>
          <cell r="G301"/>
          <cell r="H301"/>
          <cell r="I301"/>
          <cell r="J301"/>
          <cell r="K301">
            <v>0</v>
          </cell>
          <cell r="L301">
            <v>0</v>
          </cell>
          <cell r="M301"/>
          <cell r="N301"/>
          <cell r="O301"/>
          <cell r="P301">
            <v>0</v>
          </cell>
          <cell r="Q301">
            <v>0</v>
          </cell>
          <cell r="U301" t="str">
            <v>يرموك</v>
          </cell>
        </row>
        <row r="302">
          <cell r="B302">
            <v>0</v>
          </cell>
          <cell r="C302">
            <v>0</v>
          </cell>
          <cell r="D302">
            <v>0</v>
          </cell>
          <cell r="E302"/>
          <cell r="F302"/>
          <cell r="G302"/>
          <cell r="H302"/>
          <cell r="I302"/>
          <cell r="J302"/>
          <cell r="K302"/>
          <cell r="L302"/>
          <cell r="M302"/>
          <cell r="N302"/>
          <cell r="O302"/>
          <cell r="P302"/>
          <cell r="Q302"/>
        </row>
      </sheetData>
      <sheetData sheetId="2">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4000</v>
          </cell>
          <cell r="F95">
            <v>610</v>
          </cell>
          <cell r="G95">
            <v>620</v>
          </cell>
          <cell r="H95">
            <v>630</v>
          </cell>
          <cell r="I95">
            <v>640</v>
          </cell>
          <cell r="J95">
            <v>6</v>
          </cell>
          <cell r="K95">
            <v>2570</v>
          </cell>
          <cell r="L95">
            <v>3810</v>
          </cell>
          <cell r="M95">
            <v>0</v>
          </cell>
          <cell r="N95">
            <v>42302</v>
          </cell>
          <cell r="O95">
            <v>42146</v>
          </cell>
          <cell r="P95">
            <v>800</v>
          </cell>
          <cell r="Q95">
            <v>1440</v>
          </cell>
          <cell r="R95" t="str">
            <v>الرئيسي</v>
          </cell>
          <cell r="U95" t="str">
            <v>عبد العزيز</v>
          </cell>
        </row>
        <row r="96">
          <cell r="B96">
            <v>0</v>
          </cell>
          <cell r="C96">
            <v>0</v>
          </cell>
          <cell r="D96">
            <v>0</v>
          </cell>
          <cell r="E96">
            <v>2200</v>
          </cell>
          <cell r="F96">
            <v>400</v>
          </cell>
          <cell r="G96">
            <v>0</v>
          </cell>
          <cell r="H96">
            <v>437</v>
          </cell>
          <cell r="I96">
            <v>0</v>
          </cell>
          <cell r="J96"/>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cell r="H103"/>
          <cell r="I103"/>
          <cell r="J103"/>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cell r="H107"/>
          <cell r="I107"/>
          <cell r="J107"/>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cell r="H108"/>
          <cell r="I108"/>
          <cell r="J108"/>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cell r="H109"/>
          <cell r="I109"/>
          <cell r="J109"/>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cell r="H115"/>
          <cell r="I115"/>
          <cell r="J115"/>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cell r="H116"/>
          <cell r="I116"/>
          <cell r="J116"/>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cell r="H117"/>
          <cell r="I117"/>
          <cell r="J117"/>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cell r="H128"/>
          <cell r="I128"/>
          <cell r="J128"/>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cell r="H129"/>
          <cell r="I129"/>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cell r="H130"/>
          <cell r="I130"/>
          <cell r="J130"/>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cell r="H131"/>
          <cell r="I131"/>
          <cell r="J131"/>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cell r="H132"/>
          <cell r="I132"/>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cell r="H133"/>
          <cell r="I133"/>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cell r="H135"/>
          <cell r="I135"/>
          <cell r="J135"/>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cell r="H136"/>
          <cell r="I136"/>
          <cell r="J136"/>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cell r="H137"/>
          <cell r="I137"/>
          <cell r="J137"/>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cell r="H138"/>
          <cell r="I138"/>
          <cell r="J138"/>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cell r="H139"/>
          <cell r="I139"/>
          <cell r="J139"/>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cell r="H140"/>
          <cell r="I140"/>
          <cell r="J140"/>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cell r="H141"/>
          <cell r="I141"/>
          <cell r="J141"/>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cell r="H142"/>
          <cell r="I142"/>
          <cell r="J142"/>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cell r="H143"/>
          <cell r="I143"/>
          <cell r="J143"/>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cell r="H144"/>
          <cell r="I144"/>
          <cell r="J144"/>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cell r="H145"/>
          <cell r="I145"/>
          <cell r="J145"/>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cell r="H146"/>
          <cell r="I146"/>
          <cell r="J146"/>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cell r="H147"/>
          <cell r="I147"/>
          <cell r="J147"/>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cell r="H148"/>
          <cell r="I148"/>
          <cell r="J148"/>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cell r="H149"/>
          <cell r="I149"/>
          <cell r="J149"/>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cell r="H150"/>
          <cell r="I150"/>
          <cell r="J150"/>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cell r="H151"/>
          <cell r="I151"/>
          <cell r="J151"/>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cell r="H161"/>
          <cell r="I161"/>
          <cell r="J161"/>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cell r="H162"/>
          <cell r="I162"/>
          <cell r="J162"/>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cell r="H163"/>
          <cell r="I163"/>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cell r="H167"/>
          <cell r="I167"/>
          <cell r="J167"/>
          <cell r="K167">
            <v>0</v>
          </cell>
          <cell r="L167">
            <v>0</v>
          </cell>
          <cell r="M167"/>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cell r="H168"/>
          <cell r="I168"/>
          <cell r="J168"/>
          <cell r="K168">
            <v>0</v>
          </cell>
          <cell r="L168">
            <v>0</v>
          </cell>
          <cell r="M168"/>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cell r="H169"/>
          <cell r="I169"/>
          <cell r="J169"/>
          <cell r="K169">
            <v>0</v>
          </cell>
          <cell r="L169">
            <v>0</v>
          </cell>
          <cell r="M169"/>
          <cell r="N169">
            <v>42376</v>
          </cell>
          <cell r="O169">
            <v>42220</v>
          </cell>
          <cell r="P169">
            <v>0</v>
          </cell>
          <cell r="Q169">
            <v>0</v>
          </cell>
          <cell r="R169" t="str">
            <v>الحفر صيانة</v>
          </cell>
          <cell r="U169" t="str">
            <v>عبد العزيز</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v>0</v>
          </cell>
          <cell r="L275">
            <v>0</v>
          </cell>
          <cell r="M275"/>
          <cell r="N275"/>
          <cell r="O275"/>
          <cell r="P275">
            <v>0</v>
          </cell>
          <cell r="Q275">
            <v>0</v>
          </cell>
          <cell r="U275" t="str">
            <v>عبد العزيز</v>
          </cell>
        </row>
        <row r="276">
          <cell r="B276">
            <v>0</v>
          </cell>
          <cell r="C276">
            <v>0</v>
          </cell>
          <cell r="D276">
            <v>0</v>
          </cell>
          <cell r="E276"/>
          <cell r="F276"/>
          <cell r="G276"/>
          <cell r="H276"/>
          <cell r="I276"/>
          <cell r="J276"/>
          <cell r="K276">
            <v>0</v>
          </cell>
          <cell r="L276">
            <v>0</v>
          </cell>
          <cell r="M276"/>
          <cell r="N276"/>
          <cell r="O276"/>
          <cell r="P276">
            <v>0</v>
          </cell>
          <cell r="Q276">
            <v>0</v>
          </cell>
          <cell r="U276" t="str">
            <v>عبد العزيز</v>
          </cell>
        </row>
        <row r="277">
          <cell r="B277">
            <v>0</v>
          </cell>
          <cell r="C277">
            <v>0</v>
          </cell>
          <cell r="D277">
            <v>0</v>
          </cell>
          <cell r="E277"/>
          <cell r="F277"/>
          <cell r="G277"/>
          <cell r="H277"/>
          <cell r="I277"/>
          <cell r="J277"/>
          <cell r="K277">
            <v>0</v>
          </cell>
          <cell r="L277">
            <v>0</v>
          </cell>
          <cell r="M277"/>
          <cell r="N277"/>
          <cell r="O277"/>
          <cell r="P277">
            <v>0</v>
          </cell>
          <cell r="Q277">
            <v>0</v>
          </cell>
          <cell r="U277" t="str">
            <v>عبد العزيز</v>
          </cell>
        </row>
        <row r="278">
          <cell r="B278">
            <v>0</v>
          </cell>
          <cell r="C278">
            <v>0</v>
          </cell>
          <cell r="D278">
            <v>0</v>
          </cell>
          <cell r="E278"/>
          <cell r="F278"/>
          <cell r="G278"/>
          <cell r="H278"/>
          <cell r="I278"/>
          <cell r="J278"/>
          <cell r="K278">
            <v>0</v>
          </cell>
          <cell r="L278">
            <v>0</v>
          </cell>
          <cell r="M278"/>
          <cell r="N278"/>
          <cell r="O278"/>
          <cell r="P278">
            <v>0</v>
          </cell>
          <cell r="Q278">
            <v>0</v>
          </cell>
          <cell r="U278" t="str">
            <v>عبد العزيز</v>
          </cell>
        </row>
        <row r="279">
          <cell r="B279">
            <v>0</v>
          </cell>
          <cell r="C279">
            <v>0</v>
          </cell>
          <cell r="D279">
            <v>0</v>
          </cell>
          <cell r="E279"/>
          <cell r="F279"/>
          <cell r="G279"/>
          <cell r="H279"/>
          <cell r="I279"/>
          <cell r="J279"/>
          <cell r="K279">
            <v>0</v>
          </cell>
          <cell r="L279">
            <v>0</v>
          </cell>
          <cell r="M279"/>
          <cell r="N279"/>
          <cell r="O279"/>
          <cell r="P279">
            <v>0</v>
          </cell>
          <cell r="Q279">
            <v>0</v>
          </cell>
          <cell r="U279" t="str">
            <v>عبد العزيز</v>
          </cell>
        </row>
        <row r="280">
          <cell r="B280">
            <v>0</v>
          </cell>
          <cell r="C280">
            <v>0</v>
          </cell>
          <cell r="D280">
            <v>0</v>
          </cell>
          <cell r="E280"/>
          <cell r="F280"/>
          <cell r="G280"/>
          <cell r="H280"/>
          <cell r="I280"/>
          <cell r="J280"/>
          <cell r="K280">
            <v>0</v>
          </cell>
          <cell r="L280">
            <v>0</v>
          </cell>
          <cell r="M280"/>
          <cell r="N280"/>
          <cell r="O280"/>
          <cell r="P280">
            <v>0</v>
          </cell>
          <cell r="Q280">
            <v>0</v>
          </cell>
          <cell r="U280" t="str">
            <v>عبد العزيز</v>
          </cell>
        </row>
        <row r="281">
          <cell r="B281">
            <v>0</v>
          </cell>
          <cell r="C281">
            <v>0</v>
          </cell>
          <cell r="D281">
            <v>0</v>
          </cell>
          <cell r="E281"/>
          <cell r="F281"/>
          <cell r="G281"/>
          <cell r="H281"/>
          <cell r="I281"/>
          <cell r="J281"/>
          <cell r="K281">
            <v>0</v>
          </cell>
          <cell r="L281">
            <v>0</v>
          </cell>
          <cell r="M281"/>
          <cell r="N281"/>
          <cell r="O281"/>
          <cell r="P281">
            <v>0</v>
          </cell>
          <cell r="Q281">
            <v>0</v>
          </cell>
          <cell r="U281" t="str">
            <v>عبد العزيز</v>
          </cell>
        </row>
        <row r="282">
          <cell r="B282">
            <v>0</v>
          </cell>
          <cell r="C282">
            <v>0</v>
          </cell>
          <cell r="D282">
            <v>0</v>
          </cell>
          <cell r="E282"/>
          <cell r="F282"/>
          <cell r="G282"/>
          <cell r="H282"/>
          <cell r="I282"/>
          <cell r="J282"/>
          <cell r="K282">
            <v>0</v>
          </cell>
          <cell r="L282">
            <v>0</v>
          </cell>
          <cell r="M282"/>
          <cell r="N282"/>
          <cell r="O282"/>
          <cell r="P282">
            <v>0</v>
          </cell>
          <cell r="Q282">
            <v>0</v>
          </cell>
          <cell r="U282" t="str">
            <v>عبد العزيز</v>
          </cell>
        </row>
        <row r="283">
          <cell r="B283">
            <v>0</v>
          </cell>
          <cell r="C283">
            <v>0</v>
          </cell>
          <cell r="D283">
            <v>0</v>
          </cell>
          <cell r="E283"/>
          <cell r="F283"/>
          <cell r="G283"/>
          <cell r="H283"/>
          <cell r="I283"/>
          <cell r="J283"/>
          <cell r="K283">
            <v>0</v>
          </cell>
          <cell r="L283">
            <v>0</v>
          </cell>
          <cell r="M283"/>
          <cell r="N283"/>
          <cell r="O283"/>
          <cell r="P283">
            <v>0</v>
          </cell>
          <cell r="Q283">
            <v>0</v>
          </cell>
          <cell r="U283" t="str">
            <v>عبد العزيز</v>
          </cell>
        </row>
        <row r="284">
          <cell r="B284">
            <v>0</v>
          </cell>
          <cell r="C284">
            <v>0</v>
          </cell>
          <cell r="D284">
            <v>0</v>
          </cell>
          <cell r="E284"/>
          <cell r="F284"/>
          <cell r="G284"/>
          <cell r="H284"/>
          <cell r="I284"/>
          <cell r="J284"/>
          <cell r="K284">
            <v>0</v>
          </cell>
          <cell r="L284">
            <v>0</v>
          </cell>
          <cell r="M284"/>
          <cell r="N284"/>
          <cell r="O284"/>
          <cell r="P284">
            <v>0</v>
          </cell>
          <cell r="Q284">
            <v>0</v>
          </cell>
          <cell r="U284" t="str">
            <v>عبد العزيز</v>
          </cell>
        </row>
        <row r="285">
          <cell r="B285">
            <v>0</v>
          </cell>
          <cell r="C285">
            <v>0</v>
          </cell>
          <cell r="D285">
            <v>0</v>
          </cell>
          <cell r="E285"/>
          <cell r="F285"/>
          <cell r="G285"/>
          <cell r="H285"/>
          <cell r="I285"/>
          <cell r="J285"/>
          <cell r="K285">
            <v>0</v>
          </cell>
          <cell r="L285">
            <v>0</v>
          </cell>
          <cell r="M285"/>
          <cell r="N285"/>
          <cell r="O285"/>
          <cell r="P285">
            <v>0</v>
          </cell>
          <cell r="Q285">
            <v>0</v>
          </cell>
          <cell r="U285" t="str">
            <v>عبد العزيز</v>
          </cell>
        </row>
        <row r="286">
          <cell r="B286">
            <v>0</v>
          </cell>
          <cell r="C286">
            <v>0</v>
          </cell>
          <cell r="D286">
            <v>0</v>
          </cell>
          <cell r="E286"/>
          <cell r="F286"/>
          <cell r="G286"/>
          <cell r="H286"/>
          <cell r="I286"/>
          <cell r="J286"/>
          <cell r="K286">
            <v>0</v>
          </cell>
          <cell r="L286">
            <v>0</v>
          </cell>
          <cell r="M286"/>
          <cell r="N286"/>
          <cell r="O286"/>
          <cell r="P286">
            <v>0</v>
          </cell>
          <cell r="Q286">
            <v>0</v>
          </cell>
          <cell r="U286" t="str">
            <v>عبد العزيز</v>
          </cell>
        </row>
        <row r="287">
          <cell r="B287">
            <v>0</v>
          </cell>
          <cell r="C287">
            <v>0</v>
          </cell>
          <cell r="D287">
            <v>0</v>
          </cell>
          <cell r="E287"/>
          <cell r="F287"/>
          <cell r="G287"/>
          <cell r="H287"/>
          <cell r="I287"/>
          <cell r="J287"/>
          <cell r="K287">
            <v>0</v>
          </cell>
          <cell r="L287">
            <v>0</v>
          </cell>
          <cell r="M287"/>
          <cell r="N287"/>
          <cell r="O287"/>
          <cell r="P287">
            <v>0</v>
          </cell>
          <cell r="Q287">
            <v>0</v>
          </cell>
          <cell r="U287" t="str">
            <v>عبد العزيز</v>
          </cell>
        </row>
        <row r="288">
          <cell r="B288">
            <v>0</v>
          </cell>
          <cell r="C288">
            <v>0</v>
          </cell>
          <cell r="D288">
            <v>0</v>
          </cell>
          <cell r="E288"/>
          <cell r="F288"/>
          <cell r="G288"/>
          <cell r="H288"/>
          <cell r="I288"/>
          <cell r="J288"/>
          <cell r="K288">
            <v>0</v>
          </cell>
          <cell r="L288">
            <v>0</v>
          </cell>
          <cell r="M288"/>
          <cell r="N288"/>
          <cell r="O288"/>
          <cell r="P288">
            <v>0</v>
          </cell>
          <cell r="Q288">
            <v>0</v>
          </cell>
          <cell r="U288" t="str">
            <v>عبد العزيز</v>
          </cell>
        </row>
        <row r="289">
          <cell r="B289">
            <v>0</v>
          </cell>
          <cell r="C289">
            <v>0</v>
          </cell>
          <cell r="D289">
            <v>0</v>
          </cell>
          <cell r="E289"/>
          <cell r="F289"/>
          <cell r="G289"/>
          <cell r="H289"/>
          <cell r="I289"/>
          <cell r="J289"/>
          <cell r="K289">
            <v>0</v>
          </cell>
          <cell r="L289">
            <v>0</v>
          </cell>
          <cell r="M289"/>
          <cell r="N289"/>
          <cell r="O289"/>
          <cell r="P289">
            <v>0</v>
          </cell>
          <cell r="Q289">
            <v>0</v>
          </cell>
          <cell r="U289" t="str">
            <v>عبد العزيز</v>
          </cell>
        </row>
        <row r="290">
          <cell r="B290">
            <v>0</v>
          </cell>
          <cell r="C290">
            <v>0</v>
          </cell>
          <cell r="D290">
            <v>0</v>
          </cell>
          <cell r="E290"/>
          <cell r="F290"/>
          <cell r="G290"/>
          <cell r="H290"/>
          <cell r="I290"/>
          <cell r="J290"/>
          <cell r="K290">
            <v>0</v>
          </cell>
          <cell r="L290">
            <v>0</v>
          </cell>
          <cell r="M290"/>
          <cell r="N290"/>
          <cell r="O290"/>
          <cell r="P290">
            <v>0</v>
          </cell>
          <cell r="Q290">
            <v>0</v>
          </cell>
          <cell r="U290" t="str">
            <v>عبد العزيز</v>
          </cell>
        </row>
        <row r="291">
          <cell r="B291">
            <v>0</v>
          </cell>
          <cell r="C291">
            <v>0</v>
          </cell>
          <cell r="D291">
            <v>0</v>
          </cell>
          <cell r="E291"/>
          <cell r="F291"/>
          <cell r="G291"/>
          <cell r="H291"/>
          <cell r="I291"/>
          <cell r="J291"/>
          <cell r="K291">
            <v>0</v>
          </cell>
          <cell r="L291">
            <v>0</v>
          </cell>
          <cell r="M291"/>
          <cell r="N291"/>
          <cell r="O291"/>
          <cell r="P291">
            <v>0</v>
          </cell>
          <cell r="Q291">
            <v>0</v>
          </cell>
          <cell r="U291" t="str">
            <v>عبد العزيز</v>
          </cell>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cell r="L296"/>
          <cell r="M296"/>
          <cell r="N296"/>
          <cell r="O296"/>
          <cell r="P296"/>
          <cell r="Q296"/>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cell r="L299"/>
          <cell r="M299"/>
          <cell r="N299"/>
          <cell r="O299"/>
          <cell r="P299"/>
          <cell r="Q299"/>
        </row>
        <row r="300">
          <cell r="B300">
            <v>0</v>
          </cell>
          <cell r="C300">
            <v>0</v>
          </cell>
          <cell r="D300">
            <v>0</v>
          </cell>
          <cell r="E300"/>
          <cell r="F300"/>
          <cell r="G300"/>
          <cell r="H300"/>
          <cell r="I300"/>
          <cell r="J300"/>
          <cell r="K300"/>
          <cell r="L300"/>
          <cell r="M300"/>
          <cell r="N300"/>
          <cell r="O300"/>
          <cell r="P300"/>
          <cell r="Q300"/>
        </row>
        <row r="301">
          <cell r="B301">
            <v>0</v>
          </cell>
          <cell r="C301">
            <v>0</v>
          </cell>
          <cell r="D301">
            <v>0</v>
          </cell>
          <cell r="E301"/>
          <cell r="F301"/>
          <cell r="G301"/>
          <cell r="H301"/>
          <cell r="I301"/>
          <cell r="J301"/>
          <cell r="K301">
            <v>0</v>
          </cell>
          <cell r="L301">
            <v>0</v>
          </cell>
          <cell r="M301"/>
          <cell r="N301"/>
          <cell r="O301"/>
          <cell r="P301">
            <v>0</v>
          </cell>
          <cell r="Q301">
            <v>0</v>
          </cell>
          <cell r="U301" t="str">
            <v>عبد العزيز</v>
          </cell>
        </row>
        <row r="302">
          <cell r="B302">
            <v>0</v>
          </cell>
          <cell r="C302">
            <v>0</v>
          </cell>
          <cell r="D302">
            <v>0</v>
          </cell>
          <cell r="E302"/>
          <cell r="F302"/>
          <cell r="G302"/>
          <cell r="H302"/>
          <cell r="I302"/>
          <cell r="J302"/>
          <cell r="K302">
            <v>0</v>
          </cell>
          <cell r="L302">
            <v>0</v>
          </cell>
          <cell r="M302"/>
          <cell r="N302"/>
          <cell r="O302"/>
          <cell r="P302">
            <v>0</v>
          </cell>
          <cell r="Q302">
            <v>0</v>
          </cell>
          <cell r="U302" t="str">
            <v>عبد العزيز</v>
          </cell>
        </row>
        <row r="303">
          <cell r="B303">
            <v>0</v>
          </cell>
          <cell r="C303">
            <v>0</v>
          </cell>
          <cell r="D303">
            <v>0</v>
          </cell>
          <cell r="E303"/>
          <cell r="F303"/>
          <cell r="G303"/>
          <cell r="H303"/>
          <cell r="I303"/>
          <cell r="J303"/>
          <cell r="K303">
            <v>0</v>
          </cell>
          <cell r="L303">
            <v>0</v>
          </cell>
          <cell r="M303"/>
          <cell r="N303"/>
          <cell r="O303"/>
          <cell r="P303">
            <v>0</v>
          </cell>
          <cell r="Q303">
            <v>0</v>
          </cell>
          <cell r="U303" t="str">
            <v>عبد العزيز</v>
          </cell>
        </row>
      </sheetData>
      <sheetData sheetId="3">
        <row r="4">
          <cell r="B4">
            <v>2306105558</v>
          </cell>
          <cell r="C4" t="str">
            <v>SA8015000030300100830009</v>
          </cell>
          <cell r="D4" t="str">
            <v>سبيل حبيب حبيب</v>
          </cell>
          <cell r="E4">
            <v>350</v>
          </cell>
          <cell r="F4">
            <v>400</v>
          </cell>
          <cell r="G4">
            <v>50</v>
          </cell>
          <cell r="H4">
            <v>742</v>
          </cell>
          <cell r="I4">
            <v>0</v>
          </cell>
          <cell r="J4">
            <v>2</v>
          </cell>
          <cell r="K4">
            <v>-23.333333333333332</v>
          </cell>
          <cell r="L4">
            <v>1118.6666666666667</v>
          </cell>
          <cell r="M4">
            <v>400</v>
          </cell>
          <cell r="N4">
            <v>42211</v>
          </cell>
          <cell r="O4">
            <v>42055</v>
          </cell>
          <cell r="P4">
            <v>23.333333333333332</v>
          </cell>
          <cell r="Q4">
            <v>23.333333333333332</v>
          </cell>
          <cell r="R4" t="str">
            <v>الرئيسي</v>
          </cell>
          <cell r="U4" t="str">
            <v>يرموك</v>
          </cell>
        </row>
        <row r="5">
          <cell r="B5">
            <v>2100697727</v>
          </cell>
          <cell r="C5" t="str">
            <v>SA6615000030300102190007</v>
          </cell>
          <cell r="D5" t="str">
            <v>عبد القدير ميتينكوتي</v>
          </cell>
          <cell r="E5">
            <v>1800</v>
          </cell>
          <cell r="F5">
            <v>400</v>
          </cell>
          <cell r="G5"/>
          <cell r="H5">
            <v>707</v>
          </cell>
          <cell r="I5">
            <v>0</v>
          </cell>
          <cell r="J5"/>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cell r="H6">
            <v>1085</v>
          </cell>
          <cell r="I6">
            <v>0</v>
          </cell>
          <cell r="J6"/>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cell r="H7">
            <v>1066</v>
          </cell>
          <cell r="I7">
            <v>0</v>
          </cell>
          <cell r="J7"/>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cell r="H8">
            <v>389</v>
          </cell>
          <cell r="I8">
            <v>0</v>
          </cell>
          <cell r="J8"/>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cell r="H9">
            <v>245</v>
          </cell>
          <cell r="I9">
            <v>0</v>
          </cell>
          <cell r="J9"/>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cell r="H10"/>
          <cell r="I10"/>
          <cell r="J10"/>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cell r="H12">
            <v>341</v>
          </cell>
          <cell r="I12">
            <v>0</v>
          </cell>
          <cell r="J12"/>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cell r="H13">
            <v>80</v>
          </cell>
          <cell r="I13">
            <v>0</v>
          </cell>
          <cell r="J13"/>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cell r="H16">
            <v>0</v>
          </cell>
          <cell r="I16">
            <v>700</v>
          </cell>
          <cell r="J16"/>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cell r="H17"/>
          <cell r="I17"/>
          <cell r="J17"/>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cell r="H18">
            <v>946</v>
          </cell>
          <cell r="I18">
            <v>300</v>
          </cell>
          <cell r="J18"/>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cell r="H19">
            <v>891</v>
          </cell>
          <cell r="I19">
            <v>0</v>
          </cell>
          <cell r="J19"/>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cell r="H20">
            <v>1066</v>
          </cell>
          <cell r="I20">
            <v>300</v>
          </cell>
          <cell r="J20"/>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cell r="H21">
            <v>629</v>
          </cell>
          <cell r="I21">
            <v>0</v>
          </cell>
          <cell r="J21"/>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cell r="H22">
            <v>1218</v>
          </cell>
          <cell r="I22">
            <v>500</v>
          </cell>
          <cell r="J22"/>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cell r="H23"/>
          <cell r="I23"/>
          <cell r="J23"/>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cell r="H24"/>
          <cell r="I24"/>
          <cell r="J24"/>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cell r="H25">
            <v>843</v>
          </cell>
          <cell r="I25">
            <v>0</v>
          </cell>
          <cell r="J25"/>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cell r="H26">
            <v>913</v>
          </cell>
          <cell r="I26">
            <v>500</v>
          </cell>
          <cell r="J26"/>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cell r="H27">
            <v>913</v>
          </cell>
          <cell r="I27">
            <v>0</v>
          </cell>
          <cell r="J27"/>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cell r="H28">
            <v>844</v>
          </cell>
          <cell r="I28">
            <v>500</v>
          </cell>
          <cell r="J28"/>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cell r="H30">
            <v>629</v>
          </cell>
          <cell r="I30">
            <v>0</v>
          </cell>
          <cell r="J30"/>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cell r="H31"/>
          <cell r="I31"/>
          <cell r="J31"/>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cell r="H33">
            <v>629</v>
          </cell>
          <cell r="I33">
            <v>0</v>
          </cell>
          <cell r="J33"/>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cell r="H35">
            <v>765</v>
          </cell>
          <cell r="I35">
            <v>500</v>
          </cell>
          <cell r="J35"/>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cell r="H36"/>
          <cell r="I36"/>
          <cell r="J36"/>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cell r="H37"/>
          <cell r="I37"/>
          <cell r="J37"/>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cell r="H38">
            <v>809</v>
          </cell>
          <cell r="I38">
            <v>0</v>
          </cell>
          <cell r="J38"/>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cell r="H39">
            <v>955</v>
          </cell>
          <cell r="I39">
            <v>0</v>
          </cell>
          <cell r="J39"/>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cell r="H40">
            <v>955</v>
          </cell>
          <cell r="I40">
            <v>0</v>
          </cell>
          <cell r="J40"/>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cell r="H41">
            <v>629</v>
          </cell>
          <cell r="I41">
            <v>0</v>
          </cell>
          <cell r="J41"/>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cell r="H42">
            <v>932</v>
          </cell>
          <cell r="I42">
            <v>500</v>
          </cell>
          <cell r="J42"/>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cell r="H43">
            <v>932</v>
          </cell>
          <cell r="I43">
            <v>0</v>
          </cell>
          <cell r="J43"/>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cell r="H44">
            <v>1066</v>
          </cell>
          <cell r="I44">
            <v>0</v>
          </cell>
          <cell r="J44"/>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cell r="H45"/>
          <cell r="I45">
            <v>500</v>
          </cell>
          <cell r="J45"/>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cell r="H46"/>
          <cell r="I46"/>
          <cell r="J46"/>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cell r="H48"/>
          <cell r="I48"/>
          <cell r="J48"/>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cell r="H49">
            <v>995</v>
          </cell>
          <cell r="I49">
            <v>500</v>
          </cell>
          <cell r="J49"/>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cell r="H50"/>
          <cell r="I50"/>
          <cell r="J50"/>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cell r="H51">
            <v>1018</v>
          </cell>
          <cell r="I51">
            <v>0</v>
          </cell>
          <cell r="J51"/>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cell r="H52">
            <v>1085</v>
          </cell>
          <cell r="I52">
            <v>0</v>
          </cell>
          <cell r="J52"/>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cell r="H53">
            <v>1018</v>
          </cell>
          <cell r="I53">
            <v>0</v>
          </cell>
          <cell r="J53"/>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cell r="H54">
            <v>1018</v>
          </cell>
          <cell r="I54">
            <v>0</v>
          </cell>
          <cell r="J54"/>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cell r="H55"/>
          <cell r="I55"/>
          <cell r="J55"/>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cell r="H56">
            <v>1018</v>
          </cell>
          <cell r="I56">
            <v>0</v>
          </cell>
          <cell r="J56"/>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cell r="H57">
            <v>955</v>
          </cell>
          <cell r="I57">
            <v>0</v>
          </cell>
          <cell r="J57"/>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cell r="H59">
            <v>970</v>
          </cell>
          <cell r="I59">
            <v>0</v>
          </cell>
          <cell r="J59"/>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cell r="H60">
            <v>875</v>
          </cell>
          <cell r="I60">
            <v>0</v>
          </cell>
          <cell r="J60"/>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cell r="H61">
            <v>970</v>
          </cell>
          <cell r="I61">
            <v>0</v>
          </cell>
          <cell r="J61"/>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cell r="H62">
            <v>913</v>
          </cell>
          <cell r="I62">
            <v>0</v>
          </cell>
          <cell r="J62"/>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cell r="H63">
            <v>0</v>
          </cell>
          <cell r="I63">
            <v>500</v>
          </cell>
          <cell r="J63"/>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cell r="H64">
            <v>847</v>
          </cell>
          <cell r="I64">
            <v>300</v>
          </cell>
          <cell r="J64"/>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cell r="H66">
            <v>698</v>
          </cell>
          <cell r="I66">
            <v>0</v>
          </cell>
          <cell r="J66"/>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cell r="H67">
            <v>341</v>
          </cell>
          <cell r="I67">
            <v>0</v>
          </cell>
          <cell r="J67"/>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cell r="H68">
            <v>341</v>
          </cell>
          <cell r="I68">
            <v>0</v>
          </cell>
          <cell r="J68"/>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cell r="H69"/>
          <cell r="I69"/>
          <cell r="J69"/>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cell r="H70"/>
          <cell r="I70"/>
          <cell r="J70"/>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cell r="H71"/>
          <cell r="I71"/>
          <cell r="J71"/>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cell r="H72">
            <v>809</v>
          </cell>
          <cell r="I72">
            <v>0</v>
          </cell>
          <cell r="J72"/>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cell r="H74">
            <v>341</v>
          </cell>
          <cell r="I74">
            <v>0</v>
          </cell>
          <cell r="J74"/>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cell r="H75"/>
          <cell r="I75"/>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cell r="H76"/>
          <cell r="I76"/>
          <cell r="J76"/>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cell r="H77"/>
          <cell r="I77"/>
          <cell r="J77"/>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cell r="H78"/>
          <cell r="I78"/>
          <cell r="J78"/>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cell r="H79"/>
          <cell r="I79"/>
          <cell r="J79"/>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cell r="H80"/>
          <cell r="I80"/>
          <cell r="J80"/>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cell r="H81"/>
          <cell r="I81"/>
          <cell r="J81"/>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cell r="H82"/>
          <cell r="I82"/>
          <cell r="J82"/>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cell r="H83"/>
          <cell r="I83"/>
          <cell r="J83"/>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cell r="H84"/>
          <cell r="I84"/>
          <cell r="J84"/>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cell r="H85"/>
          <cell r="I85"/>
          <cell r="J85"/>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cell r="H86"/>
          <cell r="I86"/>
          <cell r="J86"/>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cell r="H87"/>
          <cell r="I87"/>
          <cell r="J87"/>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cell r="H88"/>
          <cell r="I88"/>
          <cell r="J88"/>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cell r="H89"/>
          <cell r="I89"/>
          <cell r="J89"/>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cell r="H90"/>
          <cell r="I90"/>
          <cell r="J90"/>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cell r="H91"/>
          <cell r="I91"/>
          <cell r="J91"/>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cell r="H92"/>
          <cell r="I92"/>
          <cell r="J92"/>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cell r="H93"/>
          <cell r="I93"/>
          <cell r="J93"/>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cell r="H94"/>
          <cell r="I94"/>
          <cell r="J94"/>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cell r="H95"/>
          <cell r="I95"/>
          <cell r="J95"/>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cell r="H96"/>
          <cell r="I96"/>
          <cell r="J96"/>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cell r="H97"/>
          <cell r="I97"/>
          <cell r="J97"/>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cell r="H98"/>
          <cell r="I98"/>
          <cell r="J98"/>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cell r="H99"/>
          <cell r="I99"/>
          <cell r="J99"/>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cell r="H100"/>
          <cell r="I100"/>
          <cell r="J100"/>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cell r="H101"/>
          <cell r="I101"/>
          <cell r="J101"/>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cell r="H102"/>
          <cell r="I102"/>
          <cell r="J102"/>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cell r="H103"/>
          <cell r="I103"/>
          <cell r="J103"/>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cell r="H104"/>
          <cell r="I104"/>
          <cell r="J104"/>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cell r="H105"/>
          <cell r="I105"/>
          <cell r="J105"/>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cell r="H106"/>
          <cell r="I106"/>
          <cell r="J106"/>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cell r="H107"/>
          <cell r="I107"/>
          <cell r="J107"/>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cell r="H108"/>
          <cell r="I108"/>
          <cell r="J108"/>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cell r="H109">
            <v>5200</v>
          </cell>
          <cell r="I109">
            <v>150</v>
          </cell>
          <cell r="J109"/>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cell r="H111">
            <v>284</v>
          </cell>
          <cell r="I111">
            <v>0</v>
          </cell>
          <cell r="J111"/>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cell r="H112"/>
          <cell r="I112">
            <v>300</v>
          </cell>
          <cell r="J112"/>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cell r="H113">
            <v>0</v>
          </cell>
          <cell r="I113">
            <v>150</v>
          </cell>
          <cell r="J113"/>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cell r="H114">
            <v>551</v>
          </cell>
          <cell r="I114">
            <v>0</v>
          </cell>
          <cell r="J114"/>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cell r="H115">
            <v>334</v>
          </cell>
          <cell r="I115">
            <v>0</v>
          </cell>
          <cell r="J115"/>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cell r="H116">
            <v>0</v>
          </cell>
          <cell r="I116">
            <v>500</v>
          </cell>
          <cell r="J116"/>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cell r="H117">
            <v>0</v>
          </cell>
          <cell r="I117">
            <v>500</v>
          </cell>
          <cell r="J117"/>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cell r="H118">
            <v>341</v>
          </cell>
          <cell r="I118">
            <v>0</v>
          </cell>
          <cell r="J118"/>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cell r="H119">
            <v>456</v>
          </cell>
          <cell r="I119">
            <v>0</v>
          </cell>
          <cell r="J119"/>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cell r="H121"/>
          <cell r="I121"/>
          <cell r="J121"/>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cell r="H122"/>
          <cell r="I122"/>
          <cell r="J122"/>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cell r="H123">
            <v>341</v>
          </cell>
          <cell r="I123">
            <v>300</v>
          </cell>
          <cell r="J123"/>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cell r="H124">
            <v>456</v>
          </cell>
          <cell r="I124">
            <v>0</v>
          </cell>
          <cell r="J124"/>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cell r="H125"/>
          <cell r="I125"/>
          <cell r="J125"/>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cell r="H126"/>
          <cell r="I126"/>
          <cell r="J126"/>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cell r="H127"/>
          <cell r="I127"/>
          <cell r="J127"/>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cell r="H128">
            <v>456</v>
          </cell>
          <cell r="I128">
            <v>300</v>
          </cell>
          <cell r="J128"/>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cell r="H129"/>
          <cell r="I129"/>
          <cell r="J129"/>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cell r="H130">
            <v>0</v>
          </cell>
          <cell r="I130">
            <v>500</v>
          </cell>
          <cell r="J130"/>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cell r="H131"/>
          <cell r="I131">
            <v>200</v>
          </cell>
          <cell r="J131"/>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cell r="H132">
            <v>441</v>
          </cell>
          <cell r="I132">
            <v>0</v>
          </cell>
          <cell r="J132"/>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cell r="H133">
            <v>456</v>
          </cell>
          <cell r="I133">
            <v>300</v>
          </cell>
          <cell r="J133"/>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cell r="H134">
            <v>142</v>
          </cell>
          <cell r="I134">
            <v>0</v>
          </cell>
          <cell r="J134"/>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cell r="H135">
            <v>0</v>
          </cell>
          <cell r="I135">
            <v>500</v>
          </cell>
          <cell r="J135"/>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cell r="H136">
            <v>0</v>
          </cell>
          <cell r="I136">
            <v>500</v>
          </cell>
          <cell r="J136"/>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cell r="H137">
            <v>0</v>
          </cell>
          <cell r="I137">
            <v>500</v>
          </cell>
          <cell r="J137"/>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cell r="H138">
            <v>0</v>
          </cell>
          <cell r="I138">
            <v>500</v>
          </cell>
          <cell r="J138"/>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cell r="H139">
            <v>0</v>
          </cell>
          <cell r="I139">
            <v>500</v>
          </cell>
          <cell r="J139"/>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cell r="H140">
            <v>0</v>
          </cell>
          <cell r="I140">
            <v>500</v>
          </cell>
          <cell r="J140"/>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cell r="H141">
            <v>0</v>
          </cell>
          <cell r="I141">
            <v>500</v>
          </cell>
          <cell r="J141"/>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cell r="H142">
            <v>0</v>
          </cell>
          <cell r="I142">
            <v>500</v>
          </cell>
          <cell r="J142"/>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cell r="H143">
            <v>0</v>
          </cell>
          <cell r="I143">
            <v>500</v>
          </cell>
          <cell r="J143"/>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cell r="H144">
            <v>0</v>
          </cell>
          <cell r="I144">
            <v>500</v>
          </cell>
          <cell r="J144"/>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cell r="H145">
            <v>0</v>
          </cell>
          <cell r="I145">
            <v>500</v>
          </cell>
          <cell r="J145"/>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cell r="H146">
            <v>0</v>
          </cell>
          <cell r="I146">
            <v>500</v>
          </cell>
          <cell r="J146"/>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cell r="H147">
            <v>0</v>
          </cell>
          <cell r="I147">
            <v>500</v>
          </cell>
          <cell r="J147"/>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cell r="H148">
            <v>0</v>
          </cell>
          <cell r="I148">
            <v>500</v>
          </cell>
          <cell r="J148"/>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cell r="H149">
            <v>0</v>
          </cell>
          <cell r="I149">
            <v>500</v>
          </cell>
          <cell r="J149"/>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cell r="H150">
            <v>0</v>
          </cell>
          <cell r="I150">
            <v>500</v>
          </cell>
          <cell r="J150"/>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cell r="H151">
            <v>0</v>
          </cell>
          <cell r="I151">
            <v>500</v>
          </cell>
          <cell r="J151"/>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cell r="H152">
            <v>0</v>
          </cell>
          <cell r="I152">
            <v>500</v>
          </cell>
          <cell r="J152"/>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cell r="H153">
            <v>0</v>
          </cell>
          <cell r="I153">
            <v>500</v>
          </cell>
          <cell r="J153"/>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cell r="H154">
            <v>0</v>
          </cell>
          <cell r="I154">
            <v>500</v>
          </cell>
          <cell r="J154"/>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cell r="H155">
            <v>0</v>
          </cell>
          <cell r="I155">
            <v>500</v>
          </cell>
          <cell r="J155"/>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cell r="H156">
            <v>0</v>
          </cell>
          <cell r="I156">
            <v>500</v>
          </cell>
          <cell r="J156"/>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cell r="H157">
            <v>0</v>
          </cell>
          <cell r="I157">
            <v>500</v>
          </cell>
          <cell r="J157"/>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cell r="H158">
            <v>0</v>
          </cell>
          <cell r="I158">
            <v>500</v>
          </cell>
          <cell r="J158"/>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cell r="H159">
            <v>0</v>
          </cell>
          <cell r="I159">
            <v>500</v>
          </cell>
          <cell r="J159"/>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cell r="H160">
            <v>0</v>
          </cell>
          <cell r="I160">
            <v>500</v>
          </cell>
          <cell r="J160"/>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cell r="H161">
            <v>0</v>
          </cell>
          <cell r="I161">
            <v>500</v>
          </cell>
          <cell r="J161"/>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cell r="H162">
            <v>0</v>
          </cell>
          <cell r="I162">
            <v>500</v>
          </cell>
          <cell r="J162"/>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cell r="H163">
            <v>0</v>
          </cell>
          <cell r="I163">
            <v>500</v>
          </cell>
          <cell r="J163"/>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cell r="H164">
            <v>0</v>
          </cell>
          <cell r="I164">
            <v>500</v>
          </cell>
          <cell r="J164"/>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cell r="H165">
            <v>0</v>
          </cell>
          <cell r="I165">
            <v>500</v>
          </cell>
          <cell r="J165"/>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cell r="H166">
            <v>0</v>
          </cell>
          <cell r="I166">
            <v>500</v>
          </cell>
          <cell r="J166"/>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cell r="H167">
            <v>0</v>
          </cell>
          <cell r="I167">
            <v>500</v>
          </cell>
          <cell r="J167"/>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cell r="H168">
            <v>0</v>
          </cell>
          <cell r="I168">
            <v>500</v>
          </cell>
          <cell r="J168"/>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cell r="H169">
            <v>0</v>
          </cell>
          <cell r="I169">
            <v>500</v>
          </cell>
          <cell r="J169"/>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cell r="L275"/>
          <cell r="M275"/>
          <cell r="N275"/>
          <cell r="O275"/>
          <cell r="P275"/>
          <cell r="Q275"/>
        </row>
        <row r="276">
          <cell r="B276">
            <v>0</v>
          </cell>
          <cell r="C276">
            <v>0</v>
          </cell>
          <cell r="D276">
            <v>0</v>
          </cell>
          <cell r="E276"/>
          <cell r="F276"/>
          <cell r="G276"/>
          <cell r="H276"/>
          <cell r="I276"/>
          <cell r="J276"/>
          <cell r="K276"/>
          <cell r="L276"/>
          <cell r="M276"/>
          <cell r="N276"/>
          <cell r="O276"/>
          <cell r="P276"/>
          <cell r="Q276"/>
        </row>
        <row r="277">
          <cell r="B277">
            <v>0</v>
          </cell>
          <cell r="C277">
            <v>0</v>
          </cell>
          <cell r="D277">
            <v>0</v>
          </cell>
          <cell r="E277"/>
          <cell r="F277"/>
          <cell r="G277"/>
          <cell r="H277"/>
          <cell r="I277"/>
          <cell r="J277"/>
          <cell r="K277"/>
          <cell r="L277"/>
          <cell r="M277"/>
          <cell r="N277"/>
          <cell r="O277"/>
          <cell r="P277"/>
          <cell r="Q277"/>
        </row>
        <row r="278">
          <cell r="B278">
            <v>0</v>
          </cell>
          <cell r="C278">
            <v>0</v>
          </cell>
          <cell r="D278">
            <v>0</v>
          </cell>
          <cell r="E278"/>
          <cell r="F278"/>
          <cell r="G278"/>
          <cell r="H278"/>
          <cell r="I278"/>
          <cell r="J278"/>
          <cell r="K278"/>
          <cell r="L278"/>
          <cell r="M278"/>
          <cell r="N278"/>
          <cell r="O278"/>
          <cell r="P278"/>
          <cell r="Q278"/>
        </row>
        <row r="279">
          <cell r="B279">
            <v>0</v>
          </cell>
          <cell r="C279">
            <v>0</v>
          </cell>
          <cell r="D279">
            <v>0</v>
          </cell>
          <cell r="E279"/>
          <cell r="F279"/>
          <cell r="G279"/>
          <cell r="H279"/>
          <cell r="I279"/>
          <cell r="J279"/>
          <cell r="K279"/>
          <cell r="L279"/>
          <cell r="M279"/>
          <cell r="N279"/>
          <cell r="O279"/>
          <cell r="P279"/>
          <cell r="Q279"/>
        </row>
        <row r="280">
          <cell r="B280">
            <v>0</v>
          </cell>
          <cell r="C280">
            <v>0</v>
          </cell>
          <cell r="D280">
            <v>0</v>
          </cell>
          <cell r="E280"/>
          <cell r="F280"/>
          <cell r="G280"/>
          <cell r="H280"/>
          <cell r="I280"/>
          <cell r="J280"/>
          <cell r="K280"/>
          <cell r="L280"/>
          <cell r="M280"/>
          <cell r="N280"/>
          <cell r="O280"/>
          <cell r="P280"/>
          <cell r="Q280"/>
        </row>
        <row r="281">
          <cell r="B281">
            <v>0</v>
          </cell>
          <cell r="C281">
            <v>0</v>
          </cell>
          <cell r="D281">
            <v>0</v>
          </cell>
          <cell r="E281"/>
          <cell r="F281"/>
          <cell r="G281"/>
          <cell r="H281"/>
          <cell r="I281"/>
          <cell r="J281"/>
          <cell r="K281"/>
          <cell r="L281"/>
          <cell r="M281"/>
          <cell r="N281"/>
          <cell r="O281"/>
          <cell r="P281"/>
          <cell r="Q281"/>
        </row>
        <row r="282">
          <cell r="B282">
            <v>0</v>
          </cell>
          <cell r="C282">
            <v>0</v>
          </cell>
          <cell r="D282">
            <v>0</v>
          </cell>
          <cell r="E282"/>
          <cell r="F282"/>
          <cell r="G282"/>
          <cell r="H282"/>
          <cell r="I282"/>
          <cell r="J282"/>
          <cell r="K282"/>
          <cell r="L282"/>
          <cell r="M282"/>
          <cell r="N282"/>
          <cell r="O282"/>
          <cell r="P282"/>
          <cell r="Q282"/>
        </row>
        <row r="283">
          <cell r="B283">
            <v>0</v>
          </cell>
          <cell r="C283">
            <v>0</v>
          </cell>
          <cell r="D283">
            <v>0</v>
          </cell>
          <cell r="E283"/>
          <cell r="F283"/>
          <cell r="G283"/>
          <cell r="H283"/>
          <cell r="I283"/>
          <cell r="J283"/>
          <cell r="K283"/>
          <cell r="L283"/>
          <cell r="M283"/>
          <cell r="N283"/>
          <cell r="O283"/>
          <cell r="P283"/>
          <cell r="Q283"/>
        </row>
        <row r="284">
          <cell r="B284">
            <v>0</v>
          </cell>
          <cell r="C284">
            <v>0</v>
          </cell>
          <cell r="D284">
            <v>0</v>
          </cell>
          <cell r="E284"/>
          <cell r="F284"/>
          <cell r="G284"/>
          <cell r="H284"/>
          <cell r="I284"/>
          <cell r="J284"/>
          <cell r="K284"/>
          <cell r="L284"/>
          <cell r="M284"/>
          <cell r="N284"/>
          <cell r="O284"/>
          <cell r="P284"/>
          <cell r="Q284"/>
        </row>
        <row r="285">
          <cell r="B285">
            <v>0</v>
          </cell>
          <cell r="C285">
            <v>0</v>
          </cell>
          <cell r="D285">
            <v>0</v>
          </cell>
          <cell r="E285"/>
          <cell r="F285"/>
          <cell r="G285"/>
          <cell r="H285"/>
          <cell r="I285"/>
          <cell r="J285"/>
          <cell r="K285"/>
          <cell r="L285"/>
          <cell r="M285"/>
          <cell r="N285"/>
          <cell r="O285"/>
          <cell r="P285"/>
          <cell r="Q285"/>
        </row>
        <row r="286">
          <cell r="B286">
            <v>0</v>
          </cell>
          <cell r="C286">
            <v>0</v>
          </cell>
          <cell r="D286">
            <v>0</v>
          </cell>
          <cell r="E286"/>
          <cell r="F286"/>
          <cell r="G286"/>
          <cell r="H286"/>
          <cell r="I286"/>
          <cell r="J286"/>
          <cell r="K286"/>
          <cell r="L286"/>
          <cell r="M286"/>
          <cell r="N286"/>
          <cell r="O286"/>
          <cell r="P286"/>
          <cell r="Q286"/>
        </row>
        <row r="287">
          <cell r="B287">
            <v>0</v>
          </cell>
          <cell r="C287">
            <v>0</v>
          </cell>
          <cell r="D287">
            <v>0</v>
          </cell>
          <cell r="E287"/>
          <cell r="F287"/>
          <cell r="G287"/>
          <cell r="H287"/>
          <cell r="I287"/>
          <cell r="J287"/>
          <cell r="K287"/>
          <cell r="L287"/>
          <cell r="M287"/>
          <cell r="N287"/>
          <cell r="O287"/>
          <cell r="P287"/>
          <cell r="Q287"/>
        </row>
        <row r="288">
          <cell r="B288">
            <v>0</v>
          </cell>
          <cell r="C288">
            <v>0</v>
          </cell>
          <cell r="D288">
            <v>0</v>
          </cell>
          <cell r="E288"/>
          <cell r="F288"/>
          <cell r="G288"/>
          <cell r="H288"/>
          <cell r="I288"/>
          <cell r="J288"/>
          <cell r="K288"/>
          <cell r="L288"/>
          <cell r="M288"/>
          <cell r="N288"/>
          <cell r="O288"/>
          <cell r="P288"/>
          <cell r="Q288"/>
        </row>
        <row r="289">
          <cell r="B289">
            <v>0</v>
          </cell>
          <cell r="C289">
            <v>0</v>
          </cell>
          <cell r="D289">
            <v>0</v>
          </cell>
          <cell r="E289"/>
          <cell r="F289"/>
          <cell r="G289"/>
          <cell r="H289"/>
          <cell r="I289"/>
          <cell r="J289"/>
          <cell r="K289"/>
          <cell r="L289"/>
          <cell r="M289"/>
          <cell r="N289"/>
          <cell r="O289"/>
          <cell r="P289"/>
          <cell r="Q289"/>
        </row>
        <row r="290">
          <cell r="B290">
            <v>0</v>
          </cell>
          <cell r="C290">
            <v>0</v>
          </cell>
          <cell r="D290">
            <v>0</v>
          </cell>
          <cell r="E290"/>
          <cell r="F290"/>
          <cell r="G290"/>
          <cell r="H290"/>
          <cell r="I290"/>
          <cell r="J290"/>
          <cell r="K290"/>
          <cell r="L290"/>
          <cell r="M290"/>
          <cell r="N290"/>
          <cell r="O290"/>
          <cell r="P290"/>
          <cell r="Q290"/>
        </row>
        <row r="291">
          <cell r="B291">
            <v>0</v>
          </cell>
          <cell r="C291">
            <v>0</v>
          </cell>
          <cell r="D291">
            <v>0</v>
          </cell>
          <cell r="E291"/>
          <cell r="F291"/>
          <cell r="G291"/>
          <cell r="H291"/>
          <cell r="I291"/>
          <cell r="J291"/>
          <cell r="K291"/>
          <cell r="L291"/>
          <cell r="M291"/>
          <cell r="N291"/>
          <cell r="O291"/>
          <cell r="P291"/>
          <cell r="Q291"/>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v>0</v>
          </cell>
          <cell r="L296">
            <v>0</v>
          </cell>
          <cell r="M296"/>
          <cell r="N296"/>
          <cell r="O296"/>
          <cell r="P296">
            <v>0</v>
          </cell>
          <cell r="Q296">
            <v>0</v>
          </cell>
          <cell r="U296" t="str">
            <v>يرموك</v>
          </cell>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v>0</v>
          </cell>
          <cell r="L299">
            <v>0</v>
          </cell>
          <cell r="M299"/>
          <cell r="N299"/>
          <cell r="O299"/>
          <cell r="P299">
            <v>0</v>
          </cell>
          <cell r="Q299">
            <v>0</v>
          </cell>
          <cell r="U299" t="str">
            <v>يرموك</v>
          </cell>
        </row>
        <row r="300">
          <cell r="B300">
            <v>0</v>
          </cell>
          <cell r="C300">
            <v>0</v>
          </cell>
          <cell r="D300">
            <v>0</v>
          </cell>
          <cell r="E300"/>
          <cell r="F300"/>
          <cell r="G300"/>
          <cell r="H300"/>
          <cell r="I300"/>
          <cell r="J300"/>
          <cell r="K300">
            <v>0</v>
          </cell>
          <cell r="L300">
            <v>0</v>
          </cell>
          <cell r="M300"/>
          <cell r="N300"/>
          <cell r="O300"/>
          <cell r="P300">
            <v>0</v>
          </cell>
          <cell r="Q300">
            <v>0</v>
          </cell>
          <cell r="U300" t="str">
            <v>يرموك</v>
          </cell>
        </row>
        <row r="301">
          <cell r="B301">
            <v>0</v>
          </cell>
          <cell r="C301">
            <v>0</v>
          </cell>
          <cell r="D301">
            <v>0</v>
          </cell>
          <cell r="E301"/>
          <cell r="F301"/>
          <cell r="G301"/>
          <cell r="H301"/>
          <cell r="I301"/>
          <cell r="J301"/>
          <cell r="K301">
            <v>0</v>
          </cell>
          <cell r="L301">
            <v>0</v>
          </cell>
          <cell r="M301"/>
          <cell r="N301"/>
          <cell r="O301"/>
          <cell r="P301">
            <v>0</v>
          </cell>
          <cell r="Q301">
            <v>0</v>
          </cell>
          <cell r="U301" t="str">
            <v>يرموك</v>
          </cell>
        </row>
        <row r="302">
          <cell r="B302">
            <v>0</v>
          </cell>
          <cell r="C302">
            <v>0</v>
          </cell>
          <cell r="D302">
            <v>0</v>
          </cell>
          <cell r="E302"/>
          <cell r="F302"/>
          <cell r="G302"/>
          <cell r="H302"/>
          <cell r="I302"/>
          <cell r="J302"/>
          <cell r="K302"/>
          <cell r="L302"/>
          <cell r="M302"/>
          <cell r="N302"/>
          <cell r="O302"/>
          <cell r="P302"/>
          <cell r="Q302"/>
        </row>
      </sheetData>
      <sheetData sheetId="4">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3900</v>
          </cell>
          <cell r="F95">
            <v>900</v>
          </cell>
          <cell r="G95">
            <v>950</v>
          </cell>
          <cell r="H95">
            <v>960</v>
          </cell>
          <cell r="I95">
            <v>970</v>
          </cell>
          <cell r="J95">
            <v>9</v>
          </cell>
          <cell r="K95">
            <v>1810</v>
          </cell>
          <cell r="L95">
            <v>3670</v>
          </cell>
          <cell r="M95">
            <v>500</v>
          </cell>
          <cell r="N95">
            <v>42302</v>
          </cell>
          <cell r="O95">
            <v>42146</v>
          </cell>
          <cell r="P95">
            <v>1170</v>
          </cell>
          <cell r="Q95">
            <v>2140</v>
          </cell>
          <cell r="R95" t="str">
            <v>الرئيسي</v>
          </cell>
          <cell r="U95" t="str">
            <v>عبد العزيز</v>
          </cell>
        </row>
        <row r="96">
          <cell r="B96">
            <v>0</v>
          </cell>
          <cell r="C96">
            <v>0</v>
          </cell>
          <cell r="D96">
            <v>0</v>
          </cell>
          <cell r="E96">
            <v>2200</v>
          </cell>
          <cell r="F96">
            <v>400</v>
          </cell>
          <cell r="G96">
            <v>0</v>
          </cell>
          <cell r="H96">
            <v>437</v>
          </cell>
          <cell r="I96">
            <v>0</v>
          </cell>
          <cell r="J96"/>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cell r="H103"/>
          <cell r="I103"/>
          <cell r="J103"/>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cell r="H107"/>
          <cell r="I107"/>
          <cell r="J107"/>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cell r="H108"/>
          <cell r="I108"/>
          <cell r="J108"/>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cell r="H109"/>
          <cell r="I109"/>
          <cell r="J109"/>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cell r="H115"/>
          <cell r="I115"/>
          <cell r="J115"/>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cell r="H116"/>
          <cell r="I116"/>
          <cell r="J116"/>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cell r="H117"/>
          <cell r="I117"/>
          <cell r="J117"/>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cell r="H128"/>
          <cell r="I128"/>
          <cell r="J128"/>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cell r="H129"/>
          <cell r="I129"/>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cell r="H130"/>
          <cell r="I130"/>
          <cell r="J130"/>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cell r="H131"/>
          <cell r="I131"/>
          <cell r="J131"/>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cell r="H132"/>
          <cell r="I132"/>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cell r="H133"/>
          <cell r="I133"/>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cell r="H135"/>
          <cell r="I135"/>
          <cell r="J135"/>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cell r="H136"/>
          <cell r="I136"/>
          <cell r="J136"/>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cell r="H137"/>
          <cell r="I137"/>
          <cell r="J137"/>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cell r="H138"/>
          <cell r="I138"/>
          <cell r="J138"/>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cell r="H139"/>
          <cell r="I139"/>
          <cell r="J139"/>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cell r="H140"/>
          <cell r="I140"/>
          <cell r="J140"/>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cell r="H141"/>
          <cell r="I141"/>
          <cell r="J141"/>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cell r="H142"/>
          <cell r="I142"/>
          <cell r="J142"/>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cell r="H143"/>
          <cell r="I143"/>
          <cell r="J143"/>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cell r="H144"/>
          <cell r="I144"/>
          <cell r="J144"/>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cell r="H145"/>
          <cell r="I145"/>
          <cell r="J145"/>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cell r="H146"/>
          <cell r="I146"/>
          <cell r="J146"/>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cell r="H147"/>
          <cell r="I147"/>
          <cell r="J147"/>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cell r="H148"/>
          <cell r="I148"/>
          <cell r="J148"/>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cell r="H149"/>
          <cell r="I149"/>
          <cell r="J149"/>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cell r="H150"/>
          <cell r="I150"/>
          <cell r="J150"/>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cell r="H151"/>
          <cell r="I151"/>
          <cell r="J151"/>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cell r="H161"/>
          <cell r="I161"/>
          <cell r="J161"/>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cell r="H162"/>
          <cell r="I162"/>
          <cell r="J162"/>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cell r="H163"/>
          <cell r="I163"/>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cell r="H167"/>
          <cell r="I167"/>
          <cell r="J167"/>
          <cell r="K167">
            <v>0</v>
          </cell>
          <cell r="L167">
            <v>0</v>
          </cell>
          <cell r="M167"/>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cell r="H168"/>
          <cell r="I168"/>
          <cell r="J168"/>
          <cell r="K168">
            <v>0</v>
          </cell>
          <cell r="L168">
            <v>0</v>
          </cell>
          <cell r="M168"/>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cell r="H169"/>
          <cell r="I169"/>
          <cell r="J169"/>
          <cell r="K169">
            <v>0</v>
          </cell>
          <cell r="L169">
            <v>0</v>
          </cell>
          <cell r="M169"/>
          <cell r="N169">
            <v>42376</v>
          </cell>
          <cell r="O169">
            <v>42220</v>
          </cell>
          <cell r="P169">
            <v>0</v>
          </cell>
          <cell r="Q169">
            <v>0</v>
          </cell>
          <cell r="R169" t="str">
            <v>الحفر صيانة</v>
          </cell>
          <cell r="U169" t="str">
            <v>عبد العزيز</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v>0</v>
          </cell>
          <cell r="L275">
            <v>0</v>
          </cell>
          <cell r="M275"/>
          <cell r="N275"/>
          <cell r="O275"/>
          <cell r="P275">
            <v>0</v>
          </cell>
          <cell r="Q275">
            <v>0</v>
          </cell>
          <cell r="U275" t="str">
            <v>عبد العزيز</v>
          </cell>
        </row>
        <row r="276">
          <cell r="B276">
            <v>0</v>
          </cell>
          <cell r="C276">
            <v>0</v>
          </cell>
          <cell r="D276">
            <v>0</v>
          </cell>
          <cell r="E276"/>
          <cell r="F276"/>
          <cell r="G276"/>
          <cell r="H276"/>
          <cell r="I276"/>
          <cell r="J276"/>
          <cell r="K276">
            <v>0</v>
          </cell>
          <cell r="L276">
            <v>0</v>
          </cell>
          <cell r="M276"/>
          <cell r="N276"/>
          <cell r="O276"/>
          <cell r="P276">
            <v>0</v>
          </cell>
          <cell r="Q276">
            <v>0</v>
          </cell>
          <cell r="U276" t="str">
            <v>عبد العزيز</v>
          </cell>
        </row>
        <row r="277">
          <cell r="B277">
            <v>0</v>
          </cell>
          <cell r="C277">
            <v>0</v>
          </cell>
          <cell r="D277">
            <v>0</v>
          </cell>
          <cell r="E277"/>
          <cell r="F277"/>
          <cell r="G277"/>
          <cell r="H277"/>
          <cell r="I277"/>
          <cell r="J277"/>
          <cell r="K277">
            <v>0</v>
          </cell>
          <cell r="L277">
            <v>0</v>
          </cell>
          <cell r="M277"/>
          <cell r="N277"/>
          <cell r="O277"/>
          <cell r="P277">
            <v>0</v>
          </cell>
          <cell r="Q277">
            <v>0</v>
          </cell>
          <cell r="U277" t="str">
            <v>عبد العزيز</v>
          </cell>
        </row>
        <row r="278">
          <cell r="B278">
            <v>0</v>
          </cell>
          <cell r="C278">
            <v>0</v>
          </cell>
          <cell r="D278">
            <v>0</v>
          </cell>
          <cell r="E278"/>
          <cell r="F278"/>
          <cell r="G278"/>
          <cell r="H278"/>
          <cell r="I278"/>
          <cell r="J278"/>
          <cell r="K278">
            <v>0</v>
          </cell>
          <cell r="L278">
            <v>0</v>
          </cell>
          <cell r="M278"/>
          <cell r="N278"/>
          <cell r="O278"/>
          <cell r="P278">
            <v>0</v>
          </cell>
          <cell r="Q278">
            <v>0</v>
          </cell>
          <cell r="U278" t="str">
            <v>عبد العزيز</v>
          </cell>
        </row>
        <row r="279">
          <cell r="B279">
            <v>0</v>
          </cell>
          <cell r="C279">
            <v>0</v>
          </cell>
          <cell r="D279">
            <v>0</v>
          </cell>
          <cell r="E279"/>
          <cell r="F279"/>
          <cell r="G279"/>
          <cell r="H279"/>
          <cell r="I279"/>
          <cell r="J279"/>
          <cell r="K279">
            <v>0</v>
          </cell>
          <cell r="L279">
            <v>0</v>
          </cell>
          <cell r="M279"/>
          <cell r="N279"/>
          <cell r="O279"/>
          <cell r="P279">
            <v>0</v>
          </cell>
          <cell r="Q279">
            <v>0</v>
          </cell>
          <cell r="U279" t="str">
            <v>عبد العزيز</v>
          </cell>
        </row>
        <row r="280">
          <cell r="B280">
            <v>0</v>
          </cell>
          <cell r="C280">
            <v>0</v>
          </cell>
          <cell r="D280">
            <v>0</v>
          </cell>
          <cell r="E280"/>
          <cell r="F280"/>
          <cell r="G280"/>
          <cell r="H280"/>
          <cell r="I280"/>
          <cell r="J280"/>
          <cell r="K280">
            <v>0</v>
          </cell>
          <cell r="L280">
            <v>0</v>
          </cell>
          <cell r="M280"/>
          <cell r="N280"/>
          <cell r="O280"/>
          <cell r="P280">
            <v>0</v>
          </cell>
          <cell r="Q280">
            <v>0</v>
          </cell>
          <cell r="U280" t="str">
            <v>عبد العزيز</v>
          </cell>
        </row>
        <row r="281">
          <cell r="B281">
            <v>0</v>
          </cell>
          <cell r="C281">
            <v>0</v>
          </cell>
          <cell r="D281">
            <v>0</v>
          </cell>
          <cell r="E281"/>
          <cell r="F281"/>
          <cell r="G281"/>
          <cell r="H281"/>
          <cell r="I281"/>
          <cell r="J281"/>
          <cell r="K281">
            <v>0</v>
          </cell>
          <cell r="L281">
            <v>0</v>
          </cell>
          <cell r="M281"/>
          <cell r="N281"/>
          <cell r="O281"/>
          <cell r="P281">
            <v>0</v>
          </cell>
          <cell r="Q281">
            <v>0</v>
          </cell>
          <cell r="U281" t="str">
            <v>عبد العزيز</v>
          </cell>
        </row>
        <row r="282">
          <cell r="B282">
            <v>0</v>
          </cell>
          <cell r="C282">
            <v>0</v>
          </cell>
          <cell r="D282">
            <v>0</v>
          </cell>
          <cell r="E282"/>
          <cell r="F282"/>
          <cell r="G282"/>
          <cell r="H282"/>
          <cell r="I282"/>
          <cell r="J282"/>
          <cell r="K282">
            <v>0</v>
          </cell>
          <cell r="L282">
            <v>0</v>
          </cell>
          <cell r="M282"/>
          <cell r="N282"/>
          <cell r="O282"/>
          <cell r="P282">
            <v>0</v>
          </cell>
          <cell r="Q282">
            <v>0</v>
          </cell>
          <cell r="U282" t="str">
            <v>عبد العزيز</v>
          </cell>
        </row>
        <row r="283">
          <cell r="B283">
            <v>0</v>
          </cell>
          <cell r="C283">
            <v>0</v>
          </cell>
          <cell r="D283">
            <v>0</v>
          </cell>
          <cell r="E283"/>
          <cell r="F283"/>
          <cell r="G283"/>
          <cell r="H283"/>
          <cell r="I283"/>
          <cell r="J283"/>
          <cell r="K283">
            <v>0</v>
          </cell>
          <cell r="L283">
            <v>0</v>
          </cell>
          <cell r="M283"/>
          <cell r="N283"/>
          <cell r="O283"/>
          <cell r="P283">
            <v>0</v>
          </cell>
          <cell r="Q283">
            <v>0</v>
          </cell>
          <cell r="U283" t="str">
            <v>عبد العزيز</v>
          </cell>
        </row>
        <row r="284">
          <cell r="B284">
            <v>0</v>
          </cell>
          <cell r="C284">
            <v>0</v>
          </cell>
          <cell r="D284">
            <v>0</v>
          </cell>
          <cell r="E284"/>
          <cell r="F284"/>
          <cell r="G284"/>
          <cell r="H284"/>
          <cell r="I284"/>
          <cell r="J284"/>
          <cell r="K284">
            <v>0</v>
          </cell>
          <cell r="L284">
            <v>0</v>
          </cell>
          <cell r="M284"/>
          <cell r="N284"/>
          <cell r="O284"/>
          <cell r="P284">
            <v>0</v>
          </cell>
          <cell r="Q284">
            <v>0</v>
          </cell>
          <cell r="U284" t="str">
            <v>عبد العزيز</v>
          </cell>
        </row>
        <row r="285">
          <cell r="B285">
            <v>0</v>
          </cell>
          <cell r="C285">
            <v>0</v>
          </cell>
          <cell r="D285">
            <v>0</v>
          </cell>
          <cell r="E285"/>
          <cell r="F285"/>
          <cell r="G285"/>
          <cell r="H285"/>
          <cell r="I285"/>
          <cell r="J285"/>
          <cell r="K285">
            <v>0</v>
          </cell>
          <cell r="L285">
            <v>0</v>
          </cell>
          <cell r="M285"/>
          <cell r="N285"/>
          <cell r="O285"/>
          <cell r="P285">
            <v>0</v>
          </cell>
          <cell r="Q285">
            <v>0</v>
          </cell>
          <cell r="U285" t="str">
            <v>عبد العزيز</v>
          </cell>
        </row>
        <row r="286">
          <cell r="B286">
            <v>0</v>
          </cell>
          <cell r="C286">
            <v>0</v>
          </cell>
          <cell r="D286">
            <v>0</v>
          </cell>
          <cell r="E286"/>
          <cell r="F286"/>
          <cell r="G286"/>
          <cell r="H286"/>
          <cell r="I286"/>
          <cell r="J286"/>
          <cell r="K286">
            <v>0</v>
          </cell>
          <cell r="L286">
            <v>0</v>
          </cell>
          <cell r="M286"/>
          <cell r="N286"/>
          <cell r="O286"/>
          <cell r="P286">
            <v>0</v>
          </cell>
          <cell r="Q286">
            <v>0</v>
          </cell>
          <cell r="U286" t="str">
            <v>عبد العزيز</v>
          </cell>
        </row>
        <row r="287">
          <cell r="B287">
            <v>0</v>
          </cell>
          <cell r="C287">
            <v>0</v>
          </cell>
          <cell r="D287">
            <v>0</v>
          </cell>
          <cell r="E287"/>
          <cell r="F287"/>
          <cell r="G287"/>
          <cell r="H287"/>
          <cell r="I287"/>
          <cell r="J287"/>
          <cell r="K287">
            <v>0</v>
          </cell>
          <cell r="L287">
            <v>0</v>
          </cell>
          <cell r="M287"/>
          <cell r="N287"/>
          <cell r="O287"/>
          <cell r="P287">
            <v>0</v>
          </cell>
          <cell r="Q287">
            <v>0</v>
          </cell>
          <cell r="U287" t="str">
            <v>عبد العزيز</v>
          </cell>
        </row>
        <row r="288">
          <cell r="B288">
            <v>0</v>
          </cell>
          <cell r="C288">
            <v>0</v>
          </cell>
          <cell r="D288">
            <v>0</v>
          </cell>
          <cell r="E288"/>
          <cell r="F288"/>
          <cell r="G288"/>
          <cell r="H288"/>
          <cell r="I288"/>
          <cell r="J288"/>
          <cell r="K288">
            <v>0</v>
          </cell>
          <cell r="L288">
            <v>0</v>
          </cell>
          <cell r="M288"/>
          <cell r="N288"/>
          <cell r="O288"/>
          <cell r="P288">
            <v>0</v>
          </cell>
          <cell r="Q288">
            <v>0</v>
          </cell>
          <cell r="U288" t="str">
            <v>عبد العزيز</v>
          </cell>
        </row>
        <row r="289">
          <cell r="B289">
            <v>0</v>
          </cell>
          <cell r="C289">
            <v>0</v>
          </cell>
          <cell r="D289">
            <v>0</v>
          </cell>
          <cell r="E289"/>
          <cell r="F289"/>
          <cell r="G289"/>
          <cell r="H289"/>
          <cell r="I289"/>
          <cell r="J289"/>
          <cell r="K289">
            <v>0</v>
          </cell>
          <cell r="L289">
            <v>0</v>
          </cell>
          <cell r="M289"/>
          <cell r="N289"/>
          <cell r="O289"/>
          <cell r="P289">
            <v>0</v>
          </cell>
          <cell r="Q289">
            <v>0</v>
          </cell>
          <cell r="U289" t="str">
            <v>عبد العزيز</v>
          </cell>
        </row>
        <row r="290">
          <cell r="B290">
            <v>0</v>
          </cell>
          <cell r="C290">
            <v>0</v>
          </cell>
          <cell r="D290">
            <v>0</v>
          </cell>
          <cell r="E290"/>
          <cell r="F290"/>
          <cell r="G290"/>
          <cell r="H290"/>
          <cell r="I290"/>
          <cell r="J290"/>
          <cell r="K290">
            <v>0</v>
          </cell>
          <cell r="L290">
            <v>0</v>
          </cell>
          <cell r="M290"/>
          <cell r="N290"/>
          <cell r="O290"/>
          <cell r="P290">
            <v>0</v>
          </cell>
          <cell r="Q290">
            <v>0</v>
          </cell>
          <cell r="U290" t="str">
            <v>عبد العزيز</v>
          </cell>
        </row>
        <row r="291">
          <cell r="B291">
            <v>0</v>
          </cell>
          <cell r="C291">
            <v>0</v>
          </cell>
          <cell r="D291">
            <v>0</v>
          </cell>
          <cell r="E291"/>
          <cell r="F291"/>
          <cell r="G291"/>
          <cell r="H291"/>
          <cell r="I291"/>
          <cell r="J291"/>
          <cell r="K291">
            <v>0</v>
          </cell>
          <cell r="L291">
            <v>0</v>
          </cell>
          <cell r="M291"/>
          <cell r="N291"/>
          <cell r="O291"/>
          <cell r="P291">
            <v>0</v>
          </cell>
          <cell r="Q291">
            <v>0</v>
          </cell>
          <cell r="U291" t="str">
            <v>عبد العزيز</v>
          </cell>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cell r="L296"/>
          <cell r="M296"/>
          <cell r="N296"/>
          <cell r="O296"/>
          <cell r="P296"/>
          <cell r="Q296"/>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cell r="L299"/>
          <cell r="M299"/>
          <cell r="N299"/>
          <cell r="O299"/>
          <cell r="P299"/>
          <cell r="Q299"/>
        </row>
        <row r="300">
          <cell r="B300">
            <v>0</v>
          </cell>
          <cell r="C300">
            <v>0</v>
          </cell>
          <cell r="D300">
            <v>0</v>
          </cell>
          <cell r="E300"/>
          <cell r="F300"/>
          <cell r="G300"/>
          <cell r="H300"/>
          <cell r="I300"/>
          <cell r="J300"/>
          <cell r="K300"/>
          <cell r="L300"/>
          <cell r="M300"/>
          <cell r="N300"/>
          <cell r="O300"/>
          <cell r="P300"/>
          <cell r="Q300"/>
        </row>
        <row r="301">
          <cell r="B301">
            <v>0</v>
          </cell>
          <cell r="C301">
            <v>0</v>
          </cell>
          <cell r="D301">
            <v>0</v>
          </cell>
          <cell r="E301"/>
          <cell r="F301"/>
          <cell r="G301"/>
          <cell r="H301"/>
          <cell r="I301"/>
          <cell r="J301"/>
          <cell r="K301">
            <v>0</v>
          </cell>
          <cell r="L301">
            <v>0</v>
          </cell>
          <cell r="M301"/>
          <cell r="N301"/>
          <cell r="O301"/>
          <cell r="P301">
            <v>0</v>
          </cell>
          <cell r="Q301">
            <v>0</v>
          </cell>
          <cell r="U301" t="str">
            <v>عبد العزيز</v>
          </cell>
        </row>
        <row r="302">
          <cell r="B302">
            <v>0</v>
          </cell>
          <cell r="C302">
            <v>0</v>
          </cell>
          <cell r="D302">
            <v>0</v>
          </cell>
          <cell r="E302"/>
          <cell r="F302"/>
          <cell r="G302"/>
          <cell r="H302"/>
          <cell r="I302"/>
          <cell r="J302"/>
          <cell r="K302">
            <v>0</v>
          </cell>
          <cell r="L302">
            <v>0</v>
          </cell>
          <cell r="M302"/>
          <cell r="N302"/>
          <cell r="O302"/>
          <cell r="P302">
            <v>0</v>
          </cell>
          <cell r="Q302">
            <v>0</v>
          </cell>
          <cell r="U302" t="str">
            <v>عبد العزيز</v>
          </cell>
        </row>
        <row r="303">
          <cell r="B303">
            <v>0</v>
          </cell>
          <cell r="C303">
            <v>0</v>
          </cell>
          <cell r="D303">
            <v>0</v>
          </cell>
          <cell r="E303"/>
          <cell r="F303"/>
          <cell r="G303"/>
          <cell r="H303"/>
          <cell r="I303"/>
          <cell r="J303"/>
          <cell r="K303">
            <v>0</v>
          </cell>
          <cell r="L303">
            <v>0</v>
          </cell>
          <cell r="M303"/>
          <cell r="N303"/>
          <cell r="O303"/>
          <cell r="P303">
            <v>0</v>
          </cell>
          <cell r="Q303">
            <v>0</v>
          </cell>
          <cell r="U303" t="str">
            <v>عبد العزيز</v>
          </cell>
        </row>
      </sheetData>
      <sheetData sheetId="5">
        <row r="4">
          <cell r="B4">
            <v>2306105558</v>
          </cell>
          <cell r="C4" t="str">
            <v>SA8015000030300100830009</v>
          </cell>
          <cell r="D4" t="str">
            <v>سبيل حبيب حبيب</v>
          </cell>
          <cell r="E4">
            <v>1000</v>
          </cell>
          <cell r="F4">
            <v>400</v>
          </cell>
          <cell r="G4">
            <v>50</v>
          </cell>
          <cell r="H4">
            <v>742</v>
          </cell>
          <cell r="I4">
            <v>0</v>
          </cell>
          <cell r="J4">
            <v>2</v>
          </cell>
          <cell r="K4">
            <v>583.33333333333337</v>
          </cell>
          <cell r="L4">
            <v>1725.3333333333333</v>
          </cell>
          <cell r="M4">
            <v>400</v>
          </cell>
          <cell r="N4">
            <v>42211</v>
          </cell>
          <cell r="O4">
            <v>42055</v>
          </cell>
          <cell r="P4">
            <v>66.666666666666671</v>
          </cell>
          <cell r="Q4">
            <v>66.666666666666671</v>
          </cell>
          <cell r="R4" t="str">
            <v>الرئيسي</v>
          </cell>
          <cell r="U4" t="str">
            <v>يرموك</v>
          </cell>
        </row>
        <row r="5">
          <cell r="B5">
            <v>2100697727</v>
          </cell>
          <cell r="C5" t="str">
            <v>SA6615000030300102190007</v>
          </cell>
          <cell r="D5" t="str">
            <v>عبد القدير ميتينكوتي</v>
          </cell>
          <cell r="E5">
            <v>1800</v>
          </cell>
          <cell r="F5">
            <v>400</v>
          </cell>
          <cell r="G5"/>
          <cell r="H5">
            <v>707</v>
          </cell>
          <cell r="I5">
            <v>0</v>
          </cell>
          <cell r="J5"/>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cell r="H6">
            <v>1085</v>
          </cell>
          <cell r="I6">
            <v>0</v>
          </cell>
          <cell r="J6"/>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cell r="H7">
            <v>1066</v>
          </cell>
          <cell r="I7">
            <v>0</v>
          </cell>
          <cell r="J7"/>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cell r="H8">
            <v>389</v>
          </cell>
          <cell r="I8">
            <v>0</v>
          </cell>
          <cell r="J8"/>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cell r="H9">
            <v>245</v>
          </cell>
          <cell r="I9">
            <v>0</v>
          </cell>
          <cell r="J9"/>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cell r="H10"/>
          <cell r="I10"/>
          <cell r="J10"/>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cell r="H12">
            <v>341</v>
          </cell>
          <cell r="I12">
            <v>0</v>
          </cell>
          <cell r="J12"/>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cell r="H13">
            <v>80</v>
          </cell>
          <cell r="I13">
            <v>0</v>
          </cell>
          <cell r="J13"/>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cell r="H16">
            <v>0</v>
          </cell>
          <cell r="I16">
            <v>700</v>
          </cell>
          <cell r="J16"/>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cell r="H17"/>
          <cell r="I17"/>
          <cell r="J17"/>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cell r="H18">
            <v>946</v>
          </cell>
          <cell r="I18">
            <v>300</v>
          </cell>
          <cell r="J18"/>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cell r="H19">
            <v>891</v>
          </cell>
          <cell r="I19">
            <v>0</v>
          </cell>
          <cell r="J19"/>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cell r="H20">
            <v>1066</v>
          </cell>
          <cell r="I20">
            <v>300</v>
          </cell>
          <cell r="J20"/>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cell r="H21">
            <v>629</v>
          </cell>
          <cell r="I21">
            <v>0</v>
          </cell>
          <cell r="J21"/>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cell r="H22">
            <v>1218</v>
          </cell>
          <cell r="I22">
            <v>500</v>
          </cell>
          <cell r="J22"/>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cell r="H23"/>
          <cell r="I23"/>
          <cell r="J23"/>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cell r="H24"/>
          <cell r="I24"/>
          <cell r="J24"/>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cell r="H25">
            <v>843</v>
          </cell>
          <cell r="I25">
            <v>0</v>
          </cell>
          <cell r="J25"/>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cell r="H26">
            <v>913</v>
          </cell>
          <cell r="I26">
            <v>500</v>
          </cell>
          <cell r="J26"/>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cell r="H27">
            <v>913</v>
          </cell>
          <cell r="I27">
            <v>0</v>
          </cell>
          <cell r="J27"/>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cell r="H28">
            <v>844</v>
          </cell>
          <cell r="I28">
            <v>500</v>
          </cell>
          <cell r="J28"/>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cell r="H30">
            <v>629</v>
          </cell>
          <cell r="I30">
            <v>0</v>
          </cell>
          <cell r="J30"/>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cell r="H31"/>
          <cell r="I31"/>
          <cell r="J31"/>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cell r="H33">
            <v>629</v>
          </cell>
          <cell r="I33">
            <v>0</v>
          </cell>
          <cell r="J33"/>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cell r="H35">
            <v>765</v>
          </cell>
          <cell r="I35">
            <v>500</v>
          </cell>
          <cell r="J35"/>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cell r="H36"/>
          <cell r="I36"/>
          <cell r="J36"/>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cell r="H37"/>
          <cell r="I37"/>
          <cell r="J37"/>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cell r="H38">
            <v>809</v>
          </cell>
          <cell r="I38">
            <v>0</v>
          </cell>
          <cell r="J38"/>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cell r="H39">
            <v>955</v>
          </cell>
          <cell r="I39">
            <v>0</v>
          </cell>
          <cell r="J39"/>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cell r="H40">
            <v>955</v>
          </cell>
          <cell r="I40">
            <v>0</v>
          </cell>
          <cell r="J40"/>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cell r="H41">
            <v>629</v>
          </cell>
          <cell r="I41">
            <v>0</v>
          </cell>
          <cell r="J41"/>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cell r="H42">
            <v>932</v>
          </cell>
          <cell r="I42">
            <v>500</v>
          </cell>
          <cell r="J42"/>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cell r="H43">
            <v>932</v>
          </cell>
          <cell r="I43">
            <v>0</v>
          </cell>
          <cell r="J43"/>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cell r="H44">
            <v>1066</v>
          </cell>
          <cell r="I44">
            <v>0</v>
          </cell>
          <cell r="J44"/>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cell r="H45"/>
          <cell r="I45">
            <v>500</v>
          </cell>
          <cell r="J45"/>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cell r="H46"/>
          <cell r="I46"/>
          <cell r="J46"/>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cell r="H48"/>
          <cell r="I48"/>
          <cell r="J48"/>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cell r="H49">
            <v>995</v>
          </cell>
          <cell r="I49">
            <v>500</v>
          </cell>
          <cell r="J49"/>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cell r="H50"/>
          <cell r="I50"/>
          <cell r="J50"/>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cell r="H51">
            <v>1018</v>
          </cell>
          <cell r="I51">
            <v>0</v>
          </cell>
          <cell r="J51"/>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cell r="H52">
            <v>1085</v>
          </cell>
          <cell r="I52">
            <v>0</v>
          </cell>
          <cell r="J52"/>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cell r="H53">
            <v>1018</v>
          </cell>
          <cell r="I53">
            <v>0</v>
          </cell>
          <cell r="J53"/>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cell r="H54">
            <v>1018</v>
          </cell>
          <cell r="I54">
            <v>0</v>
          </cell>
          <cell r="J54"/>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cell r="H55"/>
          <cell r="I55"/>
          <cell r="J55"/>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cell r="H56">
            <v>1018</v>
          </cell>
          <cell r="I56">
            <v>0</v>
          </cell>
          <cell r="J56"/>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cell r="H57">
            <v>955</v>
          </cell>
          <cell r="I57">
            <v>0</v>
          </cell>
          <cell r="J57"/>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cell r="H59">
            <v>970</v>
          </cell>
          <cell r="I59">
            <v>0</v>
          </cell>
          <cell r="J59"/>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cell r="H60">
            <v>875</v>
          </cell>
          <cell r="I60">
            <v>0</v>
          </cell>
          <cell r="J60"/>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cell r="H61">
            <v>970</v>
          </cell>
          <cell r="I61">
            <v>0</v>
          </cell>
          <cell r="J61"/>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cell r="H62">
            <v>913</v>
          </cell>
          <cell r="I62">
            <v>0</v>
          </cell>
          <cell r="J62"/>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cell r="H63">
            <v>0</v>
          </cell>
          <cell r="I63">
            <v>500</v>
          </cell>
          <cell r="J63"/>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cell r="H64">
            <v>847</v>
          </cell>
          <cell r="I64">
            <v>300</v>
          </cell>
          <cell r="J64"/>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cell r="H66">
            <v>698</v>
          </cell>
          <cell r="I66">
            <v>0</v>
          </cell>
          <cell r="J66"/>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cell r="H67">
            <v>341</v>
          </cell>
          <cell r="I67">
            <v>0</v>
          </cell>
          <cell r="J67"/>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cell r="H68">
            <v>341</v>
          </cell>
          <cell r="I68">
            <v>0</v>
          </cell>
          <cell r="J68"/>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cell r="H69"/>
          <cell r="I69"/>
          <cell r="J69"/>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cell r="H70"/>
          <cell r="I70"/>
          <cell r="J70"/>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cell r="H71"/>
          <cell r="I71"/>
          <cell r="J71"/>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cell r="H72">
            <v>809</v>
          </cell>
          <cell r="I72">
            <v>0</v>
          </cell>
          <cell r="J72"/>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cell r="H74">
            <v>341</v>
          </cell>
          <cell r="I74">
            <v>0</v>
          </cell>
          <cell r="J74"/>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cell r="H75"/>
          <cell r="I75"/>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cell r="H76"/>
          <cell r="I76"/>
          <cell r="J76"/>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cell r="H77"/>
          <cell r="I77"/>
          <cell r="J77"/>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cell r="H78"/>
          <cell r="I78"/>
          <cell r="J78"/>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cell r="H79"/>
          <cell r="I79"/>
          <cell r="J79"/>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cell r="H80"/>
          <cell r="I80"/>
          <cell r="J80"/>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cell r="H81"/>
          <cell r="I81"/>
          <cell r="J81"/>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cell r="H82"/>
          <cell r="I82"/>
          <cell r="J82"/>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cell r="H83"/>
          <cell r="I83"/>
          <cell r="J83"/>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cell r="H84"/>
          <cell r="I84"/>
          <cell r="J84"/>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cell r="H85"/>
          <cell r="I85"/>
          <cell r="J85"/>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cell r="H86"/>
          <cell r="I86"/>
          <cell r="J86"/>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cell r="H87"/>
          <cell r="I87"/>
          <cell r="J87"/>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cell r="H88"/>
          <cell r="I88"/>
          <cell r="J88"/>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cell r="H89"/>
          <cell r="I89"/>
          <cell r="J89"/>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cell r="H90"/>
          <cell r="I90"/>
          <cell r="J90"/>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cell r="H91"/>
          <cell r="I91"/>
          <cell r="J91"/>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cell r="H92"/>
          <cell r="I92"/>
          <cell r="J92"/>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cell r="H93"/>
          <cell r="I93"/>
          <cell r="J93"/>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cell r="H94"/>
          <cell r="I94"/>
          <cell r="J94"/>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cell r="H95"/>
          <cell r="I95"/>
          <cell r="J95"/>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cell r="H96"/>
          <cell r="I96"/>
          <cell r="J96"/>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cell r="H97"/>
          <cell r="I97"/>
          <cell r="J97"/>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cell r="H98"/>
          <cell r="I98"/>
          <cell r="J98"/>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cell r="H99"/>
          <cell r="I99"/>
          <cell r="J99"/>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cell r="H100"/>
          <cell r="I100"/>
          <cell r="J100"/>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cell r="H101"/>
          <cell r="I101"/>
          <cell r="J101"/>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cell r="H102"/>
          <cell r="I102"/>
          <cell r="J102"/>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cell r="H103"/>
          <cell r="I103"/>
          <cell r="J103"/>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cell r="H104"/>
          <cell r="I104"/>
          <cell r="J104"/>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cell r="H105"/>
          <cell r="I105"/>
          <cell r="J105"/>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cell r="H106"/>
          <cell r="I106"/>
          <cell r="J106"/>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cell r="H107"/>
          <cell r="I107"/>
          <cell r="J107"/>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cell r="H108"/>
          <cell r="I108"/>
          <cell r="J108"/>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cell r="H109">
            <v>5200</v>
          </cell>
          <cell r="I109">
            <v>150</v>
          </cell>
          <cell r="J109"/>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cell r="H111">
            <v>284</v>
          </cell>
          <cell r="I111">
            <v>0</v>
          </cell>
          <cell r="J111"/>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cell r="H112"/>
          <cell r="I112">
            <v>300</v>
          </cell>
          <cell r="J112"/>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cell r="H113">
            <v>0</v>
          </cell>
          <cell r="I113">
            <v>150</v>
          </cell>
          <cell r="J113"/>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cell r="H114">
            <v>551</v>
          </cell>
          <cell r="I114">
            <v>0</v>
          </cell>
          <cell r="J114"/>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cell r="H115">
            <v>334</v>
          </cell>
          <cell r="I115">
            <v>0</v>
          </cell>
          <cell r="J115"/>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cell r="H116">
            <v>0</v>
          </cell>
          <cell r="I116">
            <v>500</v>
          </cell>
          <cell r="J116"/>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cell r="H117">
            <v>0</v>
          </cell>
          <cell r="I117">
            <v>500</v>
          </cell>
          <cell r="J117"/>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cell r="H118">
            <v>341</v>
          </cell>
          <cell r="I118">
            <v>0</v>
          </cell>
          <cell r="J118"/>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cell r="H119">
            <v>456</v>
          </cell>
          <cell r="I119">
            <v>0</v>
          </cell>
          <cell r="J119"/>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cell r="H121"/>
          <cell r="I121"/>
          <cell r="J121"/>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cell r="H122"/>
          <cell r="I122"/>
          <cell r="J122"/>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cell r="H123">
            <v>341</v>
          </cell>
          <cell r="I123">
            <v>300</v>
          </cell>
          <cell r="J123"/>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cell r="H124">
            <v>456</v>
          </cell>
          <cell r="I124">
            <v>0</v>
          </cell>
          <cell r="J124"/>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cell r="H125"/>
          <cell r="I125"/>
          <cell r="J125"/>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cell r="H126"/>
          <cell r="I126"/>
          <cell r="J126"/>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cell r="H127"/>
          <cell r="I127"/>
          <cell r="J127"/>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cell r="H128">
            <v>456</v>
          </cell>
          <cell r="I128">
            <v>300</v>
          </cell>
          <cell r="J128"/>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cell r="H129"/>
          <cell r="I129"/>
          <cell r="J129"/>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cell r="H130">
            <v>0</v>
          </cell>
          <cell r="I130">
            <v>500</v>
          </cell>
          <cell r="J130"/>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cell r="H131"/>
          <cell r="I131">
            <v>200</v>
          </cell>
          <cell r="J131"/>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cell r="H132">
            <v>441</v>
          </cell>
          <cell r="I132">
            <v>0</v>
          </cell>
          <cell r="J132"/>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cell r="H133">
            <v>456</v>
          </cell>
          <cell r="I133">
            <v>300</v>
          </cell>
          <cell r="J133"/>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cell r="H134">
            <v>142</v>
          </cell>
          <cell r="I134">
            <v>0</v>
          </cell>
          <cell r="J134"/>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cell r="H135">
            <v>0</v>
          </cell>
          <cell r="I135">
            <v>500</v>
          </cell>
          <cell r="J135"/>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cell r="H136">
            <v>0</v>
          </cell>
          <cell r="I136">
            <v>500</v>
          </cell>
          <cell r="J136"/>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cell r="H137">
            <v>0</v>
          </cell>
          <cell r="I137">
            <v>500</v>
          </cell>
          <cell r="J137"/>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cell r="H138">
            <v>0</v>
          </cell>
          <cell r="I138">
            <v>500</v>
          </cell>
          <cell r="J138"/>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cell r="H139">
            <v>0</v>
          </cell>
          <cell r="I139">
            <v>500</v>
          </cell>
          <cell r="J139"/>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cell r="H140">
            <v>0</v>
          </cell>
          <cell r="I140">
            <v>500</v>
          </cell>
          <cell r="J140"/>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cell r="H141">
            <v>0</v>
          </cell>
          <cell r="I141">
            <v>500</v>
          </cell>
          <cell r="J141"/>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cell r="H142">
            <v>0</v>
          </cell>
          <cell r="I142">
            <v>500</v>
          </cell>
          <cell r="J142"/>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cell r="H143">
            <v>0</v>
          </cell>
          <cell r="I143">
            <v>500</v>
          </cell>
          <cell r="J143"/>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cell r="H144">
            <v>0</v>
          </cell>
          <cell r="I144">
            <v>500</v>
          </cell>
          <cell r="J144"/>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cell r="H145">
            <v>0</v>
          </cell>
          <cell r="I145">
            <v>500</v>
          </cell>
          <cell r="J145"/>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cell r="H146">
            <v>0</v>
          </cell>
          <cell r="I146">
            <v>500</v>
          </cell>
          <cell r="J146"/>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cell r="H147">
            <v>0</v>
          </cell>
          <cell r="I147">
            <v>500</v>
          </cell>
          <cell r="J147"/>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cell r="H148">
            <v>0</v>
          </cell>
          <cell r="I148">
            <v>500</v>
          </cell>
          <cell r="J148"/>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cell r="H149">
            <v>0</v>
          </cell>
          <cell r="I149">
            <v>500</v>
          </cell>
          <cell r="J149"/>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cell r="H150">
            <v>0</v>
          </cell>
          <cell r="I150">
            <v>500</v>
          </cell>
          <cell r="J150"/>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cell r="H151">
            <v>0</v>
          </cell>
          <cell r="I151">
            <v>500</v>
          </cell>
          <cell r="J151"/>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cell r="H152">
            <v>0</v>
          </cell>
          <cell r="I152">
            <v>500</v>
          </cell>
          <cell r="J152"/>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cell r="H153">
            <v>0</v>
          </cell>
          <cell r="I153">
            <v>500</v>
          </cell>
          <cell r="J153"/>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cell r="H154">
            <v>0</v>
          </cell>
          <cell r="I154">
            <v>500</v>
          </cell>
          <cell r="J154"/>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cell r="H155">
            <v>0</v>
          </cell>
          <cell r="I155">
            <v>500</v>
          </cell>
          <cell r="J155"/>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cell r="H156">
            <v>0</v>
          </cell>
          <cell r="I156">
            <v>500</v>
          </cell>
          <cell r="J156"/>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cell r="H157">
            <v>0</v>
          </cell>
          <cell r="I157">
            <v>500</v>
          </cell>
          <cell r="J157"/>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cell r="H158">
            <v>0</v>
          </cell>
          <cell r="I158">
            <v>500</v>
          </cell>
          <cell r="J158"/>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cell r="H159">
            <v>0</v>
          </cell>
          <cell r="I159">
            <v>500</v>
          </cell>
          <cell r="J159"/>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cell r="H160">
            <v>0</v>
          </cell>
          <cell r="I160">
            <v>500</v>
          </cell>
          <cell r="J160"/>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cell r="H161">
            <v>0</v>
          </cell>
          <cell r="I161">
            <v>500</v>
          </cell>
          <cell r="J161"/>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cell r="H162">
            <v>0</v>
          </cell>
          <cell r="I162">
            <v>500</v>
          </cell>
          <cell r="J162"/>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cell r="H163">
            <v>0</v>
          </cell>
          <cell r="I163">
            <v>500</v>
          </cell>
          <cell r="J163"/>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cell r="H164">
            <v>0</v>
          </cell>
          <cell r="I164">
            <v>500</v>
          </cell>
          <cell r="J164"/>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cell r="H165">
            <v>0</v>
          </cell>
          <cell r="I165">
            <v>500</v>
          </cell>
          <cell r="J165"/>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cell r="H166">
            <v>0</v>
          </cell>
          <cell r="I166">
            <v>500</v>
          </cell>
          <cell r="J166"/>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cell r="H167">
            <v>0</v>
          </cell>
          <cell r="I167">
            <v>500</v>
          </cell>
          <cell r="J167"/>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cell r="H168">
            <v>0</v>
          </cell>
          <cell r="I168">
            <v>500</v>
          </cell>
          <cell r="J168"/>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cell r="H169">
            <v>0</v>
          </cell>
          <cell r="I169">
            <v>500</v>
          </cell>
          <cell r="J169"/>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cell r="L275"/>
          <cell r="M275"/>
          <cell r="N275"/>
          <cell r="O275"/>
          <cell r="P275"/>
          <cell r="Q275"/>
        </row>
        <row r="276">
          <cell r="B276">
            <v>0</v>
          </cell>
          <cell r="C276">
            <v>0</v>
          </cell>
          <cell r="D276">
            <v>0</v>
          </cell>
          <cell r="E276"/>
          <cell r="F276"/>
          <cell r="G276"/>
          <cell r="H276"/>
          <cell r="I276"/>
          <cell r="J276"/>
          <cell r="K276"/>
          <cell r="L276"/>
          <cell r="M276"/>
          <cell r="N276"/>
          <cell r="O276"/>
          <cell r="P276"/>
          <cell r="Q276"/>
        </row>
        <row r="277">
          <cell r="B277">
            <v>0</v>
          </cell>
          <cell r="C277">
            <v>0</v>
          </cell>
          <cell r="D277">
            <v>0</v>
          </cell>
          <cell r="E277"/>
          <cell r="F277"/>
          <cell r="G277"/>
          <cell r="H277"/>
          <cell r="I277"/>
          <cell r="J277"/>
          <cell r="K277"/>
          <cell r="L277"/>
          <cell r="M277"/>
          <cell r="N277"/>
          <cell r="O277"/>
          <cell r="P277"/>
          <cell r="Q277"/>
        </row>
        <row r="278">
          <cell r="B278">
            <v>0</v>
          </cell>
          <cell r="C278">
            <v>0</v>
          </cell>
          <cell r="D278">
            <v>0</v>
          </cell>
          <cell r="E278"/>
          <cell r="F278"/>
          <cell r="G278"/>
          <cell r="H278"/>
          <cell r="I278"/>
          <cell r="J278"/>
          <cell r="K278"/>
          <cell r="L278"/>
          <cell r="M278"/>
          <cell r="N278"/>
          <cell r="O278"/>
          <cell r="P278"/>
          <cell r="Q278"/>
        </row>
        <row r="279">
          <cell r="B279">
            <v>0</v>
          </cell>
          <cell r="C279">
            <v>0</v>
          </cell>
          <cell r="D279">
            <v>0</v>
          </cell>
          <cell r="E279"/>
          <cell r="F279"/>
          <cell r="G279"/>
          <cell r="H279"/>
          <cell r="I279"/>
          <cell r="J279"/>
          <cell r="K279"/>
          <cell r="L279"/>
          <cell r="M279"/>
          <cell r="N279"/>
          <cell r="O279"/>
          <cell r="P279"/>
          <cell r="Q279"/>
        </row>
        <row r="280">
          <cell r="B280">
            <v>0</v>
          </cell>
          <cell r="C280">
            <v>0</v>
          </cell>
          <cell r="D280">
            <v>0</v>
          </cell>
          <cell r="E280"/>
          <cell r="F280"/>
          <cell r="G280"/>
          <cell r="H280"/>
          <cell r="I280"/>
          <cell r="J280"/>
          <cell r="K280"/>
          <cell r="L280"/>
          <cell r="M280"/>
          <cell r="N280"/>
          <cell r="O280"/>
          <cell r="P280"/>
          <cell r="Q280"/>
        </row>
        <row r="281">
          <cell r="B281">
            <v>0</v>
          </cell>
          <cell r="C281">
            <v>0</v>
          </cell>
          <cell r="D281">
            <v>0</v>
          </cell>
          <cell r="E281"/>
          <cell r="F281"/>
          <cell r="G281"/>
          <cell r="H281"/>
          <cell r="I281"/>
          <cell r="J281"/>
          <cell r="K281"/>
          <cell r="L281"/>
          <cell r="M281"/>
          <cell r="N281"/>
          <cell r="O281"/>
          <cell r="P281"/>
          <cell r="Q281"/>
        </row>
        <row r="282">
          <cell r="B282">
            <v>0</v>
          </cell>
          <cell r="C282">
            <v>0</v>
          </cell>
          <cell r="D282">
            <v>0</v>
          </cell>
          <cell r="E282"/>
          <cell r="F282"/>
          <cell r="G282"/>
          <cell r="H282"/>
          <cell r="I282"/>
          <cell r="J282"/>
          <cell r="K282"/>
          <cell r="L282"/>
          <cell r="M282"/>
          <cell r="N282"/>
          <cell r="O282"/>
          <cell r="P282"/>
          <cell r="Q282"/>
        </row>
        <row r="283">
          <cell r="B283">
            <v>0</v>
          </cell>
          <cell r="C283">
            <v>0</v>
          </cell>
          <cell r="D283">
            <v>0</v>
          </cell>
          <cell r="E283"/>
          <cell r="F283"/>
          <cell r="G283"/>
          <cell r="H283"/>
          <cell r="I283"/>
          <cell r="J283"/>
          <cell r="K283"/>
          <cell r="L283"/>
          <cell r="M283"/>
          <cell r="N283"/>
          <cell r="O283"/>
          <cell r="P283"/>
          <cell r="Q283"/>
        </row>
        <row r="284">
          <cell r="B284">
            <v>0</v>
          </cell>
          <cell r="C284">
            <v>0</v>
          </cell>
          <cell r="D284">
            <v>0</v>
          </cell>
          <cell r="E284"/>
          <cell r="F284"/>
          <cell r="G284"/>
          <cell r="H284"/>
          <cell r="I284"/>
          <cell r="J284"/>
          <cell r="K284"/>
          <cell r="L284"/>
          <cell r="M284"/>
          <cell r="N284"/>
          <cell r="O284"/>
          <cell r="P284"/>
          <cell r="Q284"/>
        </row>
        <row r="285">
          <cell r="B285">
            <v>0</v>
          </cell>
          <cell r="C285">
            <v>0</v>
          </cell>
          <cell r="D285">
            <v>0</v>
          </cell>
          <cell r="E285"/>
          <cell r="F285"/>
          <cell r="G285"/>
          <cell r="H285"/>
          <cell r="I285"/>
          <cell r="J285"/>
          <cell r="K285"/>
          <cell r="L285"/>
          <cell r="M285"/>
          <cell r="N285"/>
          <cell r="O285"/>
          <cell r="P285"/>
          <cell r="Q285"/>
        </row>
        <row r="286">
          <cell r="B286">
            <v>0</v>
          </cell>
          <cell r="C286">
            <v>0</v>
          </cell>
          <cell r="D286">
            <v>0</v>
          </cell>
          <cell r="E286"/>
          <cell r="F286"/>
          <cell r="G286"/>
          <cell r="H286"/>
          <cell r="I286"/>
          <cell r="J286"/>
          <cell r="K286"/>
          <cell r="L286"/>
          <cell r="M286"/>
          <cell r="N286"/>
          <cell r="O286"/>
          <cell r="P286"/>
          <cell r="Q286"/>
        </row>
        <row r="287">
          <cell r="B287">
            <v>0</v>
          </cell>
          <cell r="C287">
            <v>0</v>
          </cell>
          <cell r="D287">
            <v>0</v>
          </cell>
          <cell r="E287"/>
          <cell r="F287"/>
          <cell r="G287"/>
          <cell r="H287"/>
          <cell r="I287"/>
          <cell r="J287"/>
          <cell r="K287"/>
          <cell r="L287"/>
          <cell r="M287"/>
          <cell r="N287"/>
          <cell r="O287"/>
          <cell r="P287"/>
          <cell r="Q287"/>
        </row>
        <row r="288">
          <cell r="B288">
            <v>0</v>
          </cell>
          <cell r="C288">
            <v>0</v>
          </cell>
          <cell r="D288">
            <v>0</v>
          </cell>
          <cell r="E288"/>
          <cell r="F288"/>
          <cell r="G288"/>
          <cell r="H288"/>
          <cell r="I288"/>
          <cell r="J288"/>
          <cell r="K288"/>
          <cell r="L288"/>
          <cell r="M288"/>
          <cell r="N288"/>
          <cell r="O288"/>
          <cell r="P288"/>
          <cell r="Q288"/>
        </row>
        <row r="289">
          <cell r="B289">
            <v>0</v>
          </cell>
          <cell r="C289">
            <v>0</v>
          </cell>
          <cell r="D289">
            <v>0</v>
          </cell>
          <cell r="E289"/>
          <cell r="F289"/>
          <cell r="G289"/>
          <cell r="H289"/>
          <cell r="I289"/>
          <cell r="J289"/>
          <cell r="K289"/>
          <cell r="L289"/>
          <cell r="M289"/>
          <cell r="N289"/>
          <cell r="O289"/>
          <cell r="P289"/>
          <cell r="Q289"/>
        </row>
        <row r="290">
          <cell r="B290">
            <v>0</v>
          </cell>
          <cell r="C290">
            <v>0</v>
          </cell>
          <cell r="D290">
            <v>0</v>
          </cell>
          <cell r="E290"/>
          <cell r="F290"/>
          <cell r="G290"/>
          <cell r="H290"/>
          <cell r="I290"/>
          <cell r="J290"/>
          <cell r="K290"/>
          <cell r="L290"/>
          <cell r="M290"/>
          <cell r="N290"/>
          <cell r="O290"/>
          <cell r="P290"/>
          <cell r="Q290"/>
        </row>
        <row r="291">
          <cell r="B291">
            <v>0</v>
          </cell>
          <cell r="C291">
            <v>0</v>
          </cell>
          <cell r="D291">
            <v>0</v>
          </cell>
          <cell r="E291"/>
          <cell r="F291"/>
          <cell r="G291"/>
          <cell r="H291"/>
          <cell r="I291"/>
          <cell r="J291"/>
          <cell r="K291"/>
          <cell r="L291"/>
          <cell r="M291"/>
          <cell r="N291"/>
          <cell r="O291"/>
          <cell r="P291"/>
          <cell r="Q291"/>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v>0</v>
          </cell>
          <cell r="L296">
            <v>0</v>
          </cell>
          <cell r="M296"/>
          <cell r="N296"/>
          <cell r="O296"/>
          <cell r="P296">
            <v>0</v>
          </cell>
          <cell r="Q296">
            <v>0</v>
          </cell>
          <cell r="U296" t="str">
            <v>يرموك</v>
          </cell>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v>0</v>
          </cell>
          <cell r="L299">
            <v>0</v>
          </cell>
          <cell r="M299"/>
          <cell r="N299"/>
          <cell r="O299"/>
          <cell r="P299">
            <v>0</v>
          </cell>
          <cell r="Q299">
            <v>0</v>
          </cell>
          <cell r="U299" t="str">
            <v>يرموك</v>
          </cell>
        </row>
        <row r="300">
          <cell r="B300">
            <v>0</v>
          </cell>
          <cell r="C300">
            <v>0</v>
          </cell>
          <cell r="D300">
            <v>0</v>
          </cell>
          <cell r="E300"/>
          <cell r="F300"/>
          <cell r="G300"/>
          <cell r="H300"/>
          <cell r="I300"/>
          <cell r="J300"/>
          <cell r="K300">
            <v>0</v>
          </cell>
          <cell r="L300">
            <v>0</v>
          </cell>
          <cell r="M300"/>
          <cell r="N300"/>
          <cell r="O300"/>
          <cell r="P300">
            <v>0</v>
          </cell>
          <cell r="Q300">
            <v>0</v>
          </cell>
          <cell r="U300" t="str">
            <v>يرموك</v>
          </cell>
        </row>
        <row r="301">
          <cell r="B301">
            <v>0</v>
          </cell>
          <cell r="C301">
            <v>0</v>
          </cell>
          <cell r="D301">
            <v>0</v>
          </cell>
          <cell r="E301"/>
          <cell r="F301"/>
          <cell r="G301"/>
          <cell r="H301"/>
          <cell r="I301"/>
          <cell r="J301"/>
          <cell r="K301">
            <v>0</v>
          </cell>
          <cell r="L301">
            <v>0</v>
          </cell>
          <cell r="M301"/>
          <cell r="N301"/>
          <cell r="O301"/>
          <cell r="P301">
            <v>0</v>
          </cell>
          <cell r="Q301">
            <v>0</v>
          </cell>
          <cell r="U301" t="str">
            <v>يرموك</v>
          </cell>
        </row>
        <row r="302">
          <cell r="B302">
            <v>0</v>
          </cell>
          <cell r="C302">
            <v>0</v>
          </cell>
          <cell r="D302">
            <v>0</v>
          </cell>
          <cell r="E302"/>
          <cell r="F302"/>
          <cell r="G302"/>
          <cell r="H302"/>
          <cell r="I302"/>
          <cell r="J302"/>
          <cell r="K302"/>
          <cell r="L302"/>
          <cell r="M302"/>
          <cell r="N302"/>
          <cell r="O302"/>
          <cell r="P302"/>
          <cell r="Q302"/>
        </row>
      </sheetData>
      <sheetData sheetId="6">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3800</v>
          </cell>
          <cell r="F95">
            <v>800</v>
          </cell>
          <cell r="G95">
            <v>850</v>
          </cell>
          <cell r="H95">
            <v>860</v>
          </cell>
          <cell r="I95">
            <v>870</v>
          </cell>
          <cell r="J95">
            <v>8</v>
          </cell>
          <cell r="K95">
            <v>1966.6666666666665</v>
          </cell>
          <cell r="L95">
            <v>3626.6666666666665</v>
          </cell>
          <cell r="M95">
            <v>300</v>
          </cell>
          <cell r="N95">
            <v>42302</v>
          </cell>
          <cell r="O95">
            <v>42146</v>
          </cell>
          <cell r="P95">
            <v>1013.3333333333334</v>
          </cell>
          <cell r="Q95">
            <v>1883.3333333333335</v>
          </cell>
          <cell r="R95" t="str">
            <v>الرئيسي</v>
          </cell>
          <cell r="U95" t="str">
            <v>عبد العزيز</v>
          </cell>
        </row>
        <row r="96">
          <cell r="B96">
            <v>0</v>
          </cell>
          <cell r="C96">
            <v>0</v>
          </cell>
          <cell r="D96">
            <v>0</v>
          </cell>
          <cell r="E96">
            <v>2200</v>
          </cell>
          <cell r="F96">
            <v>400</v>
          </cell>
          <cell r="G96">
            <v>0</v>
          </cell>
          <cell r="H96">
            <v>437</v>
          </cell>
          <cell r="I96">
            <v>0</v>
          </cell>
          <cell r="J96"/>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cell r="H103"/>
          <cell r="I103"/>
          <cell r="J103"/>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cell r="H107"/>
          <cell r="I107"/>
          <cell r="J107"/>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cell r="H108"/>
          <cell r="I108"/>
          <cell r="J108"/>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cell r="H109"/>
          <cell r="I109"/>
          <cell r="J109"/>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cell r="H115"/>
          <cell r="I115"/>
          <cell r="J115"/>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cell r="H116"/>
          <cell r="I116"/>
          <cell r="J116"/>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cell r="H117"/>
          <cell r="I117"/>
          <cell r="J117"/>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cell r="H128"/>
          <cell r="I128"/>
          <cell r="J128"/>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cell r="H129"/>
          <cell r="I129"/>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cell r="H130"/>
          <cell r="I130"/>
          <cell r="J130"/>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cell r="H131"/>
          <cell r="I131"/>
          <cell r="J131"/>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cell r="H132"/>
          <cell r="I132"/>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cell r="H133"/>
          <cell r="I133"/>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cell r="H135"/>
          <cell r="I135"/>
          <cell r="J135"/>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cell r="H136"/>
          <cell r="I136"/>
          <cell r="J136"/>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cell r="H137"/>
          <cell r="I137"/>
          <cell r="J137"/>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cell r="H138"/>
          <cell r="I138"/>
          <cell r="J138"/>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cell r="H139"/>
          <cell r="I139"/>
          <cell r="J139"/>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cell r="H140"/>
          <cell r="I140"/>
          <cell r="J140"/>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cell r="H141"/>
          <cell r="I141"/>
          <cell r="J141"/>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cell r="H142"/>
          <cell r="I142"/>
          <cell r="J142"/>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cell r="H143"/>
          <cell r="I143"/>
          <cell r="J143"/>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cell r="H144"/>
          <cell r="I144"/>
          <cell r="J144"/>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cell r="H145"/>
          <cell r="I145"/>
          <cell r="J145"/>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cell r="H146"/>
          <cell r="I146"/>
          <cell r="J146"/>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cell r="H147"/>
          <cell r="I147"/>
          <cell r="J147"/>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cell r="H148"/>
          <cell r="I148"/>
          <cell r="J148"/>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cell r="H149"/>
          <cell r="I149"/>
          <cell r="J149"/>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cell r="H150"/>
          <cell r="I150"/>
          <cell r="J150"/>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cell r="H151"/>
          <cell r="I151"/>
          <cell r="J151"/>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cell r="H161"/>
          <cell r="I161"/>
          <cell r="J161"/>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cell r="H162"/>
          <cell r="I162"/>
          <cell r="J162"/>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cell r="H163"/>
          <cell r="I163"/>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cell r="H167"/>
          <cell r="I167"/>
          <cell r="J167"/>
          <cell r="K167">
            <v>0</v>
          </cell>
          <cell r="L167">
            <v>0</v>
          </cell>
          <cell r="M167"/>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cell r="H168"/>
          <cell r="I168"/>
          <cell r="J168"/>
          <cell r="K168">
            <v>0</v>
          </cell>
          <cell r="L168">
            <v>0</v>
          </cell>
          <cell r="M168"/>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cell r="H169"/>
          <cell r="I169"/>
          <cell r="J169"/>
          <cell r="K169">
            <v>0</v>
          </cell>
          <cell r="L169">
            <v>0</v>
          </cell>
          <cell r="M169"/>
          <cell r="N169">
            <v>42376</v>
          </cell>
          <cell r="O169">
            <v>42220</v>
          </cell>
          <cell r="P169">
            <v>0</v>
          </cell>
          <cell r="Q169">
            <v>0</v>
          </cell>
          <cell r="R169" t="str">
            <v>الحفر صيانة</v>
          </cell>
          <cell r="U169" t="str">
            <v>عبد العزيز</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v>0</v>
          </cell>
          <cell r="L275">
            <v>0</v>
          </cell>
          <cell r="M275"/>
          <cell r="N275"/>
          <cell r="O275"/>
          <cell r="P275">
            <v>0</v>
          </cell>
          <cell r="Q275">
            <v>0</v>
          </cell>
          <cell r="U275" t="str">
            <v>عبد العزيز</v>
          </cell>
        </row>
        <row r="276">
          <cell r="B276">
            <v>0</v>
          </cell>
          <cell r="C276">
            <v>0</v>
          </cell>
          <cell r="D276">
            <v>0</v>
          </cell>
          <cell r="E276"/>
          <cell r="F276"/>
          <cell r="G276"/>
          <cell r="H276"/>
          <cell r="I276"/>
          <cell r="J276"/>
          <cell r="K276">
            <v>0</v>
          </cell>
          <cell r="L276">
            <v>0</v>
          </cell>
          <cell r="M276"/>
          <cell r="N276"/>
          <cell r="O276"/>
          <cell r="P276">
            <v>0</v>
          </cell>
          <cell r="Q276">
            <v>0</v>
          </cell>
          <cell r="U276" t="str">
            <v>عبد العزيز</v>
          </cell>
        </row>
        <row r="277">
          <cell r="B277">
            <v>0</v>
          </cell>
          <cell r="C277">
            <v>0</v>
          </cell>
          <cell r="D277">
            <v>0</v>
          </cell>
          <cell r="E277"/>
          <cell r="F277"/>
          <cell r="G277"/>
          <cell r="H277"/>
          <cell r="I277"/>
          <cell r="J277"/>
          <cell r="K277">
            <v>0</v>
          </cell>
          <cell r="L277">
            <v>0</v>
          </cell>
          <cell r="M277"/>
          <cell r="N277"/>
          <cell r="O277"/>
          <cell r="P277">
            <v>0</v>
          </cell>
          <cell r="Q277">
            <v>0</v>
          </cell>
          <cell r="U277" t="str">
            <v>عبد العزيز</v>
          </cell>
        </row>
        <row r="278">
          <cell r="B278">
            <v>0</v>
          </cell>
          <cell r="C278">
            <v>0</v>
          </cell>
          <cell r="D278">
            <v>0</v>
          </cell>
          <cell r="E278"/>
          <cell r="F278"/>
          <cell r="G278"/>
          <cell r="H278"/>
          <cell r="I278"/>
          <cell r="J278"/>
          <cell r="K278">
            <v>0</v>
          </cell>
          <cell r="L278">
            <v>0</v>
          </cell>
          <cell r="M278"/>
          <cell r="N278"/>
          <cell r="O278"/>
          <cell r="P278">
            <v>0</v>
          </cell>
          <cell r="Q278">
            <v>0</v>
          </cell>
          <cell r="U278" t="str">
            <v>عبد العزيز</v>
          </cell>
        </row>
        <row r="279">
          <cell r="B279">
            <v>0</v>
          </cell>
          <cell r="C279">
            <v>0</v>
          </cell>
          <cell r="D279">
            <v>0</v>
          </cell>
          <cell r="E279"/>
          <cell r="F279"/>
          <cell r="G279"/>
          <cell r="H279"/>
          <cell r="I279"/>
          <cell r="J279"/>
          <cell r="K279">
            <v>0</v>
          </cell>
          <cell r="L279">
            <v>0</v>
          </cell>
          <cell r="M279"/>
          <cell r="N279"/>
          <cell r="O279"/>
          <cell r="P279">
            <v>0</v>
          </cell>
          <cell r="Q279">
            <v>0</v>
          </cell>
          <cell r="U279" t="str">
            <v>عبد العزيز</v>
          </cell>
        </row>
        <row r="280">
          <cell r="B280">
            <v>0</v>
          </cell>
          <cell r="C280">
            <v>0</v>
          </cell>
          <cell r="D280">
            <v>0</v>
          </cell>
          <cell r="E280"/>
          <cell r="F280"/>
          <cell r="G280"/>
          <cell r="H280"/>
          <cell r="I280"/>
          <cell r="J280"/>
          <cell r="K280">
            <v>0</v>
          </cell>
          <cell r="L280">
            <v>0</v>
          </cell>
          <cell r="M280"/>
          <cell r="N280"/>
          <cell r="O280"/>
          <cell r="P280">
            <v>0</v>
          </cell>
          <cell r="Q280">
            <v>0</v>
          </cell>
          <cell r="U280" t="str">
            <v>عبد العزيز</v>
          </cell>
        </row>
        <row r="281">
          <cell r="B281">
            <v>0</v>
          </cell>
          <cell r="C281">
            <v>0</v>
          </cell>
          <cell r="D281">
            <v>0</v>
          </cell>
          <cell r="E281"/>
          <cell r="F281"/>
          <cell r="G281"/>
          <cell r="H281"/>
          <cell r="I281"/>
          <cell r="J281"/>
          <cell r="K281">
            <v>0</v>
          </cell>
          <cell r="L281">
            <v>0</v>
          </cell>
          <cell r="M281"/>
          <cell r="N281"/>
          <cell r="O281"/>
          <cell r="P281">
            <v>0</v>
          </cell>
          <cell r="Q281">
            <v>0</v>
          </cell>
          <cell r="U281" t="str">
            <v>عبد العزيز</v>
          </cell>
        </row>
        <row r="282">
          <cell r="B282">
            <v>0</v>
          </cell>
          <cell r="C282">
            <v>0</v>
          </cell>
          <cell r="D282">
            <v>0</v>
          </cell>
          <cell r="E282"/>
          <cell r="F282"/>
          <cell r="G282"/>
          <cell r="H282"/>
          <cell r="I282"/>
          <cell r="J282"/>
          <cell r="K282">
            <v>0</v>
          </cell>
          <cell r="L282">
            <v>0</v>
          </cell>
          <cell r="M282"/>
          <cell r="N282"/>
          <cell r="O282"/>
          <cell r="P282">
            <v>0</v>
          </cell>
          <cell r="Q282">
            <v>0</v>
          </cell>
          <cell r="U282" t="str">
            <v>عبد العزيز</v>
          </cell>
        </row>
        <row r="283">
          <cell r="B283">
            <v>0</v>
          </cell>
          <cell r="C283">
            <v>0</v>
          </cell>
          <cell r="D283">
            <v>0</v>
          </cell>
          <cell r="E283"/>
          <cell r="F283"/>
          <cell r="G283"/>
          <cell r="H283"/>
          <cell r="I283"/>
          <cell r="J283"/>
          <cell r="K283">
            <v>0</v>
          </cell>
          <cell r="L283">
            <v>0</v>
          </cell>
          <cell r="M283"/>
          <cell r="N283"/>
          <cell r="O283"/>
          <cell r="P283">
            <v>0</v>
          </cell>
          <cell r="Q283">
            <v>0</v>
          </cell>
          <cell r="U283" t="str">
            <v>عبد العزيز</v>
          </cell>
        </row>
        <row r="284">
          <cell r="B284">
            <v>0</v>
          </cell>
          <cell r="C284">
            <v>0</v>
          </cell>
          <cell r="D284">
            <v>0</v>
          </cell>
          <cell r="E284"/>
          <cell r="F284"/>
          <cell r="G284"/>
          <cell r="H284"/>
          <cell r="I284"/>
          <cell r="J284"/>
          <cell r="K284">
            <v>0</v>
          </cell>
          <cell r="L284">
            <v>0</v>
          </cell>
          <cell r="M284"/>
          <cell r="N284"/>
          <cell r="O284"/>
          <cell r="P284">
            <v>0</v>
          </cell>
          <cell r="Q284">
            <v>0</v>
          </cell>
          <cell r="U284" t="str">
            <v>عبد العزيز</v>
          </cell>
        </row>
        <row r="285">
          <cell r="B285">
            <v>0</v>
          </cell>
          <cell r="C285">
            <v>0</v>
          </cell>
          <cell r="D285">
            <v>0</v>
          </cell>
          <cell r="E285"/>
          <cell r="F285"/>
          <cell r="G285"/>
          <cell r="H285"/>
          <cell r="I285"/>
          <cell r="J285"/>
          <cell r="K285">
            <v>0</v>
          </cell>
          <cell r="L285">
            <v>0</v>
          </cell>
          <cell r="M285"/>
          <cell r="N285"/>
          <cell r="O285"/>
          <cell r="P285">
            <v>0</v>
          </cell>
          <cell r="Q285">
            <v>0</v>
          </cell>
          <cell r="U285" t="str">
            <v>عبد العزيز</v>
          </cell>
        </row>
        <row r="286">
          <cell r="B286">
            <v>0</v>
          </cell>
          <cell r="C286">
            <v>0</v>
          </cell>
          <cell r="D286">
            <v>0</v>
          </cell>
          <cell r="E286"/>
          <cell r="F286"/>
          <cell r="G286"/>
          <cell r="H286"/>
          <cell r="I286"/>
          <cell r="J286"/>
          <cell r="K286">
            <v>0</v>
          </cell>
          <cell r="L286">
            <v>0</v>
          </cell>
          <cell r="M286"/>
          <cell r="N286"/>
          <cell r="O286"/>
          <cell r="P286">
            <v>0</v>
          </cell>
          <cell r="Q286">
            <v>0</v>
          </cell>
          <cell r="U286" t="str">
            <v>عبد العزيز</v>
          </cell>
        </row>
        <row r="287">
          <cell r="B287">
            <v>0</v>
          </cell>
          <cell r="C287">
            <v>0</v>
          </cell>
          <cell r="D287">
            <v>0</v>
          </cell>
          <cell r="E287"/>
          <cell r="F287"/>
          <cell r="G287"/>
          <cell r="H287"/>
          <cell r="I287"/>
          <cell r="J287"/>
          <cell r="K287">
            <v>0</v>
          </cell>
          <cell r="L287">
            <v>0</v>
          </cell>
          <cell r="M287"/>
          <cell r="N287"/>
          <cell r="O287"/>
          <cell r="P287">
            <v>0</v>
          </cell>
          <cell r="Q287">
            <v>0</v>
          </cell>
          <cell r="U287" t="str">
            <v>عبد العزيز</v>
          </cell>
        </row>
        <row r="288">
          <cell r="B288">
            <v>0</v>
          </cell>
          <cell r="C288">
            <v>0</v>
          </cell>
          <cell r="D288">
            <v>0</v>
          </cell>
          <cell r="E288"/>
          <cell r="F288"/>
          <cell r="G288"/>
          <cell r="H288"/>
          <cell r="I288"/>
          <cell r="J288"/>
          <cell r="K288">
            <v>0</v>
          </cell>
          <cell r="L288">
            <v>0</v>
          </cell>
          <cell r="M288"/>
          <cell r="N288"/>
          <cell r="O288"/>
          <cell r="P288">
            <v>0</v>
          </cell>
          <cell r="Q288">
            <v>0</v>
          </cell>
          <cell r="U288" t="str">
            <v>عبد العزيز</v>
          </cell>
        </row>
        <row r="289">
          <cell r="B289">
            <v>0</v>
          </cell>
          <cell r="C289">
            <v>0</v>
          </cell>
          <cell r="D289">
            <v>0</v>
          </cell>
          <cell r="E289"/>
          <cell r="F289"/>
          <cell r="G289"/>
          <cell r="H289"/>
          <cell r="I289"/>
          <cell r="J289"/>
          <cell r="K289">
            <v>0</v>
          </cell>
          <cell r="L289">
            <v>0</v>
          </cell>
          <cell r="M289"/>
          <cell r="N289"/>
          <cell r="O289"/>
          <cell r="P289">
            <v>0</v>
          </cell>
          <cell r="Q289">
            <v>0</v>
          </cell>
          <cell r="U289" t="str">
            <v>عبد العزيز</v>
          </cell>
        </row>
        <row r="290">
          <cell r="B290">
            <v>0</v>
          </cell>
          <cell r="C290">
            <v>0</v>
          </cell>
          <cell r="D290">
            <v>0</v>
          </cell>
          <cell r="E290"/>
          <cell r="F290"/>
          <cell r="G290"/>
          <cell r="H290"/>
          <cell r="I290"/>
          <cell r="J290"/>
          <cell r="K290">
            <v>0</v>
          </cell>
          <cell r="L290">
            <v>0</v>
          </cell>
          <cell r="M290"/>
          <cell r="N290"/>
          <cell r="O290"/>
          <cell r="P290">
            <v>0</v>
          </cell>
          <cell r="Q290">
            <v>0</v>
          </cell>
          <cell r="U290" t="str">
            <v>عبد العزيز</v>
          </cell>
        </row>
        <row r="291">
          <cell r="B291">
            <v>0</v>
          </cell>
          <cell r="C291">
            <v>0</v>
          </cell>
          <cell r="D291">
            <v>0</v>
          </cell>
          <cell r="E291"/>
          <cell r="F291"/>
          <cell r="G291"/>
          <cell r="H291"/>
          <cell r="I291"/>
          <cell r="J291"/>
          <cell r="K291">
            <v>0</v>
          </cell>
          <cell r="L291">
            <v>0</v>
          </cell>
          <cell r="M291"/>
          <cell r="N291"/>
          <cell r="O291"/>
          <cell r="P291">
            <v>0</v>
          </cell>
          <cell r="Q291">
            <v>0</v>
          </cell>
          <cell r="U291" t="str">
            <v>عبد العزيز</v>
          </cell>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cell r="L296"/>
          <cell r="M296"/>
          <cell r="N296"/>
          <cell r="O296"/>
          <cell r="P296"/>
          <cell r="Q296"/>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cell r="L299"/>
          <cell r="M299"/>
          <cell r="N299"/>
          <cell r="O299"/>
          <cell r="P299"/>
          <cell r="Q299"/>
        </row>
        <row r="300">
          <cell r="B300">
            <v>0</v>
          </cell>
          <cell r="C300">
            <v>0</v>
          </cell>
          <cell r="D300">
            <v>0</v>
          </cell>
          <cell r="E300"/>
          <cell r="F300"/>
          <cell r="G300"/>
          <cell r="H300"/>
          <cell r="I300"/>
          <cell r="J300"/>
          <cell r="K300"/>
          <cell r="L300"/>
          <cell r="M300"/>
          <cell r="N300"/>
          <cell r="O300"/>
          <cell r="P300"/>
          <cell r="Q300"/>
        </row>
        <row r="301">
          <cell r="B301">
            <v>0</v>
          </cell>
          <cell r="C301">
            <v>0</v>
          </cell>
          <cell r="D301">
            <v>0</v>
          </cell>
          <cell r="E301"/>
          <cell r="F301"/>
          <cell r="G301"/>
          <cell r="H301"/>
          <cell r="I301"/>
          <cell r="J301"/>
          <cell r="K301">
            <v>0</v>
          </cell>
          <cell r="L301">
            <v>0</v>
          </cell>
          <cell r="M301"/>
          <cell r="N301"/>
          <cell r="O301"/>
          <cell r="P301">
            <v>0</v>
          </cell>
          <cell r="Q301">
            <v>0</v>
          </cell>
          <cell r="U301" t="str">
            <v>عبد العزيز</v>
          </cell>
        </row>
        <row r="302">
          <cell r="B302">
            <v>0</v>
          </cell>
          <cell r="C302">
            <v>0</v>
          </cell>
          <cell r="D302">
            <v>0</v>
          </cell>
          <cell r="E302"/>
          <cell r="F302"/>
          <cell r="G302"/>
          <cell r="H302"/>
          <cell r="I302"/>
          <cell r="J302"/>
          <cell r="K302">
            <v>0</v>
          </cell>
          <cell r="L302">
            <v>0</v>
          </cell>
          <cell r="M302"/>
          <cell r="N302"/>
          <cell r="O302"/>
          <cell r="P302">
            <v>0</v>
          </cell>
          <cell r="Q302">
            <v>0</v>
          </cell>
          <cell r="U302" t="str">
            <v>عبد العزيز</v>
          </cell>
        </row>
        <row r="303">
          <cell r="B303">
            <v>0</v>
          </cell>
          <cell r="C303">
            <v>0</v>
          </cell>
          <cell r="D303">
            <v>0</v>
          </cell>
          <cell r="E303"/>
          <cell r="F303"/>
          <cell r="G303"/>
          <cell r="H303"/>
          <cell r="I303"/>
          <cell r="J303"/>
          <cell r="K303">
            <v>0</v>
          </cell>
          <cell r="L303">
            <v>0</v>
          </cell>
          <cell r="M303"/>
          <cell r="N303"/>
          <cell r="O303"/>
          <cell r="P303">
            <v>0</v>
          </cell>
          <cell r="Q303">
            <v>0</v>
          </cell>
          <cell r="U303" t="str">
            <v>عبد العزيز</v>
          </cell>
        </row>
      </sheetData>
      <sheetData sheetId="7">
        <row r="4">
          <cell r="B4">
            <v>2306105558</v>
          </cell>
          <cell r="C4" t="str">
            <v>SA8015000030300100830009</v>
          </cell>
          <cell r="D4" t="str">
            <v>سبيل حبيب حبيب</v>
          </cell>
          <cell r="E4">
            <v>600</v>
          </cell>
          <cell r="F4">
            <v>400</v>
          </cell>
          <cell r="G4">
            <v>50</v>
          </cell>
          <cell r="H4">
            <v>742</v>
          </cell>
          <cell r="I4">
            <v>0</v>
          </cell>
          <cell r="J4">
            <v>2</v>
          </cell>
          <cell r="K4">
            <v>210</v>
          </cell>
          <cell r="L4">
            <v>1352</v>
          </cell>
          <cell r="M4">
            <v>400</v>
          </cell>
          <cell r="N4">
            <v>42211</v>
          </cell>
          <cell r="O4">
            <v>42055</v>
          </cell>
          <cell r="P4">
            <v>40</v>
          </cell>
          <cell r="Q4">
            <v>40</v>
          </cell>
          <cell r="R4" t="str">
            <v>الرئيسي</v>
          </cell>
          <cell r="U4" t="str">
            <v>يرموك</v>
          </cell>
        </row>
        <row r="5">
          <cell r="B5">
            <v>2100697727</v>
          </cell>
          <cell r="C5" t="str">
            <v>SA6615000030300102190007</v>
          </cell>
          <cell r="D5" t="str">
            <v>عبد القدير ميتينكوتي</v>
          </cell>
          <cell r="E5">
            <v>1800</v>
          </cell>
          <cell r="F5">
            <v>400</v>
          </cell>
          <cell r="G5"/>
          <cell r="H5">
            <v>707</v>
          </cell>
          <cell r="I5">
            <v>0</v>
          </cell>
          <cell r="J5"/>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cell r="H6">
            <v>1085</v>
          </cell>
          <cell r="I6">
            <v>0</v>
          </cell>
          <cell r="J6"/>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cell r="H7">
            <v>1066</v>
          </cell>
          <cell r="I7">
            <v>0</v>
          </cell>
          <cell r="J7"/>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cell r="H8">
            <v>389</v>
          </cell>
          <cell r="I8">
            <v>0</v>
          </cell>
          <cell r="J8"/>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cell r="H9">
            <v>245</v>
          </cell>
          <cell r="I9">
            <v>0</v>
          </cell>
          <cell r="J9"/>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cell r="H10"/>
          <cell r="I10"/>
          <cell r="J10"/>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cell r="H12">
            <v>341</v>
          </cell>
          <cell r="I12">
            <v>0</v>
          </cell>
          <cell r="J12"/>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cell r="H13">
            <v>80</v>
          </cell>
          <cell r="I13">
            <v>0</v>
          </cell>
          <cell r="J13"/>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cell r="H16">
            <v>0</v>
          </cell>
          <cell r="I16">
            <v>700</v>
          </cell>
          <cell r="J16"/>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cell r="H17"/>
          <cell r="I17"/>
          <cell r="J17"/>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cell r="H18">
            <v>946</v>
          </cell>
          <cell r="I18">
            <v>300</v>
          </cell>
          <cell r="J18"/>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cell r="H19">
            <v>891</v>
          </cell>
          <cell r="I19">
            <v>0</v>
          </cell>
          <cell r="J19"/>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cell r="H20">
            <v>1066</v>
          </cell>
          <cell r="I20">
            <v>300</v>
          </cell>
          <cell r="J20"/>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cell r="H21">
            <v>629</v>
          </cell>
          <cell r="I21">
            <v>0</v>
          </cell>
          <cell r="J21"/>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cell r="H22">
            <v>1218</v>
          </cell>
          <cell r="I22">
            <v>500</v>
          </cell>
          <cell r="J22"/>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cell r="H23"/>
          <cell r="I23"/>
          <cell r="J23"/>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cell r="H24"/>
          <cell r="I24"/>
          <cell r="J24"/>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cell r="H25">
            <v>843</v>
          </cell>
          <cell r="I25">
            <v>0</v>
          </cell>
          <cell r="J25"/>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cell r="H26">
            <v>913</v>
          </cell>
          <cell r="I26">
            <v>500</v>
          </cell>
          <cell r="J26"/>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cell r="H27">
            <v>913</v>
          </cell>
          <cell r="I27">
            <v>0</v>
          </cell>
          <cell r="J27"/>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cell r="H28">
            <v>844</v>
          </cell>
          <cell r="I28">
            <v>500</v>
          </cell>
          <cell r="J28"/>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cell r="H30">
            <v>629</v>
          </cell>
          <cell r="I30">
            <v>0</v>
          </cell>
          <cell r="J30"/>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cell r="H31"/>
          <cell r="I31"/>
          <cell r="J31"/>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cell r="H33">
            <v>629</v>
          </cell>
          <cell r="I33">
            <v>0</v>
          </cell>
          <cell r="J33"/>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cell r="H35">
            <v>765</v>
          </cell>
          <cell r="I35">
            <v>500</v>
          </cell>
          <cell r="J35"/>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cell r="H36"/>
          <cell r="I36"/>
          <cell r="J36"/>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cell r="H37"/>
          <cell r="I37"/>
          <cell r="J37"/>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cell r="H38">
            <v>809</v>
          </cell>
          <cell r="I38">
            <v>0</v>
          </cell>
          <cell r="J38"/>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cell r="H39">
            <v>955</v>
          </cell>
          <cell r="I39">
            <v>0</v>
          </cell>
          <cell r="J39"/>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cell r="H40">
            <v>955</v>
          </cell>
          <cell r="I40">
            <v>0</v>
          </cell>
          <cell r="J40"/>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cell r="H41">
            <v>629</v>
          </cell>
          <cell r="I41">
            <v>0</v>
          </cell>
          <cell r="J41"/>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cell r="H42">
            <v>932</v>
          </cell>
          <cell r="I42">
            <v>500</v>
          </cell>
          <cell r="J42"/>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cell r="H43">
            <v>932</v>
          </cell>
          <cell r="I43">
            <v>0</v>
          </cell>
          <cell r="J43"/>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cell r="H44">
            <v>1066</v>
          </cell>
          <cell r="I44">
            <v>0</v>
          </cell>
          <cell r="J44"/>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cell r="H45"/>
          <cell r="I45">
            <v>500</v>
          </cell>
          <cell r="J45"/>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cell r="H46"/>
          <cell r="I46"/>
          <cell r="J46"/>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cell r="H48"/>
          <cell r="I48"/>
          <cell r="J48"/>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cell r="H49">
            <v>995</v>
          </cell>
          <cell r="I49">
            <v>500</v>
          </cell>
          <cell r="J49"/>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cell r="H50"/>
          <cell r="I50"/>
          <cell r="J50"/>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cell r="H51">
            <v>1018</v>
          </cell>
          <cell r="I51">
            <v>0</v>
          </cell>
          <cell r="J51"/>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cell r="H52">
            <v>1085</v>
          </cell>
          <cell r="I52">
            <v>0</v>
          </cell>
          <cell r="J52"/>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cell r="H53">
            <v>1018</v>
          </cell>
          <cell r="I53">
            <v>0</v>
          </cell>
          <cell r="J53"/>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cell r="H54">
            <v>1018</v>
          </cell>
          <cell r="I54">
            <v>0</v>
          </cell>
          <cell r="J54"/>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cell r="H55"/>
          <cell r="I55"/>
          <cell r="J55"/>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cell r="H56">
            <v>1018</v>
          </cell>
          <cell r="I56">
            <v>0</v>
          </cell>
          <cell r="J56"/>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cell r="H57">
            <v>955</v>
          </cell>
          <cell r="I57">
            <v>0</v>
          </cell>
          <cell r="J57"/>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cell r="H59">
            <v>970</v>
          </cell>
          <cell r="I59">
            <v>0</v>
          </cell>
          <cell r="J59"/>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cell r="H60">
            <v>875</v>
          </cell>
          <cell r="I60">
            <v>0</v>
          </cell>
          <cell r="J60"/>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cell r="H61">
            <v>970</v>
          </cell>
          <cell r="I61">
            <v>0</v>
          </cell>
          <cell r="J61"/>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cell r="H62">
            <v>913</v>
          </cell>
          <cell r="I62">
            <v>0</v>
          </cell>
          <cell r="J62"/>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cell r="H63">
            <v>0</v>
          </cell>
          <cell r="I63">
            <v>500</v>
          </cell>
          <cell r="J63"/>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cell r="H64">
            <v>847</v>
          </cell>
          <cell r="I64">
            <v>300</v>
          </cell>
          <cell r="J64"/>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cell r="H66">
            <v>698</v>
          </cell>
          <cell r="I66">
            <v>0</v>
          </cell>
          <cell r="J66"/>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cell r="H67">
            <v>341</v>
          </cell>
          <cell r="I67">
            <v>0</v>
          </cell>
          <cell r="J67"/>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cell r="H68">
            <v>341</v>
          </cell>
          <cell r="I68">
            <v>0</v>
          </cell>
          <cell r="J68"/>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cell r="H69"/>
          <cell r="I69"/>
          <cell r="J69"/>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cell r="H70"/>
          <cell r="I70"/>
          <cell r="J70"/>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cell r="H71"/>
          <cell r="I71"/>
          <cell r="J71"/>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cell r="H72">
            <v>809</v>
          </cell>
          <cell r="I72">
            <v>0</v>
          </cell>
          <cell r="J72"/>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cell r="H74">
            <v>341</v>
          </cell>
          <cell r="I74">
            <v>0</v>
          </cell>
          <cell r="J74"/>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cell r="H75"/>
          <cell r="I75"/>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cell r="H76"/>
          <cell r="I76"/>
          <cell r="J76"/>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cell r="H77"/>
          <cell r="I77"/>
          <cell r="J77"/>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cell r="H78"/>
          <cell r="I78"/>
          <cell r="J78"/>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cell r="H79"/>
          <cell r="I79"/>
          <cell r="J79"/>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cell r="H80"/>
          <cell r="I80"/>
          <cell r="J80"/>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cell r="H81"/>
          <cell r="I81"/>
          <cell r="J81"/>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cell r="H82"/>
          <cell r="I82"/>
          <cell r="J82"/>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cell r="H83"/>
          <cell r="I83"/>
          <cell r="J83"/>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cell r="H84"/>
          <cell r="I84"/>
          <cell r="J84"/>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cell r="H85"/>
          <cell r="I85"/>
          <cell r="J85"/>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cell r="H86"/>
          <cell r="I86"/>
          <cell r="J86"/>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cell r="H87"/>
          <cell r="I87"/>
          <cell r="J87"/>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cell r="H88"/>
          <cell r="I88"/>
          <cell r="J88"/>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cell r="H89"/>
          <cell r="I89"/>
          <cell r="J89"/>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cell r="H90"/>
          <cell r="I90"/>
          <cell r="J90"/>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cell r="H91"/>
          <cell r="I91"/>
          <cell r="J91"/>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cell r="H92"/>
          <cell r="I92"/>
          <cell r="J92"/>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cell r="H93"/>
          <cell r="I93"/>
          <cell r="J93"/>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cell r="H94"/>
          <cell r="I94"/>
          <cell r="J94"/>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cell r="H95"/>
          <cell r="I95"/>
          <cell r="J95"/>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cell r="H96"/>
          <cell r="I96"/>
          <cell r="J96"/>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cell r="H97"/>
          <cell r="I97"/>
          <cell r="J97"/>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cell r="H98"/>
          <cell r="I98"/>
          <cell r="J98"/>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cell r="H99"/>
          <cell r="I99"/>
          <cell r="J99"/>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cell r="H100"/>
          <cell r="I100"/>
          <cell r="J100"/>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cell r="H101"/>
          <cell r="I101"/>
          <cell r="J101"/>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cell r="H102"/>
          <cell r="I102"/>
          <cell r="J102"/>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cell r="H103"/>
          <cell r="I103"/>
          <cell r="J103"/>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cell r="H104"/>
          <cell r="I104"/>
          <cell r="J104"/>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cell r="H105"/>
          <cell r="I105"/>
          <cell r="J105"/>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cell r="H106"/>
          <cell r="I106"/>
          <cell r="J106"/>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cell r="H107"/>
          <cell r="I107"/>
          <cell r="J107"/>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cell r="H108"/>
          <cell r="I108"/>
          <cell r="J108"/>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cell r="H109">
            <v>5200</v>
          </cell>
          <cell r="I109">
            <v>150</v>
          </cell>
          <cell r="J109"/>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cell r="H111">
            <v>284</v>
          </cell>
          <cell r="I111">
            <v>0</v>
          </cell>
          <cell r="J111"/>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cell r="H112"/>
          <cell r="I112">
            <v>300</v>
          </cell>
          <cell r="J112"/>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cell r="H113">
            <v>0</v>
          </cell>
          <cell r="I113">
            <v>150</v>
          </cell>
          <cell r="J113"/>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cell r="H114">
            <v>551</v>
          </cell>
          <cell r="I114">
            <v>0</v>
          </cell>
          <cell r="J114"/>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cell r="H115">
            <v>334</v>
          </cell>
          <cell r="I115">
            <v>0</v>
          </cell>
          <cell r="J115"/>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cell r="H116">
            <v>0</v>
          </cell>
          <cell r="I116">
            <v>500</v>
          </cell>
          <cell r="J116"/>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cell r="H117">
            <v>0</v>
          </cell>
          <cell r="I117">
            <v>500</v>
          </cell>
          <cell r="J117"/>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cell r="H118">
            <v>341</v>
          </cell>
          <cell r="I118">
            <v>0</v>
          </cell>
          <cell r="J118"/>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cell r="H119">
            <v>456</v>
          </cell>
          <cell r="I119">
            <v>0</v>
          </cell>
          <cell r="J119"/>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cell r="H121"/>
          <cell r="I121"/>
          <cell r="J121"/>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cell r="H122"/>
          <cell r="I122"/>
          <cell r="J122"/>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cell r="H123">
            <v>341</v>
          </cell>
          <cell r="I123">
            <v>300</v>
          </cell>
          <cell r="J123"/>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cell r="H124">
            <v>456</v>
          </cell>
          <cell r="I124">
            <v>0</v>
          </cell>
          <cell r="J124"/>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cell r="H125"/>
          <cell r="I125"/>
          <cell r="J125"/>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cell r="H126"/>
          <cell r="I126"/>
          <cell r="J126"/>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cell r="H127"/>
          <cell r="I127"/>
          <cell r="J127"/>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cell r="H128">
            <v>456</v>
          </cell>
          <cell r="I128">
            <v>300</v>
          </cell>
          <cell r="J128"/>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cell r="H129"/>
          <cell r="I129"/>
          <cell r="J129"/>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cell r="H130">
            <v>0</v>
          </cell>
          <cell r="I130">
            <v>500</v>
          </cell>
          <cell r="J130"/>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cell r="H131"/>
          <cell r="I131">
            <v>200</v>
          </cell>
          <cell r="J131"/>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cell r="H132">
            <v>441</v>
          </cell>
          <cell r="I132">
            <v>0</v>
          </cell>
          <cell r="J132"/>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cell r="H133">
            <v>456</v>
          </cell>
          <cell r="I133">
            <v>300</v>
          </cell>
          <cell r="J133"/>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cell r="H134">
            <v>142</v>
          </cell>
          <cell r="I134">
            <v>0</v>
          </cell>
          <cell r="J134"/>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cell r="H135">
            <v>0</v>
          </cell>
          <cell r="I135">
            <v>500</v>
          </cell>
          <cell r="J135"/>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cell r="H136">
            <v>0</v>
          </cell>
          <cell r="I136">
            <v>500</v>
          </cell>
          <cell r="J136"/>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cell r="H137">
            <v>0</v>
          </cell>
          <cell r="I137">
            <v>500</v>
          </cell>
          <cell r="J137"/>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cell r="H138">
            <v>0</v>
          </cell>
          <cell r="I138">
            <v>500</v>
          </cell>
          <cell r="J138"/>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cell r="H139">
            <v>0</v>
          </cell>
          <cell r="I139">
            <v>500</v>
          </cell>
          <cell r="J139"/>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cell r="H140">
            <v>0</v>
          </cell>
          <cell r="I140">
            <v>500</v>
          </cell>
          <cell r="J140"/>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cell r="H141">
            <v>0</v>
          </cell>
          <cell r="I141">
            <v>500</v>
          </cell>
          <cell r="J141"/>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cell r="H142">
            <v>0</v>
          </cell>
          <cell r="I142">
            <v>500</v>
          </cell>
          <cell r="J142"/>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cell r="H143">
            <v>0</v>
          </cell>
          <cell r="I143">
            <v>500</v>
          </cell>
          <cell r="J143"/>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cell r="H144">
            <v>0</v>
          </cell>
          <cell r="I144">
            <v>500</v>
          </cell>
          <cell r="J144"/>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cell r="H145">
            <v>0</v>
          </cell>
          <cell r="I145">
            <v>500</v>
          </cell>
          <cell r="J145"/>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cell r="H146">
            <v>0</v>
          </cell>
          <cell r="I146">
            <v>500</v>
          </cell>
          <cell r="J146"/>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cell r="H147">
            <v>0</v>
          </cell>
          <cell r="I147">
            <v>500</v>
          </cell>
          <cell r="J147"/>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cell r="H148">
            <v>0</v>
          </cell>
          <cell r="I148">
            <v>500</v>
          </cell>
          <cell r="J148"/>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cell r="H149">
            <v>0</v>
          </cell>
          <cell r="I149">
            <v>500</v>
          </cell>
          <cell r="J149"/>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cell r="H150">
            <v>0</v>
          </cell>
          <cell r="I150">
            <v>500</v>
          </cell>
          <cell r="J150"/>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cell r="H151">
            <v>0</v>
          </cell>
          <cell r="I151">
            <v>500</v>
          </cell>
          <cell r="J151"/>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cell r="H152">
            <v>0</v>
          </cell>
          <cell r="I152">
            <v>500</v>
          </cell>
          <cell r="J152"/>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cell r="H153">
            <v>0</v>
          </cell>
          <cell r="I153">
            <v>500</v>
          </cell>
          <cell r="J153"/>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cell r="H154">
            <v>0</v>
          </cell>
          <cell r="I154">
            <v>500</v>
          </cell>
          <cell r="J154"/>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cell r="H155">
            <v>0</v>
          </cell>
          <cell r="I155">
            <v>500</v>
          </cell>
          <cell r="J155"/>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cell r="H156">
            <v>0</v>
          </cell>
          <cell r="I156">
            <v>500</v>
          </cell>
          <cell r="J156"/>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cell r="H157">
            <v>0</v>
          </cell>
          <cell r="I157">
            <v>500</v>
          </cell>
          <cell r="J157"/>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cell r="H158">
            <v>0</v>
          </cell>
          <cell r="I158">
            <v>500</v>
          </cell>
          <cell r="J158"/>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cell r="H159">
            <v>0</v>
          </cell>
          <cell r="I159">
            <v>500</v>
          </cell>
          <cell r="J159"/>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cell r="H160">
            <v>0</v>
          </cell>
          <cell r="I160">
            <v>500</v>
          </cell>
          <cell r="J160"/>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cell r="H161">
            <v>0</v>
          </cell>
          <cell r="I161">
            <v>500</v>
          </cell>
          <cell r="J161"/>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cell r="H162">
            <v>0</v>
          </cell>
          <cell r="I162">
            <v>500</v>
          </cell>
          <cell r="J162"/>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cell r="H163">
            <v>0</v>
          </cell>
          <cell r="I163">
            <v>500</v>
          </cell>
          <cell r="J163"/>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cell r="H164">
            <v>0</v>
          </cell>
          <cell r="I164">
            <v>500</v>
          </cell>
          <cell r="J164"/>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cell r="H165">
            <v>0</v>
          </cell>
          <cell r="I165">
            <v>500</v>
          </cell>
          <cell r="J165"/>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cell r="H166">
            <v>0</v>
          </cell>
          <cell r="I166">
            <v>500</v>
          </cell>
          <cell r="J166"/>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cell r="H167">
            <v>0</v>
          </cell>
          <cell r="I167">
            <v>500</v>
          </cell>
          <cell r="J167"/>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cell r="H168">
            <v>0</v>
          </cell>
          <cell r="I168">
            <v>500</v>
          </cell>
          <cell r="J168"/>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cell r="H169">
            <v>0</v>
          </cell>
          <cell r="I169">
            <v>500</v>
          </cell>
          <cell r="J169"/>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cell r="L275"/>
          <cell r="M275"/>
          <cell r="N275"/>
          <cell r="O275"/>
          <cell r="P275"/>
          <cell r="Q275"/>
        </row>
        <row r="276">
          <cell r="B276">
            <v>0</v>
          </cell>
          <cell r="C276">
            <v>0</v>
          </cell>
          <cell r="D276">
            <v>0</v>
          </cell>
          <cell r="E276"/>
          <cell r="F276"/>
          <cell r="G276"/>
          <cell r="H276"/>
          <cell r="I276"/>
          <cell r="J276"/>
          <cell r="K276"/>
          <cell r="L276"/>
          <cell r="M276"/>
          <cell r="N276"/>
          <cell r="O276"/>
          <cell r="P276"/>
          <cell r="Q276"/>
        </row>
        <row r="277">
          <cell r="B277">
            <v>0</v>
          </cell>
          <cell r="C277">
            <v>0</v>
          </cell>
          <cell r="D277">
            <v>0</v>
          </cell>
          <cell r="E277"/>
          <cell r="F277"/>
          <cell r="G277"/>
          <cell r="H277"/>
          <cell r="I277"/>
          <cell r="J277"/>
          <cell r="K277"/>
          <cell r="L277"/>
          <cell r="M277"/>
          <cell r="N277"/>
          <cell r="O277"/>
          <cell r="P277"/>
          <cell r="Q277"/>
        </row>
        <row r="278">
          <cell r="B278">
            <v>0</v>
          </cell>
          <cell r="C278">
            <v>0</v>
          </cell>
          <cell r="D278">
            <v>0</v>
          </cell>
          <cell r="E278"/>
          <cell r="F278"/>
          <cell r="G278"/>
          <cell r="H278"/>
          <cell r="I278"/>
          <cell r="J278"/>
          <cell r="K278"/>
          <cell r="L278"/>
          <cell r="M278"/>
          <cell r="N278"/>
          <cell r="O278"/>
          <cell r="P278"/>
          <cell r="Q278"/>
        </row>
        <row r="279">
          <cell r="B279">
            <v>0</v>
          </cell>
          <cell r="C279">
            <v>0</v>
          </cell>
          <cell r="D279">
            <v>0</v>
          </cell>
          <cell r="E279"/>
          <cell r="F279"/>
          <cell r="G279"/>
          <cell r="H279"/>
          <cell r="I279"/>
          <cell r="J279"/>
          <cell r="K279"/>
          <cell r="L279"/>
          <cell r="M279"/>
          <cell r="N279"/>
          <cell r="O279"/>
          <cell r="P279"/>
          <cell r="Q279"/>
        </row>
        <row r="280">
          <cell r="B280">
            <v>0</v>
          </cell>
          <cell r="C280">
            <v>0</v>
          </cell>
          <cell r="D280">
            <v>0</v>
          </cell>
          <cell r="E280"/>
          <cell r="F280"/>
          <cell r="G280"/>
          <cell r="H280"/>
          <cell r="I280"/>
          <cell r="J280"/>
          <cell r="K280"/>
          <cell r="L280"/>
          <cell r="M280"/>
          <cell r="N280"/>
          <cell r="O280"/>
          <cell r="P280"/>
          <cell r="Q280"/>
        </row>
        <row r="281">
          <cell r="B281">
            <v>0</v>
          </cell>
          <cell r="C281">
            <v>0</v>
          </cell>
          <cell r="D281">
            <v>0</v>
          </cell>
          <cell r="E281"/>
          <cell r="F281"/>
          <cell r="G281"/>
          <cell r="H281"/>
          <cell r="I281"/>
          <cell r="J281"/>
          <cell r="K281"/>
          <cell r="L281"/>
          <cell r="M281"/>
          <cell r="N281"/>
          <cell r="O281"/>
          <cell r="P281"/>
          <cell r="Q281"/>
        </row>
        <row r="282">
          <cell r="B282">
            <v>0</v>
          </cell>
          <cell r="C282">
            <v>0</v>
          </cell>
          <cell r="D282">
            <v>0</v>
          </cell>
          <cell r="E282"/>
          <cell r="F282"/>
          <cell r="G282"/>
          <cell r="H282"/>
          <cell r="I282"/>
          <cell r="J282"/>
          <cell r="K282"/>
          <cell r="L282"/>
          <cell r="M282"/>
          <cell r="N282"/>
          <cell r="O282"/>
          <cell r="P282"/>
          <cell r="Q282"/>
        </row>
        <row r="283">
          <cell r="B283">
            <v>0</v>
          </cell>
          <cell r="C283">
            <v>0</v>
          </cell>
          <cell r="D283">
            <v>0</v>
          </cell>
          <cell r="E283"/>
          <cell r="F283"/>
          <cell r="G283"/>
          <cell r="H283"/>
          <cell r="I283"/>
          <cell r="J283"/>
          <cell r="K283"/>
          <cell r="L283"/>
          <cell r="M283"/>
          <cell r="N283"/>
          <cell r="O283"/>
          <cell r="P283"/>
          <cell r="Q283"/>
        </row>
        <row r="284">
          <cell r="B284">
            <v>0</v>
          </cell>
          <cell r="C284">
            <v>0</v>
          </cell>
          <cell r="D284">
            <v>0</v>
          </cell>
          <cell r="E284"/>
          <cell r="F284"/>
          <cell r="G284"/>
          <cell r="H284"/>
          <cell r="I284"/>
          <cell r="J284"/>
          <cell r="K284"/>
          <cell r="L284"/>
          <cell r="M284"/>
          <cell r="N284"/>
          <cell r="O284"/>
          <cell r="P284"/>
          <cell r="Q284"/>
        </row>
        <row r="285">
          <cell r="B285">
            <v>0</v>
          </cell>
          <cell r="C285">
            <v>0</v>
          </cell>
          <cell r="D285">
            <v>0</v>
          </cell>
          <cell r="E285"/>
          <cell r="F285"/>
          <cell r="G285"/>
          <cell r="H285"/>
          <cell r="I285"/>
          <cell r="J285"/>
          <cell r="K285"/>
          <cell r="L285"/>
          <cell r="M285"/>
          <cell r="N285"/>
          <cell r="O285"/>
          <cell r="P285"/>
          <cell r="Q285"/>
        </row>
        <row r="286">
          <cell r="B286">
            <v>0</v>
          </cell>
          <cell r="C286">
            <v>0</v>
          </cell>
          <cell r="D286">
            <v>0</v>
          </cell>
          <cell r="E286"/>
          <cell r="F286"/>
          <cell r="G286"/>
          <cell r="H286"/>
          <cell r="I286"/>
          <cell r="J286"/>
          <cell r="K286"/>
          <cell r="L286"/>
          <cell r="M286"/>
          <cell r="N286"/>
          <cell r="O286"/>
          <cell r="P286"/>
          <cell r="Q286"/>
        </row>
        <row r="287">
          <cell r="B287">
            <v>0</v>
          </cell>
          <cell r="C287">
            <v>0</v>
          </cell>
          <cell r="D287">
            <v>0</v>
          </cell>
          <cell r="E287"/>
          <cell r="F287"/>
          <cell r="G287"/>
          <cell r="H287"/>
          <cell r="I287"/>
          <cell r="J287"/>
          <cell r="K287"/>
          <cell r="L287"/>
          <cell r="M287"/>
          <cell r="N287"/>
          <cell r="O287"/>
          <cell r="P287"/>
          <cell r="Q287"/>
        </row>
        <row r="288">
          <cell r="B288">
            <v>0</v>
          </cell>
          <cell r="C288">
            <v>0</v>
          </cell>
          <cell r="D288">
            <v>0</v>
          </cell>
          <cell r="E288"/>
          <cell r="F288"/>
          <cell r="G288"/>
          <cell r="H288"/>
          <cell r="I288"/>
          <cell r="J288"/>
          <cell r="K288"/>
          <cell r="L288"/>
          <cell r="M288"/>
          <cell r="N288"/>
          <cell r="O288"/>
          <cell r="P288"/>
          <cell r="Q288"/>
        </row>
        <row r="289">
          <cell r="B289">
            <v>0</v>
          </cell>
          <cell r="C289">
            <v>0</v>
          </cell>
          <cell r="D289">
            <v>0</v>
          </cell>
          <cell r="E289"/>
          <cell r="F289"/>
          <cell r="G289"/>
          <cell r="H289"/>
          <cell r="I289"/>
          <cell r="J289"/>
          <cell r="K289"/>
          <cell r="L289"/>
          <cell r="M289"/>
          <cell r="N289"/>
          <cell r="O289"/>
          <cell r="P289"/>
          <cell r="Q289"/>
        </row>
        <row r="290">
          <cell r="B290">
            <v>0</v>
          </cell>
          <cell r="C290">
            <v>0</v>
          </cell>
          <cell r="D290">
            <v>0</v>
          </cell>
          <cell r="E290"/>
          <cell r="F290"/>
          <cell r="G290"/>
          <cell r="H290"/>
          <cell r="I290"/>
          <cell r="J290"/>
          <cell r="K290"/>
          <cell r="L290"/>
          <cell r="M290"/>
          <cell r="N290"/>
          <cell r="O290"/>
          <cell r="P290"/>
          <cell r="Q290"/>
        </row>
        <row r="291">
          <cell r="B291">
            <v>0</v>
          </cell>
          <cell r="C291">
            <v>0</v>
          </cell>
          <cell r="D291">
            <v>0</v>
          </cell>
          <cell r="E291"/>
          <cell r="F291"/>
          <cell r="G291"/>
          <cell r="H291"/>
          <cell r="I291"/>
          <cell r="J291"/>
          <cell r="K291"/>
          <cell r="L291"/>
          <cell r="M291"/>
          <cell r="N291"/>
          <cell r="O291"/>
          <cell r="P291"/>
          <cell r="Q291"/>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v>0</v>
          </cell>
          <cell r="L296">
            <v>0</v>
          </cell>
          <cell r="M296"/>
          <cell r="N296"/>
          <cell r="O296"/>
          <cell r="P296">
            <v>0</v>
          </cell>
          <cell r="Q296">
            <v>0</v>
          </cell>
          <cell r="U296" t="str">
            <v>يرموك</v>
          </cell>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v>0</v>
          </cell>
          <cell r="L299">
            <v>0</v>
          </cell>
          <cell r="M299"/>
          <cell r="N299"/>
          <cell r="O299"/>
          <cell r="P299">
            <v>0</v>
          </cell>
          <cell r="Q299">
            <v>0</v>
          </cell>
          <cell r="U299" t="str">
            <v>يرموك</v>
          </cell>
        </row>
        <row r="300">
          <cell r="B300">
            <v>0</v>
          </cell>
          <cell r="C300">
            <v>0</v>
          </cell>
          <cell r="D300">
            <v>0</v>
          </cell>
          <cell r="E300"/>
          <cell r="F300"/>
          <cell r="G300"/>
          <cell r="H300"/>
          <cell r="I300"/>
          <cell r="J300"/>
          <cell r="K300">
            <v>0</v>
          </cell>
          <cell r="L300">
            <v>0</v>
          </cell>
          <cell r="M300"/>
          <cell r="N300"/>
          <cell r="O300"/>
          <cell r="P300">
            <v>0</v>
          </cell>
          <cell r="Q300">
            <v>0</v>
          </cell>
          <cell r="U300" t="str">
            <v>يرموك</v>
          </cell>
        </row>
        <row r="301">
          <cell r="B301">
            <v>0</v>
          </cell>
          <cell r="C301">
            <v>0</v>
          </cell>
          <cell r="D301">
            <v>0</v>
          </cell>
          <cell r="E301"/>
          <cell r="F301"/>
          <cell r="G301"/>
          <cell r="H301"/>
          <cell r="I301"/>
          <cell r="J301"/>
          <cell r="K301">
            <v>0</v>
          </cell>
          <cell r="L301">
            <v>0</v>
          </cell>
          <cell r="M301"/>
          <cell r="N301"/>
          <cell r="O301"/>
          <cell r="P301">
            <v>0</v>
          </cell>
          <cell r="Q301">
            <v>0</v>
          </cell>
          <cell r="U301" t="str">
            <v>يرموك</v>
          </cell>
        </row>
        <row r="302">
          <cell r="B302">
            <v>0</v>
          </cell>
          <cell r="C302">
            <v>0</v>
          </cell>
          <cell r="D302">
            <v>0</v>
          </cell>
          <cell r="E302"/>
          <cell r="F302"/>
          <cell r="G302"/>
          <cell r="H302"/>
          <cell r="I302"/>
          <cell r="J302"/>
          <cell r="K302"/>
          <cell r="L302"/>
          <cell r="M302"/>
          <cell r="N302"/>
          <cell r="O302"/>
          <cell r="P302"/>
          <cell r="Q302"/>
        </row>
      </sheetData>
      <sheetData sheetId="8">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3700</v>
          </cell>
          <cell r="F95">
            <v>700</v>
          </cell>
          <cell r="G95">
            <v>700</v>
          </cell>
          <cell r="H95">
            <v>700</v>
          </cell>
          <cell r="I95">
            <v>700</v>
          </cell>
          <cell r="J95">
            <v>7</v>
          </cell>
          <cell r="K95">
            <v>2136.666666666667</v>
          </cell>
          <cell r="L95">
            <v>3536.666666666667</v>
          </cell>
          <cell r="M95">
            <v>600</v>
          </cell>
          <cell r="N95">
            <v>42302</v>
          </cell>
          <cell r="O95">
            <v>42146</v>
          </cell>
          <cell r="P95">
            <v>863.33333333333326</v>
          </cell>
          <cell r="Q95">
            <v>1563.3333333333333</v>
          </cell>
          <cell r="R95" t="str">
            <v>الرئيسي</v>
          </cell>
          <cell r="U95" t="str">
            <v>عبد العزيز</v>
          </cell>
        </row>
        <row r="96">
          <cell r="B96">
            <v>0</v>
          </cell>
          <cell r="C96">
            <v>0</v>
          </cell>
          <cell r="D96">
            <v>0</v>
          </cell>
          <cell r="E96">
            <v>2200</v>
          </cell>
          <cell r="F96">
            <v>400</v>
          </cell>
          <cell r="G96">
            <v>0</v>
          </cell>
          <cell r="H96">
            <v>437</v>
          </cell>
          <cell r="I96">
            <v>0</v>
          </cell>
          <cell r="J96"/>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cell r="H103"/>
          <cell r="I103"/>
          <cell r="J103"/>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cell r="H107"/>
          <cell r="I107"/>
          <cell r="J107"/>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cell r="H108"/>
          <cell r="I108"/>
          <cell r="J108"/>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cell r="H109"/>
          <cell r="I109"/>
          <cell r="J109"/>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cell r="H115"/>
          <cell r="I115"/>
          <cell r="J115"/>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cell r="H116"/>
          <cell r="I116"/>
          <cell r="J116"/>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cell r="H117"/>
          <cell r="I117"/>
          <cell r="J117"/>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cell r="H128"/>
          <cell r="I128"/>
          <cell r="J128"/>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cell r="H129"/>
          <cell r="I129"/>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cell r="H130"/>
          <cell r="I130"/>
          <cell r="J130"/>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cell r="H131"/>
          <cell r="I131"/>
          <cell r="J131"/>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cell r="H132"/>
          <cell r="I132"/>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cell r="H133"/>
          <cell r="I133"/>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cell r="H135"/>
          <cell r="I135"/>
          <cell r="J135"/>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cell r="H136"/>
          <cell r="I136"/>
          <cell r="J136"/>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cell r="H137"/>
          <cell r="I137"/>
          <cell r="J137"/>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cell r="H138"/>
          <cell r="I138"/>
          <cell r="J138"/>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cell r="H139"/>
          <cell r="I139"/>
          <cell r="J139"/>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cell r="H140"/>
          <cell r="I140"/>
          <cell r="J140"/>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cell r="H141"/>
          <cell r="I141"/>
          <cell r="J141"/>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cell r="H142"/>
          <cell r="I142"/>
          <cell r="J142"/>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cell r="H143"/>
          <cell r="I143"/>
          <cell r="J143"/>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cell r="H144"/>
          <cell r="I144"/>
          <cell r="J144"/>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cell r="H145"/>
          <cell r="I145"/>
          <cell r="J145"/>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cell r="H146"/>
          <cell r="I146"/>
          <cell r="J146"/>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cell r="H147"/>
          <cell r="I147"/>
          <cell r="J147"/>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cell r="H148"/>
          <cell r="I148"/>
          <cell r="J148"/>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cell r="H149"/>
          <cell r="I149"/>
          <cell r="J149"/>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cell r="H150"/>
          <cell r="I150"/>
          <cell r="J150"/>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cell r="H151"/>
          <cell r="I151"/>
          <cell r="J151"/>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cell r="H161"/>
          <cell r="I161"/>
          <cell r="J161"/>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cell r="H162"/>
          <cell r="I162"/>
          <cell r="J162"/>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cell r="H163"/>
          <cell r="I163"/>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cell r="H167"/>
          <cell r="I167"/>
          <cell r="J167"/>
          <cell r="K167">
            <v>0</v>
          </cell>
          <cell r="L167">
            <v>0</v>
          </cell>
          <cell r="M167"/>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cell r="H168"/>
          <cell r="I168"/>
          <cell r="J168"/>
          <cell r="K168">
            <v>0</v>
          </cell>
          <cell r="L168">
            <v>0</v>
          </cell>
          <cell r="M168"/>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cell r="H169"/>
          <cell r="I169"/>
          <cell r="J169"/>
          <cell r="K169">
            <v>0</v>
          </cell>
          <cell r="L169">
            <v>0</v>
          </cell>
          <cell r="M169"/>
          <cell r="N169">
            <v>42376</v>
          </cell>
          <cell r="O169">
            <v>42220</v>
          </cell>
          <cell r="P169">
            <v>0</v>
          </cell>
          <cell r="Q169">
            <v>0</v>
          </cell>
          <cell r="R169" t="str">
            <v>الحفر صيانة</v>
          </cell>
          <cell r="U169" t="str">
            <v>عبد العزيز</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v>0</v>
          </cell>
          <cell r="L275">
            <v>0</v>
          </cell>
          <cell r="M275"/>
          <cell r="N275"/>
          <cell r="O275"/>
          <cell r="P275">
            <v>0</v>
          </cell>
          <cell r="Q275">
            <v>0</v>
          </cell>
          <cell r="U275" t="str">
            <v>عبد العزيز</v>
          </cell>
        </row>
        <row r="276">
          <cell r="B276">
            <v>0</v>
          </cell>
          <cell r="C276">
            <v>0</v>
          </cell>
          <cell r="D276">
            <v>0</v>
          </cell>
          <cell r="E276"/>
          <cell r="F276"/>
          <cell r="G276"/>
          <cell r="H276"/>
          <cell r="I276"/>
          <cell r="J276"/>
          <cell r="K276">
            <v>0</v>
          </cell>
          <cell r="L276">
            <v>0</v>
          </cell>
          <cell r="M276"/>
          <cell r="N276"/>
          <cell r="O276"/>
          <cell r="P276">
            <v>0</v>
          </cell>
          <cell r="Q276">
            <v>0</v>
          </cell>
          <cell r="U276" t="str">
            <v>عبد العزيز</v>
          </cell>
        </row>
        <row r="277">
          <cell r="B277">
            <v>0</v>
          </cell>
          <cell r="C277">
            <v>0</v>
          </cell>
          <cell r="D277">
            <v>0</v>
          </cell>
          <cell r="E277"/>
          <cell r="F277"/>
          <cell r="G277"/>
          <cell r="H277"/>
          <cell r="I277"/>
          <cell r="J277"/>
          <cell r="K277">
            <v>0</v>
          </cell>
          <cell r="L277">
            <v>0</v>
          </cell>
          <cell r="M277"/>
          <cell r="N277"/>
          <cell r="O277"/>
          <cell r="P277">
            <v>0</v>
          </cell>
          <cell r="Q277">
            <v>0</v>
          </cell>
          <cell r="U277" t="str">
            <v>عبد العزيز</v>
          </cell>
        </row>
        <row r="278">
          <cell r="B278">
            <v>0</v>
          </cell>
          <cell r="C278">
            <v>0</v>
          </cell>
          <cell r="D278">
            <v>0</v>
          </cell>
          <cell r="E278"/>
          <cell r="F278"/>
          <cell r="G278"/>
          <cell r="H278"/>
          <cell r="I278"/>
          <cell r="J278"/>
          <cell r="K278">
            <v>0</v>
          </cell>
          <cell r="L278">
            <v>0</v>
          </cell>
          <cell r="M278"/>
          <cell r="N278"/>
          <cell r="O278"/>
          <cell r="P278">
            <v>0</v>
          </cell>
          <cell r="Q278">
            <v>0</v>
          </cell>
          <cell r="U278" t="str">
            <v>عبد العزيز</v>
          </cell>
        </row>
        <row r="279">
          <cell r="B279">
            <v>0</v>
          </cell>
          <cell r="C279">
            <v>0</v>
          </cell>
          <cell r="D279">
            <v>0</v>
          </cell>
          <cell r="E279"/>
          <cell r="F279"/>
          <cell r="G279"/>
          <cell r="H279"/>
          <cell r="I279"/>
          <cell r="J279"/>
          <cell r="K279">
            <v>0</v>
          </cell>
          <cell r="L279">
            <v>0</v>
          </cell>
          <cell r="M279"/>
          <cell r="N279"/>
          <cell r="O279"/>
          <cell r="P279">
            <v>0</v>
          </cell>
          <cell r="Q279">
            <v>0</v>
          </cell>
          <cell r="U279" t="str">
            <v>عبد العزيز</v>
          </cell>
        </row>
        <row r="280">
          <cell r="B280">
            <v>0</v>
          </cell>
          <cell r="C280">
            <v>0</v>
          </cell>
          <cell r="D280">
            <v>0</v>
          </cell>
          <cell r="E280"/>
          <cell r="F280"/>
          <cell r="G280"/>
          <cell r="H280"/>
          <cell r="I280"/>
          <cell r="J280"/>
          <cell r="K280">
            <v>0</v>
          </cell>
          <cell r="L280">
            <v>0</v>
          </cell>
          <cell r="M280"/>
          <cell r="N280"/>
          <cell r="O280"/>
          <cell r="P280">
            <v>0</v>
          </cell>
          <cell r="Q280">
            <v>0</v>
          </cell>
          <cell r="U280" t="str">
            <v>عبد العزيز</v>
          </cell>
        </row>
        <row r="281">
          <cell r="B281">
            <v>0</v>
          </cell>
          <cell r="C281">
            <v>0</v>
          </cell>
          <cell r="D281">
            <v>0</v>
          </cell>
          <cell r="E281"/>
          <cell r="F281"/>
          <cell r="G281"/>
          <cell r="H281"/>
          <cell r="I281"/>
          <cell r="J281"/>
          <cell r="K281">
            <v>0</v>
          </cell>
          <cell r="L281">
            <v>0</v>
          </cell>
          <cell r="M281"/>
          <cell r="N281"/>
          <cell r="O281"/>
          <cell r="P281">
            <v>0</v>
          </cell>
          <cell r="Q281">
            <v>0</v>
          </cell>
          <cell r="U281" t="str">
            <v>عبد العزيز</v>
          </cell>
        </row>
        <row r="282">
          <cell r="B282">
            <v>0</v>
          </cell>
          <cell r="C282">
            <v>0</v>
          </cell>
          <cell r="D282">
            <v>0</v>
          </cell>
          <cell r="E282"/>
          <cell r="F282"/>
          <cell r="G282"/>
          <cell r="H282"/>
          <cell r="I282"/>
          <cell r="J282"/>
          <cell r="K282">
            <v>0</v>
          </cell>
          <cell r="L282">
            <v>0</v>
          </cell>
          <cell r="M282"/>
          <cell r="N282"/>
          <cell r="O282"/>
          <cell r="P282">
            <v>0</v>
          </cell>
          <cell r="Q282">
            <v>0</v>
          </cell>
          <cell r="U282" t="str">
            <v>عبد العزيز</v>
          </cell>
        </row>
        <row r="283">
          <cell r="B283">
            <v>0</v>
          </cell>
          <cell r="C283">
            <v>0</v>
          </cell>
          <cell r="D283">
            <v>0</v>
          </cell>
          <cell r="E283"/>
          <cell r="F283"/>
          <cell r="G283"/>
          <cell r="H283"/>
          <cell r="I283"/>
          <cell r="J283"/>
          <cell r="K283">
            <v>0</v>
          </cell>
          <cell r="L283">
            <v>0</v>
          </cell>
          <cell r="M283"/>
          <cell r="N283"/>
          <cell r="O283"/>
          <cell r="P283">
            <v>0</v>
          </cell>
          <cell r="Q283">
            <v>0</v>
          </cell>
          <cell r="U283" t="str">
            <v>عبد العزيز</v>
          </cell>
        </row>
        <row r="284">
          <cell r="B284">
            <v>0</v>
          </cell>
          <cell r="C284">
            <v>0</v>
          </cell>
          <cell r="D284">
            <v>0</v>
          </cell>
          <cell r="E284"/>
          <cell r="F284"/>
          <cell r="G284"/>
          <cell r="H284"/>
          <cell r="I284"/>
          <cell r="J284"/>
          <cell r="K284">
            <v>0</v>
          </cell>
          <cell r="L284">
            <v>0</v>
          </cell>
          <cell r="M284"/>
          <cell r="N284"/>
          <cell r="O284"/>
          <cell r="P284">
            <v>0</v>
          </cell>
          <cell r="Q284">
            <v>0</v>
          </cell>
          <cell r="U284" t="str">
            <v>عبد العزيز</v>
          </cell>
        </row>
        <row r="285">
          <cell r="B285">
            <v>0</v>
          </cell>
          <cell r="C285">
            <v>0</v>
          </cell>
          <cell r="D285">
            <v>0</v>
          </cell>
          <cell r="E285"/>
          <cell r="F285"/>
          <cell r="G285"/>
          <cell r="H285"/>
          <cell r="I285"/>
          <cell r="J285"/>
          <cell r="K285">
            <v>0</v>
          </cell>
          <cell r="L285">
            <v>0</v>
          </cell>
          <cell r="M285"/>
          <cell r="N285"/>
          <cell r="O285"/>
          <cell r="P285">
            <v>0</v>
          </cell>
          <cell r="Q285">
            <v>0</v>
          </cell>
          <cell r="U285" t="str">
            <v>عبد العزيز</v>
          </cell>
        </row>
        <row r="286">
          <cell r="B286">
            <v>0</v>
          </cell>
          <cell r="C286">
            <v>0</v>
          </cell>
          <cell r="D286">
            <v>0</v>
          </cell>
          <cell r="E286"/>
          <cell r="F286"/>
          <cell r="G286"/>
          <cell r="H286"/>
          <cell r="I286"/>
          <cell r="J286"/>
          <cell r="K286">
            <v>0</v>
          </cell>
          <cell r="L286">
            <v>0</v>
          </cell>
          <cell r="M286"/>
          <cell r="N286"/>
          <cell r="O286"/>
          <cell r="P286">
            <v>0</v>
          </cell>
          <cell r="Q286">
            <v>0</v>
          </cell>
          <cell r="U286" t="str">
            <v>عبد العزيز</v>
          </cell>
        </row>
        <row r="287">
          <cell r="B287">
            <v>0</v>
          </cell>
          <cell r="C287">
            <v>0</v>
          </cell>
          <cell r="D287">
            <v>0</v>
          </cell>
          <cell r="E287"/>
          <cell r="F287"/>
          <cell r="G287"/>
          <cell r="H287"/>
          <cell r="I287"/>
          <cell r="J287"/>
          <cell r="K287">
            <v>0</v>
          </cell>
          <cell r="L287">
            <v>0</v>
          </cell>
          <cell r="M287"/>
          <cell r="N287"/>
          <cell r="O287"/>
          <cell r="P287">
            <v>0</v>
          </cell>
          <cell r="Q287">
            <v>0</v>
          </cell>
          <cell r="U287" t="str">
            <v>عبد العزيز</v>
          </cell>
        </row>
        <row r="288">
          <cell r="B288">
            <v>0</v>
          </cell>
          <cell r="C288">
            <v>0</v>
          </cell>
          <cell r="D288">
            <v>0</v>
          </cell>
          <cell r="E288"/>
          <cell r="F288"/>
          <cell r="G288"/>
          <cell r="H288"/>
          <cell r="I288"/>
          <cell r="J288"/>
          <cell r="K288">
            <v>0</v>
          </cell>
          <cell r="L288">
            <v>0</v>
          </cell>
          <cell r="M288"/>
          <cell r="N288"/>
          <cell r="O288"/>
          <cell r="P288">
            <v>0</v>
          </cell>
          <cell r="Q288">
            <v>0</v>
          </cell>
          <cell r="U288" t="str">
            <v>عبد العزيز</v>
          </cell>
        </row>
        <row r="289">
          <cell r="B289">
            <v>0</v>
          </cell>
          <cell r="C289">
            <v>0</v>
          </cell>
          <cell r="D289">
            <v>0</v>
          </cell>
          <cell r="E289"/>
          <cell r="F289"/>
          <cell r="G289"/>
          <cell r="H289"/>
          <cell r="I289"/>
          <cell r="J289"/>
          <cell r="K289">
            <v>0</v>
          </cell>
          <cell r="L289">
            <v>0</v>
          </cell>
          <cell r="M289"/>
          <cell r="N289"/>
          <cell r="O289"/>
          <cell r="P289">
            <v>0</v>
          </cell>
          <cell r="Q289">
            <v>0</v>
          </cell>
          <cell r="U289" t="str">
            <v>عبد العزيز</v>
          </cell>
        </row>
        <row r="290">
          <cell r="B290">
            <v>0</v>
          </cell>
          <cell r="C290">
            <v>0</v>
          </cell>
          <cell r="D290">
            <v>0</v>
          </cell>
          <cell r="E290"/>
          <cell r="F290"/>
          <cell r="G290"/>
          <cell r="H290"/>
          <cell r="I290"/>
          <cell r="J290"/>
          <cell r="K290">
            <v>0</v>
          </cell>
          <cell r="L290">
            <v>0</v>
          </cell>
          <cell r="M290"/>
          <cell r="N290"/>
          <cell r="O290"/>
          <cell r="P290">
            <v>0</v>
          </cell>
          <cell r="Q290">
            <v>0</v>
          </cell>
          <cell r="U290" t="str">
            <v>عبد العزيز</v>
          </cell>
        </row>
        <row r="291">
          <cell r="B291">
            <v>0</v>
          </cell>
          <cell r="C291">
            <v>0</v>
          </cell>
          <cell r="D291">
            <v>0</v>
          </cell>
          <cell r="E291"/>
          <cell r="F291"/>
          <cell r="G291"/>
          <cell r="H291"/>
          <cell r="I291"/>
          <cell r="J291"/>
          <cell r="K291">
            <v>0</v>
          </cell>
          <cell r="L291">
            <v>0</v>
          </cell>
          <cell r="M291"/>
          <cell r="N291"/>
          <cell r="O291"/>
          <cell r="P291">
            <v>0</v>
          </cell>
          <cell r="Q291">
            <v>0</v>
          </cell>
          <cell r="U291" t="str">
            <v>عبد العزيز</v>
          </cell>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cell r="L296"/>
          <cell r="M296"/>
          <cell r="N296"/>
          <cell r="O296"/>
          <cell r="P296"/>
          <cell r="Q296"/>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cell r="L299"/>
          <cell r="M299"/>
          <cell r="N299"/>
          <cell r="O299"/>
          <cell r="P299"/>
          <cell r="Q299"/>
        </row>
        <row r="300">
          <cell r="B300">
            <v>0</v>
          </cell>
          <cell r="C300">
            <v>0</v>
          </cell>
          <cell r="D300">
            <v>0</v>
          </cell>
          <cell r="E300"/>
          <cell r="F300"/>
          <cell r="G300"/>
          <cell r="H300"/>
          <cell r="I300"/>
          <cell r="J300"/>
          <cell r="K300"/>
          <cell r="L300"/>
          <cell r="M300"/>
          <cell r="N300"/>
          <cell r="O300"/>
          <cell r="P300"/>
          <cell r="Q300"/>
        </row>
        <row r="301">
          <cell r="B301">
            <v>0</v>
          </cell>
          <cell r="C301">
            <v>0</v>
          </cell>
          <cell r="D301">
            <v>0</v>
          </cell>
          <cell r="E301"/>
          <cell r="F301"/>
          <cell r="G301"/>
          <cell r="H301"/>
          <cell r="I301"/>
          <cell r="J301"/>
          <cell r="K301">
            <v>0</v>
          </cell>
          <cell r="L301">
            <v>0</v>
          </cell>
          <cell r="M301"/>
          <cell r="N301"/>
          <cell r="O301"/>
          <cell r="P301">
            <v>0</v>
          </cell>
          <cell r="Q301">
            <v>0</v>
          </cell>
          <cell r="U301" t="str">
            <v>عبد العزيز</v>
          </cell>
        </row>
        <row r="302">
          <cell r="B302">
            <v>0</v>
          </cell>
          <cell r="C302">
            <v>0</v>
          </cell>
          <cell r="D302">
            <v>0</v>
          </cell>
          <cell r="E302"/>
          <cell r="F302"/>
          <cell r="G302"/>
          <cell r="H302"/>
          <cell r="I302"/>
          <cell r="J302"/>
          <cell r="K302">
            <v>0</v>
          </cell>
          <cell r="L302">
            <v>0</v>
          </cell>
          <cell r="M302"/>
          <cell r="N302"/>
          <cell r="O302"/>
          <cell r="P302">
            <v>0</v>
          </cell>
          <cell r="Q302">
            <v>0</v>
          </cell>
          <cell r="U302" t="str">
            <v>عبد العزيز</v>
          </cell>
        </row>
        <row r="303">
          <cell r="B303">
            <v>0</v>
          </cell>
          <cell r="C303">
            <v>0</v>
          </cell>
          <cell r="D303">
            <v>0</v>
          </cell>
          <cell r="E303"/>
          <cell r="F303"/>
          <cell r="G303"/>
          <cell r="H303"/>
          <cell r="I303"/>
          <cell r="J303"/>
          <cell r="K303">
            <v>0</v>
          </cell>
          <cell r="L303">
            <v>0</v>
          </cell>
          <cell r="M303"/>
          <cell r="N303"/>
          <cell r="O303"/>
          <cell r="P303">
            <v>0</v>
          </cell>
          <cell r="Q303">
            <v>0</v>
          </cell>
          <cell r="U303" t="str">
            <v>عبد العزيز</v>
          </cell>
        </row>
      </sheetData>
      <sheetData sheetId="9">
        <row r="4">
          <cell r="B4">
            <v>2306105558</v>
          </cell>
          <cell r="C4" t="str">
            <v>SA8015000030300100830009</v>
          </cell>
          <cell r="D4" t="str">
            <v>سبيل حبيب حبيب</v>
          </cell>
          <cell r="E4">
            <v>550</v>
          </cell>
          <cell r="F4">
            <v>400</v>
          </cell>
          <cell r="G4">
            <v>50</v>
          </cell>
          <cell r="H4">
            <v>742</v>
          </cell>
          <cell r="I4">
            <v>0</v>
          </cell>
          <cell r="J4">
            <v>2</v>
          </cell>
          <cell r="K4">
            <v>163.33333333333334</v>
          </cell>
          <cell r="L4">
            <v>1305.3333333333333</v>
          </cell>
          <cell r="M4">
            <v>400</v>
          </cell>
          <cell r="N4">
            <v>42211</v>
          </cell>
          <cell r="O4">
            <v>42055</v>
          </cell>
          <cell r="P4">
            <v>36.666666666666664</v>
          </cell>
          <cell r="Q4">
            <v>36.666666666666664</v>
          </cell>
          <cell r="R4" t="str">
            <v>الرئيسي</v>
          </cell>
          <cell r="U4" t="str">
            <v>يرموك</v>
          </cell>
        </row>
        <row r="5">
          <cell r="B5">
            <v>2100697727</v>
          </cell>
          <cell r="C5" t="str">
            <v>SA6615000030300102190007</v>
          </cell>
          <cell r="D5" t="str">
            <v>عبد القدير ميتينكوتي</v>
          </cell>
          <cell r="E5">
            <v>1800</v>
          </cell>
          <cell r="F5">
            <v>400</v>
          </cell>
          <cell r="G5"/>
          <cell r="H5">
            <v>707</v>
          </cell>
          <cell r="I5">
            <v>0</v>
          </cell>
          <cell r="J5"/>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cell r="H6">
            <v>1085</v>
          </cell>
          <cell r="I6">
            <v>0</v>
          </cell>
          <cell r="J6"/>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cell r="H7">
            <v>1066</v>
          </cell>
          <cell r="I7">
            <v>0</v>
          </cell>
          <cell r="J7"/>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cell r="H8">
            <v>389</v>
          </cell>
          <cell r="I8">
            <v>0</v>
          </cell>
          <cell r="J8"/>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cell r="H9">
            <v>245</v>
          </cell>
          <cell r="I9">
            <v>0</v>
          </cell>
          <cell r="J9"/>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cell r="H10"/>
          <cell r="I10"/>
          <cell r="J10"/>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cell r="H12">
            <v>341</v>
          </cell>
          <cell r="I12">
            <v>0</v>
          </cell>
          <cell r="J12"/>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cell r="H13">
            <v>80</v>
          </cell>
          <cell r="I13">
            <v>0</v>
          </cell>
          <cell r="J13"/>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cell r="H16">
            <v>0</v>
          </cell>
          <cell r="I16">
            <v>700</v>
          </cell>
          <cell r="J16"/>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cell r="H17"/>
          <cell r="I17"/>
          <cell r="J17"/>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cell r="H18">
            <v>946</v>
          </cell>
          <cell r="I18">
            <v>300</v>
          </cell>
          <cell r="J18"/>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cell r="H19">
            <v>891</v>
          </cell>
          <cell r="I19">
            <v>0</v>
          </cell>
          <cell r="J19"/>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cell r="H20">
            <v>1066</v>
          </cell>
          <cell r="I20">
            <v>300</v>
          </cell>
          <cell r="J20"/>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cell r="H21">
            <v>629</v>
          </cell>
          <cell r="I21">
            <v>0</v>
          </cell>
          <cell r="J21"/>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cell r="H22">
            <v>1218</v>
          </cell>
          <cell r="I22">
            <v>500</v>
          </cell>
          <cell r="J22"/>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cell r="H23"/>
          <cell r="I23"/>
          <cell r="J23"/>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cell r="H24"/>
          <cell r="I24"/>
          <cell r="J24"/>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cell r="H25">
            <v>843</v>
          </cell>
          <cell r="I25">
            <v>0</v>
          </cell>
          <cell r="J25"/>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cell r="H26">
            <v>913</v>
          </cell>
          <cell r="I26">
            <v>500</v>
          </cell>
          <cell r="J26"/>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cell r="H27">
            <v>913</v>
          </cell>
          <cell r="I27">
            <v>0</v>
          </cell>
          <cell r="J27"/>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cell r="H28">
            <v>844</v>
          </cell>
          <cell r="I28">
            <v>500</v>
          </cell>
          <cell r="J28"/>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cell r="H30">
            <v>629</v>
          </cell>
          <cell r="I30">
            <v>0</v>
          </cell>
          <cell r="J30"/>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cell r="H31"/>
          <cell r="I31"/>
          <cell r="J31"/>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cell r="H33">
            <v>629</v>
          </cell>
          <cell r="I33">
            <v>0</v>
          </cell>
          <cell r="J33"/>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cell r="H35">
            <v>765</v>
          </cell>
          <cell r="I35">
            <v>500</v>
          </cell>
          <cell r="J35"/>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cell r="H36"/>
          <cell r="I36"/>
          <cell r="J36"/>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cell r="H37"/>
          <cell r="I37"/>
          <cell r="J37"/>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cell r="H38">
            <v>809</v>
          </cell>
          <cell r="I38">
            <v>0</v>
          </cell>
          <cell r="J38"/>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cell r="H39">
            <v>955</v>
          </cell>
          <cell r="I39">
            <v>0</v>
          </cell>
          <cell r="J39"/>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cell r="H40">
            <v>955</v>
          </cell>
          <cell r="I40">
            <v>0</v>
          </cell>
          <cell r="J40"/>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cell r="H41">
            <v>629</v>
          </cell>
          <cell r="I41">
            <v>0</v>
          </cell>
          <cell r="J41"/>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cell r="H42">
            <v>932</v>
          </cell>
          <cell r="I42">
            <v>500</v>
          </cell>
          <cell r="J42"/>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cell r="H43">
            <v>932</v>
          </cell>
          <cell r="I43">
            <v>0</v>
          </cell>
          <cell r="J43"/>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cell r="H44">
            <v>1066</v>
          </cell>
          <cell r="I44">
            <v>0</v>
          </cell>
          <cell r="J44"/>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cell r="H45"/>
          <cell r="I45">
            <v>500</v>
          </cell>
          <cell r="J45"/>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cell r="H46"/>
          <cell r="I46"/>
          <cell r="J46"/>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cell r="H48"/>
          <cell r="I48"/>
          <cell r="J48"/>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cell r="H49">
            <v>995</v>
          </cell>
          <cell r="I49">
            <v>500</v>
          </cell>
          <cell r="J49"/>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cell r="H50"/>
          <cell r="I50"/>
          <cell r="J50"/>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cell r="H51">
            <v>1018</v>
          </cell>
          <cell r="I51">
            <v>0</v>
          </cell>
          <cell r="J51"/>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cell r="H52">
            <v>1085</v>
          </cell>
          <cell r="I52">
            <v>0</v>
          </cell>
          <cell r="J52"/>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cell r="H53">
            <v>1018</v>
          </cell>
          <cell r="I53">
            <v>0</v>
          </cell>
          <cell r="J53"/>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cell r="H54">
            <v>1018</v>
          </cell>
          <cell r="I54">
            <v>0</v>
          </cell>
          <cell r="J54"/>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cell r="H55"/>
          <cell r="I55"/>
          <cell r="J55"/>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cell r="H56">
            <v>1018</v>
          </cell>
          <cell r="I56">
            <v>0</v>
          </cell>
          <cell r="J56"/>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cell r="H57">
            <v>955</v>
          </cell>
          <cell r="I57">
            <v>0</v>
          </cell>
          <cell r="J57"/>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cell r="H59">
            <v>970</v>
          </cell>
          <cell r="I59">
            <v>0</v>
          </cell>
          <cell r="J59"/>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cell r="H60">
            <v>875</v>
          </cell>
          <cell r="I60">
            <v>0</v>
          </cell>
          <cell r="J60"/>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cell r="H61">
            <v>970</v>
          </cell>
          <cell r="I61">
            <v>0</v>
          </cell>
          <cell r="J61"/>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cell r="H62">
            <v>913</v>
          </cell>
          <cell r="I62">
            <v>0</v>
          </cell>
          <cell r="J62"/>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cell r="H63">
            <v>0</v>
          </cell>
          <cell r="I63">
            <v>500</v>
          </cell>
          <cell r="J63"/>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cell r="H64">
            <v>847</v>
          </cell>
          <cell r="I64">
            <v>300</v>
          </cell>
          <cell r="J64"/>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cell r="H66">
            <v>698</v>
          </cell>
          <cell r="I66">
            <v>0</v>
          </cell>
          <cell r="J66"/>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cell r="H67">
            <v>341</v>
          </cell>
          <cell r="I67">
            <v>0</v>
          </cell>
          <cell r="J67"/>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cell r="H68">
            <v>341</v>
          </cell>
          <cell r="I68">
            <v>0</v>
          </cell>
          <cell r="J68"/>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cell r="H69"/>
          <cell r="I69"/>
          <cell r="J69"/>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cell r="H70"/>
          <cell r="I70"/>
          <cell r="J70"/>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cell r="H71"/>
          <cell r="I71"/>
          <cell r="J71"/>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cell r="H72">
            <v>809</v>
          </cell>
          <cell r="I72">
            <v>0</v>
          </cell>
          <cell r="J72"/>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cell r="H74">
            <v>341</v>
          </cell>
          <cell r="I74">
            <v>0</v>
          </cell>
          <cell r="J74"/>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cell r="H75"/>
          <cell r="I75"/>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cell r="H76"/>
          <cell r="I76"/>
          <cell r="J76"/>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cell r="H77"/>
          <cell r="I77"/>
          <cell r="J77"/>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cell r="H78"/>
          <cell r="I78"/>
          <cell r="J78"/>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cell r="H79"/>
          <cell r="I79"/>
          <cell r="J79"/>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cell r="H80"/>
          <cell r="I80"/>
          <cell r="J80"/>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cell r="H81"/>
          <cell r="I81"/>
          <cell r="J81"/>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cell r="H82"/>
          <cell r="I82"/>
          <cell r="J82"/>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cell r="H83"/>
          <cell r="I83"/>
          <cell r="J83"/>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cell r="H84"/>
          <cell r="I84"/>
          <cell r="J84"/>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cell r="H85"/>
          <cell r="I85"/>
          <cell r="J85"/>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cell r="H86"/>
          <cell r="I86"/>
          <cell r="J86"/>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cell r="H87"/>
          <cell r="I87"/>
          <cell r="J87"/>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cell r="H88"/>
          <cell r="I88"/>
          <cell r="J88"/>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cell r="H89"/>
          <cell r="I89"/>
          <cell r="J89"/>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cell r="H90"/>
          <cell r="I90"/>
          <cell r="J90"/>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cell r="H91"/>
          <cell r="I91"/>
          <cell r="J91"/>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cell r="H92"/>
          <cell r="I92"/>
          <cell r="J92"/>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cell r="H93"/>
          <cell r="I93"/>
          <cell r="J93"/>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cell r="H94"/>
          <cell r="I94"/>
          <cell r="J94"/>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cell r="H95"/>
          <cell r="I95"/>
          <cell r="J95"/>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cell r="H96"/>
          <cell r="I96"/>
          <cell r="J96"/>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cell r="H97"/>
          <cell r="I97"/>
          <cell r="J97"/>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cell r="H98"/>
          <cell r="I98"/>
          <cell r="J98"/>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cell r="H99"/>
          <cell r="I99"/>
          <cell r="J99"/>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cell r="H100"/>
          <cell r="I100"/>
          <cell r="J100"/>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cell r="H101"/>
          <cell r="I101"/>
          <cell r="J101"/>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cell r="H102"/>
          <cell r="I102"/>
          <cell r="J102"/>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cell r="H103"/>
          <cell r="I103"/>
          <cell r="J103"/>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cell r="H104"/>
          <cell r="I104"/>
          <cell r="J104"/>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cell r="H105"/>
          <cell r="I105"/>
          <cell r="J105"/>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cell r="H106"/>
          <cell r="I106"/>
          <cell r="J106"/>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cell r="H107"/>
          <cell r="I107"/>
          <cell r="J107"/>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cell r="H108"/>
          <cell r="I108"/>
          <cell r="J108"/>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cell r="H109">
            <v>5200</v>
          </cell>
          <cell r="I109">
            <v>150</v>
          </cell>
          <cell r="J109"/>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cell r="H111">
            <v>284</v>
          </cell>
          <cell r="I111">
            <v>0</v>
          </cell>
          <cell r="J111"/>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cell r="H112"/>
          <cell r="I112">
            <v>300</v>
          </cell>
          <cell r="J112"/>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cell r="H113">
            <v>0</v>
          </cell>
          <cell r="I113">
            <v>150</v>
          </cell>
          <cell r="J113"/>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cell r="H114">
            <v>551</v>
          </cell>
          <cell r="I114">
            <v>0</v>
          </cell>
          <cell r="J114"/>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cell r="H115">
            <v>334</v>
          </cell>
          <cell r="I115">
            <v>0</v>
          </cell>
          <cell r="J115"/>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cell r="H116">
            <v>0</v>
          </cell>
          <cell r="I116">
            <v>500</v>
          </cell>
          <cell r="J116"/>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cell r="H117">
            <v>0</v>
          </cell>
          <cell r="I117">
            <v>500</v>
          </cell>
          <cell r="J117"/>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cell r="H118">
            <v>341</v>
          </cell>
          <cell r="I118">
            <v>0</v>
          </cell>
          <cell r="J118"/>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cell r="H119">
            <v>456</v>
          </cell>
          <cell r="I119">
            <v>0</v>
          </cell>
          <cell r="J119"/>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cell r="H121"/>
          <cell r="I121"/>
          <cell r="J121"/>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cell r="H122"/>
          <cell r="I122"/>
          <cell r="J122"/>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cell r="H123">
            <v>341</v>
          </cell>
          <cell r="I123">
            <v>300</v>
          </cell>
          <cell r="J123"/>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cell r="H124">
            <v>456</v>
          </cell>
          <cell r="I124">
            <v>0</v>
          </cell>
          <cell r="J124"/>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cell r="H125"/>
          <cell r="I125"/>
          <cell r="J125"/>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cell r="H126"/>
          <cell r="I126"/>
          <cell r="J126"/>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cell r="H127"/>
          <cell r="I127"/>
          <cell r="J127"/>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cell r="H128">
            <v>456</v>
          </cell>
          <cell r="I128">
            <v>300</v>
          </cell>
          <cell r="J128"/>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cell r="H129"/>
          <cell r="I129"/>
          <cell r="J129"/>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cell r="H130">
            <v>0</v>
          </cell>
          <cell r="I130">
            <v>500</v>
          </cell>
          <cell r="J130"/>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cell r="H131"/>
          <cell r="I131">
            <v>200</v>
          </cell>
          <cell r="J131"/>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cell r="H132">
            <v>441</v>
          </cell>
          <cell r="I132">
            <v>0</v>
          </cell>
          <cell r="J132"/>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cell r="H133">
            <v>456</v>
          </cell>
          <cell r="I133">
            <v>300</v>
          </cell>
          <cell r="J133"/>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cell r="H134">
            <v>142</v>
          </cell>
          <cell r="I134">
            <v>0</v>
          </cell>
          <cell r="J134"/>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cell r="H135">
            <v>0</v>
          </cell>
          <cell r="I135">
            <v>500</v>
          </cell>
          <cell r="J135"/>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cell r="H136">
            <v>0</v>
          </cell>
          <cell r="I136">
            <v>500</v>
          </cell>
          <cell r="J136"/>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cell r="H137">
            <v>0</v>
          </cell>
          <cell r="I137">
            <v>500</v>
          </cell>
          <cell r="J137"/>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cell r="H138">
            <v>0</v>
          </cell>
          <cell r="I138">
            <v>500</v>
          </cell>
          <cell r="J138"/>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cell r="H139">
            <v>0</v>
          </cell>
          <cell r="I139">
            <v>500</v>
          </cell>
          <cell r="J139"/>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cell r="H140">
            <v>0</v>
          </cell>
          <cell r="I140">
            <v>500</v>
          </cell>
          <cell r="J140"/>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cell r="H141">
            <v>0</v>
          </cell>
          <cell r="I141">
            <v>500</v>
          </cell>
          <cell r="J141"/>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cell r="H142">
            <v>0</v>
          </cell>
          <cell r="I142">
            <v>500</v>
          </cell>
          <cell r="J142"/>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cell r="H143">
            <v>0</v>
          </cell>
          <cell r="I143">
            <v>500</v>
          </cell>
          <cell r="J143"/>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cell r="H144">
            <v>0</v>
          </cell>
          <cell r="I144">
            <v>500</v>
          </cell>
          <cell r="J144"/>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cell r="H145">
            <v>0</v>
          </cell>
          <cell r="I145">
            <v>500</v>
          </cell>
          <cell r="J145"/>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cell r="H146">
            <v>0</v>
          </cell>
          <cell r="I146">
            <v>500</v>
          </cell>
          <cell r="J146"/>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cell r="H147">
            <v>0</v>
          </cell>
          <cell r="I147">
            <v>500</v>
          </cell>
          <cell r="J147"/>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cell r="H148">
            <v>0</v>
          </cell>
          <cell r="I148">
            <v>500</v>
          </cell>
          <cell r="J148"/>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cell r="H149">
            <v>0</v>
          </cell>
          <cell r="I149">
            <v>500</v>
          </cell>
          <cell r="J149"/>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cell r="H150">
            <v>0</v>
          </cell>
          <cell r="I150">
            <v>500</v>
          </cell>
          <cell r="J150"/>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cell r="H151">
            <v>0</v>
          </cell>
          <cell r="I151">
            <v>500</v>
          </cell>
          <cell r="J151"/>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cell r="H152">
            <v>0</v>
          </cell>
          <cell r="I152">
            <v>500</v>
          </cell>
          <cell r="J152"/>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cell r="H153">
            <v>0</v>
          </cell>
          <cell r="I153">
            <v>500</v>
          </cell>
          <cell r="J153"/>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cell r="H154">
            <v>0</v>
          </cell>
          <cell r="I154">
            <v>500</v>
          </cell>
          <cell r="J154"/>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cell r="H155">
            <v>0</v>
          </cell>
          <cell r="I155">
            <v>500</v>
          </cell>
          <cell r="J155"/>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cell r="H156">
            <v>0</v>
          </cell>
          <cell r="I156">
            <v>500</v>
          </cell>
          <cell r="J156"/>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cell r="H157">
            <v>0</v>
          </cell>
          <cell r="I157">
            <v>500</v>
          </cell>
          <cell r="J157"/>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cell r="H158">
            <v>0</v>
          </cell>
          <cell r="I158">
            <v>500</v>
          </cell>
          <cell r="J158"/>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cell r="H159">
            <v>0</v>
          </cell>
          <cell r="I159">
            <v>500</v>
          </cell>
          <cell r="J159"/>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cell r="H160">
            <v>0</v>
          </cell>
          <cell r="I160">
            <v>500</v>
          </cell>
          <cell r="J160"/>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cell r="H161">
            <v>0</v>
          </cell>
          <cell r="I161">
            <v>500</v>
          </cell>
          <cell r="J161"/>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cell r="H162">
            <v>0</v>
          </cell>
          <cell r="I162">
            <v>500</v>
          </cell>
          <cell r="J162"/>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cell r="H163">
            <v>0</v>
          </cell>
          <cell r="I163">
            <v>500</v>
          </cell>
          <cell r="J163"/>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cell r="H164">
            <v>0</v>
          </cell>
          <cell r="I164">
            <v>500</v>
          </cell>
          <cell r="J164"/>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cell r="H165">
            <v>0</v>
          </cell>
          <cell r="I165">
            <v>500</v>
          </cell>
          <cell r="J165"/>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cell r="H166">
            <v>0</v>
          </cell>
          <cell r="I166">
            <v>500</v>
          </cell>
          <cell r="J166"/>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cell r="H167">
            <v>0</v>
          </cell>
          <cell r="I167">
            <v>500</v>
          </cell>
          <cell r="J167"/>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cell r="H168">
            <v>0</v>
          </cell>
          <cell r="I168">
            <v>500</v>
          </cell>
          <cell r="J168"/>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cell r="H169">
            <v>0</v>
          </cell>
          <cell r="I169">
            <v>500</v>
          </cell>
          <cell r="J169"/>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cell r="L275"/>
          <cell r="M275"/>
          <cell r="N275"/>
          <cell r="O275"/>
          <cell r="P275"/>
          <cell r="Q275"/>
        </row>
        <row r="276">
          <cell r="B276">
            <v>0</v>
          </cell>
          <cell r="C276">
            <v>0</v>
          </cell>
          <cell r="D276">
            <v>0</v>
          </cell>
          <cell r="E276"/>
          <cell r="F276"/>
          <cell r="G276"/>
          <cell r="H276"/>
          <cell r="I276"/>
          <cell r="J276"/>
          <cell r="K276"/>
          <cell r="L276"/>
          <cell r="M276"/>
          <cell r="N276"/>
          <cell r="O276"/>
          <cell r="P276"/>
          <cell r="Q276"/>
        </row>
        <row r="277">
          <cell r="B277">
            <v>0</v>
          </cell>
          <cell r="C277">
            <v>0</v>
          </cell>
          <cell r="D277">
            <v>0</v>
          </cell>
          <cell r="E277"/>
          <cell r="F277"/>
          <cell r="G277"/>
          <cell r="H277"/>
          <cell r="I277"/>
          <cell r="J277"/>
          <cell r="K277"/>
          <cell r="L277"/>
          <cell r="M277"/>
          <cell r="N277"/>
          <cell r="O277"/>
          <cell r="P277"/>
          <cell r="Q277"/>
        </row>
        <row r="278">
          <cell r="B278">
            <v>0</v>
          </cell>
          <cell r="C278">
            <v>0</v>
          </cell>
          <cell r="D278">
            <v>0</v>
          </cell>
          <cell r="E278"/>
          <cell r="F278"/>
          <cell r="G278"/>
          <cell r="H278"/>
          <cell r="I278"/>
          <cell r="J278"/>
          <cell r="K278"/>
          <cell r="L278"/>
          <cell r="M278"/>
          <cell r="N278"/>
          <cell r="O278"/>
          <cell r="P278"/>
          <cell r="Q278"/>
        </row>
        <row r="279">
          <cell r="B279">
            <v>0</v>
          </cell>
          <cell r="C279">
            <v>0</v>
          </cell>
          <cell r="D279">
            <v>0</v>
          </cell>
          <cell r="E279"/>
          <cell r="F279"/>
          <cell r="G279"/>
          <cell r="H279"/>
          <cell r="I279"/>
          <cell r="J279"/>
          <cell r="K279"/>
          <cell r="L279"/>
          <cell r="M279"/>
          <cell r="N279"/>
          <cell r="O279"/>
          <cell r="P279"/>
          <cell r="Q279"/>
        </row>
        <row r="280">
          <cell r="B280">
            <v>0</v>
          </cell>
          <cell r="C280">
            <v>0</v>
          </cell>
          <cell r="D280">
            <v>0</v>
          </cell>
          <cell r="E280"/>
          <cell r="F280"/>
          <cell r="G280"/>
          <cell r="H280"/>
          <cell r="I280"/>
          <cell r="J280"/>
          <cell r="K280"/>
          <cell r="L280"/>
          <cell r="M280"/>
          <cell r="N280"/>
          <cell r="O280"/>
          <cell r="P280"/>
          <cell r="Q280"/>
        </row>
        <row r="281">
          <cell r="B281">
            <v>0</v>
          </cell>
          <cell r="C281">
            <v>0</v>
          </cell>
          <cell r="D281">
            <v>0</v>
          </cell>
          <cell r="E281"/>
          <cell r="F281"/>
          <cell r="G281"/>
          <cell r="H281"/>
          <cell r="I281"/>
          <cell r="J281"/>
          <cell r="K281"/>
          <cell r="L281"/>
          <cell r="M281"/>
          <cell r="N281"/>
          <cell r="O281"/>
          <cell r="P281"/>
          <cell r="Q281"/>
        </row>
        <row r="282">
          <cell r="B282">
            <v>0</v>
          </cell>
          <cell r="C282">
            <v>0</v>
          </cell>
          <cell r="D282">
            <v>0</v>
          </cell>
          <cell r="E282"/>
          <cell r="F282"/>
          <cell r="G282"/>
          <cell r="H282"/>
          <cell r="I282"/>
          <cell r="J282"/>
          <cell r="K282"/>
          <cell r="L282"/>
          <cell r="M282"/>
          <cell r="N282"/>
          <cell r="O282"/>
          <cell r="P282"/>
          <cell r="Q282"/>
        </row>
        <row r="283">
          <cell r="B283">
            <v>0</v>
          </cell>
          <cell r="C283">
            <v>0</v>
          </cell>
          <cell r="D283">
            <v>0</v>
          </cell>
          <cell r="E283"/>
          <cell r="F283"/>
          <cell r="G283"/>
          <cell r="H283"/>
          <cell r="I283"/>
          <cell r="J283"/>
          <cell r="K283"/>
          <cell r="L283"/>
          <cell r="M283"/>
          <cell r="N283"/>
          <cell r="O283"/>
          <cell r="P283"/>
          <cell r="Q283"/>
        </row>
        <row r="284">
          <cell r="B284">
            <v>0</v>
          </cell>
          <cell r="C284">
            <v>0</v>
          </cell>
          <cell r="D284">
            <v>0</v>
          </cell>
          <cell r="E284"/>
          <cell r="F284"/>
          <cell r="G284"/>
          <cell r="H284"/>
          <cell r="I284"/>
          <cell r="J284"/>
          <cell r="K284"/>
          <cell r="L284"/>
          <cell r="M284"/>
          <cell r="N284"/>
          <cell r="O284"/>
          <cell r="P284"/>
          <cell r="Q284"/>
        </row>
        <row r="285">
          <cell r="B285">
            <v>0</v>
          </cell>
          <cell r="C285">
            <v>0</v>
          </cell>
          <cell r="D285">
            <v>0</v>
          </cell>
          <cell r="E285"/>
          <cell r="F285"/>
          <cell r="G285"/>
          <cell r="H285"/>
          <cell r="I285"/>
          <cell r="J285"/>
          <cell r="K285"/>
          <cell r="L285"/>
          <cell r="M285"/>
          <cell r="N285"/>
          <cell r="O285"/>
          <cell r="P285"/>
          <cell r="Q285"/>
        </row>
        <row r="286">
          <cell r="B286">
            <v>0</v>
          </cell>
          <cell r="C286">
            <v>0</v>
          </cell>
          <cell r="D286">
            <v>0</v>
          </cell>
          <cell r="E286"/>
          <cell r="F286"/>
          <cell r="G286"/>
          <cell r="H286"/>
          <cell r="I286"/>
          <cell r="J286"/>
          <cell r="K286"/>
          <cell r="L286"/>
          <cell r="M286"/>
          <cell r="N286"/>
          <cell r="O286"/>
          <cell r="P286"/>
          <cell r="Q286"/>
        </row>
        <row r="287">
          <cell r="B287">
            <v>0</v>
          </cell>
          <cell r="C287">
            <v>0</v>
          </cell>
          <cell r="D287">
            <v>0</v>
          </cell>
          <cell r="E287"/>
          <cell r="F287"/>
          <cell r="G287"/>
          <cell r="H287"/>
          <cell r="I287"/>
          <cell r="J287"/>
          <cell r="K287"/>
          <cell r="L287"/>
          <cell r="M287"/>
          <cell r="N287"/>
          <cell r="O287"/>
          <cell r="P287"/>
          <cell r="Q287"/>
        </row>
        <row r="288">
          <cell r="B288">
            <v>0</v>
          </cell>
          <cell r="C288">
            <v>0</v>
          </cell>
          <cell r="D288">
            <v>0</v>
          </cell>
          <cell r="E288"/>
          <cell r="F288"/>
          <cell r="G288"/>
          <cell r="H288"/>
          <cell r="I288"/>
          <cell r="J288"/>
          <cell r="K288"/>
          <cell r="L288"/>
          <cell r="M288"/>
          <cell r="N288"/>
          <cell r="O288"/>
          <cell r="P288"/>
          <cell r="Q288"/>
        </row>
        <row r="289">
          <cell r="B289">
            <v>0</v>
          </cell>
          <cell r="C289">
            <v>0</v>
          </cell>
          <cell r="D289">
            <v>0</v>
          </cell>
          <cell r="E289"/>
          <cell r="F289"/>
          <cell r="G289"/>
          <cell r="H289"/>
          <cell r="I289"/>
          <cell r="J289"/>
          <cell r="K289"/>
          <cell r="L289"/>
          <cell r="M289"/>
          <cell r="N289"/>
          <cell r="O289"/>
          <cell r="P289"/>
          <cell r="Q289"/>
        </row>
        <row r="290">
          <cell r="B290">
            <v>0</v>
          </cell>
          <cell r="C290">
            <v>0</v>
          </cell>
          <cell r="D290">
            <v>0</v>
          </cell>
          <cell r="E290"/>
          <cell r="F290"/>
          <cell r="G290"/>
          <cell r="H290"/>
          <cell r="I290"/>
          <cell r="J290"/>
          <cell r="K290"/>
          <cell r="L290"/>
          <cell r="M290"/>
          <cell r="N290"/>
          <cell r="O290"/>
          <cell r="P290"/>
          <cell r="Q290"/>
        </row>
        <row r="291">
          <cell r="B291">
            <v>0</v>
          </cell>
          <cell r="C291">
            <v>0</v>
          </cell>
          <cell r="D291">
            <v>0</v>
          </cell>
          <cell r="E291"/>
          <cell r="F291"/>
          <cell r="G291"/>
          <cell r="H291"/>
          <cell r="I291"/>
          <cell r="J291"/>
          <cell r="K291"/>
          <cell r="L291"/>
          <cell r="M291"/>
          <cell r="N291"/>
          <cell r="O291"/>
          <cell r="P291"/>
          <cell r="Q291"/>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v>0</v>
          </cell>
          <cell r="L296">
            <v>0</v>
          </cell>
          <cell r="M296"/>
          <cell r="N296"/>
          <cell r="O296"/>
          <cell r="P296">
            <v>0</v>
          </cell>
          <cell r="Q296">
            <v>0</v>
          </cell>
          <cell r="U296" t="str">
            <v>يرموك</v>
          </cell>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v>0</v>
          </cell>
          <cell r="L299">
            <v>0</v>
          </cell>
          <cell r="M299"/>
          <cell r="N299"/>
          <cell r="O299"/>
          <cell r="P299">
            <v>0</v>
          </cell>
          <cell r="Q299">
            <v>0</v>
          </cell>
          <cell r="U299" t="str">
            <v>يرموك</v>
          </cell>
        </row>
        <row r="300">
          <cell r="B300">
            <v>0</v>
          </cell>
          <cell r="C300">
            <v>0</v>
          </cell>
          <cell r="D300">
            <v>0</v>
          </cell>
          <cell r="E300"/>
          <cell r="F300"/>
          <cell r="G300"/>
          <cell r="H300"/>
          <cell r="I300"/>
          <cell r="J300"/>
          <cell r="K300">
            <v>0</v>
          </cell>
          <cell r="L300">
            <v>0</v>
          </cell>
          <cell r="M300"/>
          <cell r="N300"/>
          <cell r="O300"/>
          <cell r="P300">
            <v>0</v>
          </cell>
          <cell r="Q300">
            <v>0</v>
          </cell>
          <cell r="U300" t="str">
            <v>يرموك</v>
          </cell>
        </row>
        <row r="301">
          <cell r="B301">
            <v>0</v>
          </cell>
          <cell r="C301">
            <v>0</v>
          </cell>
          <cell r="D301">
            <v>0</v>
          </cell>
          <cell r="E301"/>
          <cell r="F301"/>
          <cell r="G301"/>
          <cell r="H301"/>
          <cell r="I301"/>
          <cell r="J301"/>
          <cell r="K301">
            <v>0</v>
          </cell>
          <cell r="L301">
            <v>0</v>
          </cell>
          <cell r="M301"/>
          <cell r="N301"/>
          <cell r="O301"/>
          <cell r="P301">
            <v>0</v>
          </cell>
          <cell r="Q301">
            <v>0</v>
          </cell>
          <cell r="U301" t="str">
            <v>يرموك</v>
          </cell>
        </row>
        <row r="302">
          <cell r="B302">
            <v>0</v>
          </cell>
          <cell r="C302">
            <v>0</v>
          </cell>
          <cell r="D302">
            <v>0</v>
          </cell>
          <cell r="E302"/>
          <cell r="F302"/>
          <cell r="G302"/>
          <cell r="H302"/>
          <cell r="I302"/>
          <cell r="J302"/>
          <cell r="K302"/>
          <cell r="L302"/>
          <cell r="M302"/>
          <cell r="N302"/>
          <cell r="O302"/>
          <cell r="P302"/>
          <cell r="Q302"/>
        </row>
      </sheetData>
      <sheetData sheetId="10">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3600</v>
          </cell>
          <cell r="F95">
            <v>600</v>
          </cell>
          <cell r="G95">
            <v>600</v>
          </cell>
          <cell r="H95">
            <v>600</v>
          </cell>
          <cell r="I95">
            <v>600</v>
          </cell>
          <cell r="J95">
            <v>6</v>
          </cell>
          <cell r="K95">
            <v>2280</v>
          </cell>
          <cell r="L95">
            <v>3480</v>
          </cell>
          <cell r="M95">
            <v>600</v>
          </cell>
          <cell r="N95">
            <v>42302</v>
          </cell>
          <cell r="O95">
            <v>42146</v>
          </cell>
          <cell r="P95">
            <v>720</v>
          </cell>
          <cell r="Q95">
            <v>1320</v>
          </cell>
          <cell r="R95" t="str">
            <v>الرئيسي</v>
          </cell>
          <cell r="U95" t="str">
            <v>عبد العزيز</v>
          </cell>
        </row>
        <row r="96">
          <cell r="B96">
            <v>0</v>
          </cell>
          <cell r="C96">
            <v>0</v>
          </cell>
          <cell r="D96">
            <v>0</v>
          </cell>
          <cell r="E96">
            <v>2200</v>
          </cell>
          <cell r="F96">
            <v>400</v>
          </cell>
          <cell r="G96">
            <v>0</v>
          </cell>
          <cell r="H96">
            <v>437</v>
          </cell>
          <cell r="I96">
            <v>0</v>
          </cell>
          <cell r="J96"/>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cell r="H103"/>
          <cell r="I103"/>
          <cell r="J103"/>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cell r="H107"/>
          <cell r="I107"/>
          <cell r="J107"/>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cell r="H108"/>
          <cell r="I108"/>
          <cell r="J108"/>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cell r="H109"/>
          <cell r="I109"/>
          <cell r="J109"/>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cell r="H115"/>
          <cell r="I115"/>
          <cell r="J115"/>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cell r="H116"/>
          <cell r="I116"/>
          <cell r="J116"/>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cell r="H117"/>
          <cell r="I117"/>
          <cell r="J117"/>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cell r="H128"/>
          <cell r="I128"/>
          <cell r="J128"/>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cell r="H129"/>
          <cell r="I129"/>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cell r="H130"/>
          <cell r="I130"/>
          <cell r="J130"/>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cell r="H131"/>
          <cell r="I131"/>
          <cell r="J131"/>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cell r="H132"/>
          <cell r="I132"/>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cell r="H133"/>
          <cell r="I133"/>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cell r="H135"/>
          <cell r="I135"/>
          <cell r="J135"/>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cell r="H136"/>
          <cell r="I136"/>
          <cell r="J136"/>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cell r="H137"/>
          <cell r="I137"/>
          <cell r="J137"/>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cell r="H138"/>
          <cell r="I138"/>
          <cell r="J138"/>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cell r="H139"/>
          <cell r="I139"/>
          <cell r="J139"/>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cell r="H140"/>
          <cell r="I140"/>
          <cell r="J140"/>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cell r="H141"/>
          <cell r="I141"/>
          <cell r="J141"/>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cell r="H142"/>
          <cell r="I142"/>
          <cell r="J142"/>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cell r="H143"/>
          <cell r="I143"/>
          <cell r="J143"/>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cell r="H144"/>
          <cell r="I144"/>
          <cell r="J144"/>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cell r="H145"/>
          <cell r="I145"/>
          <cell r="J145"/>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cell r="H146"/>
          <cell r="I146"/>
          <cell r="J146"/>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cell r="H147"/>
          <cell r="I147"/>
          <cell r="J147"/>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cell r="H148"/>
          <cell r="I148"/>
          <cell r="J148"/>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cell r="H149"/>
          <cell r="I149"/>
          <cell r="J149"/>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cell r="H150"/>
          <cell r="I150"/>
          <cell r="J150"/>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cell r="H151"/>
          <cell r="I151"/>
          <cell r="J151"/>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cell r="H161"/>
          <cell r="I161"/>
          <cell r="J161"/>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cell r="H162"/>
          <cell r="I162"/>
          <cell r="J162"/>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cell r="H163"/>
          <cell r="I163"/>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cell r="H167"/>
          <cell r="I167"/>
          <cell r="J167"/>
          <cell r="K167">
            <v>0</v>
          </cell>
          <cell r="L167">
            <v>0</v>
          </cell>
          <cell r="M167"/>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cell r="H168"/>
          <cell r="I168"/>
          <cell r="J168"/>
          <cell r="K168">
            <v>0</v>
          </cell>
          <cell r="L168">
            <v>0</v>
          </cell>
          <cell r="M168"/>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cell r="H169"/>
          <cell r="I169"/>
          <cell r="J169"/>
          <cell r="K169">
            <v>0</v>
          </cell>
          <cell r="L169">
            <v>0</v>
          </cell>
          <cell r="M169"/>
          <cell r="N169">
            <v>42376</v>
          </cell>
          <cell r="O169">
            <v>42220</v>
          </cell>
          <cell r="P169">
            <v>0</v>
          </cell>
          <cell r="Q169">
            <v>0</v>
          </cell>
          <cell r="R169" t="str">
            <v>الحفر صيانة</v>
          </cell>
          <cell r="U169" t="str">
            <v>عبد العزيز</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v>0</v>
          </cell>
          <cell r="L275">
            <v>0</v>
          </cell>
          <cell r="M275"/>
          <cell r="N275"/>
          <cell r="O275"/>
          <cell r="P275">
            <v>0</v>
          </cell>
          <cell r="Q275">
            <v>0</v>
          </cell>
          <cell r="U275" t="str">
            <v>عبد العزيز</v>
          </cell>
        </row>
        <row r="276">
          <cell r="B276">
            <v>0</v>
          </cell>
          <cell r="C276">
            <v>0</v>
          </cell>
          <cell r="D276">
            <v>0</v>
          </cell>
          <cell r="E276"/>
          <cell r="F276"/>
          <cell r="G276"/>
          <cell r="H276"/>
          <cell r="I276"/>
          <cell r="J276"/>
          <cell r="K276">
            <v>0</v>
          </cell>
          <cell r="L276">
            <v>0</v>
          </cell>
          <cell r="M276"/>
          <cell r="N276"/>
          <cell r="O276"/>
          <cell r="P276">
            <v>0</v>
          </cell>
          <cell r="Q276">
            <v>0</v>
          </cell>
          <cell r="U276" t="str">
            <v>عبد العزيز</v>
          </cell>
        </row>
        <row r="277">
          <cell r="B277">
            <v>0</v>
          </cell>
          <cell r="C277">
            <v>0</v>
          </cell>
          <cell r="D277">
            <v>0</v>
          </cell>
          <cell r="E277"/>
          <cell r="F277"/>
          <cell r="G277"/>
          <cell r="H277"/>
          <cell r="I277"/>
          <cell r="J277"/>
          <cell r="K277">
            <v>0</v>
          </cell>
          <cell r="L277">
            <v>0</v>
          </cell>
          <cell r="M277"/>
          <cell r="N277"/>
          <cell r="O277"/>
          <cell r="P277">
            <v>0</v>
          </cell>
          <cell r="Q277">
            <v>0</v>
          </cell>
          <cell r="U277" t="str">
            <v>عبد العزيز</v>
          </cell>
        </row>
        <row r="278">
          <cell r="B278">
            <v>0</v>
          </cell>
          <cell r="C278">
            <v>0</v>
          </cell>
          <cell r="D278">
            <v>0</v>
          </cell>
          <cell r="E278"/>
          <cell r="F278"/>
          <cell r="G278"/>
          <cell r="H278"/>
          <cell r="I278"/>
          <cell r="J278"/>
          <cell r="K278">
            <v>0</v>
          </cell>
          <cell r="L278">
            <v>0</v>
          </cell>
          <cell r="M278"/>
          <cell r="N278"/>
          <cell r="O278"/>
          <cell r="P278">
            <v>0</v>
          </cell>
          <cell r="Q278">
            <v>0</v>
          </cell>
          <cell r="U278" t="str">
            <v>عبد العزيز</v>
          </cell>
        </row>
        <row r="279">
          <cell r="B279">
            <v>0</v>
          </cell>
          <cell r="C279">
            <v>0</v>
          </cell>
          <cell r="D279">
            <v>0</v>
          </cell>
          <cell r="E279"/>
          <cell r="F279"/>
          <cell r="G279"/>
          <cell r="H279"/>
          <cell r="I279"/>
          <cell r="J279"/>
          <cell r="K279">
            <v>0</v>
          </cell>
          <cell r="L279">
            <v>0</v>
          </cell>
          <cell r="M279"/>
          <cell r="N279"/>
          <cell r="O279"/>
          <cell r="P279">
            <v>0</v>
          </cell>
          <cell r="Q279">
            <v>0</v>
          </cell>
          <cell r="U279" t="str">
            <v>عبد العزيز</v>
          </cell>
        </row>
        <row r="280">
          <cell r="B280">
            <v>0</v>
          </cell>
          <cell r="C280">
            <v>0</v>
          </cell>
          <cell r="D280">
            <v>0</v>
          </cell>
          <cell r="E280"/>
          <cell r="F280"/>
          <cell r="G280"/>
          <cell r="H280"/>
          <cell r="I280"/>
          <cell r="J280"/>
          <cell r="K280">
            <v>0</v>
          </cell>
          <cell r="L280">
            <v>0</v>
          </cell>
          <cell r="M280"/>
          <cell r="N280"/>
          <cell r="O280"/>
          <cell r="P280">
            <v>0</v>
          </cell>
          <cell r="Q280">
            <v>0</v>
          </cell>
          <cell r="U280" t="str">
            <v>عبد العزيز</v>
          </cell>
        </row>
        <row r="281">
          <cell r="B281">
            <v>0</v>
          </cell>
          <cell r="C281">
            <v>0</v>
          </cell>
          <cell r="D281">
            <v>0</v>
          </cell>
          <cell r="E281"/>
          <cell r="F281"/>
          <cell r="G281"/>
          <cell r="H281"/>
          <cell r="I281"/>
          <cell r="J281"/>
          <cell r="K281">
            <v>0</v>
          </cell>
          <cell r="L281">
            <v>0</v>
          </cell>
          <cell r="M281"/>
          <cell r="N281"/>
          <cell r="O281"/>
          <cell r="P281">
            <v>0</v>
          </cell>
          <cell r="Q281">
            <v>0</v>
          </cell>
          <cell r="U281" t="str">
            <v>عبد العزيز</v>
          </cell>
        </row>
        <row r="282">
          <cell r="B282">
            <v>0</v>
          </cell>
          <cell r="C282">
            <v>0</v>
          </cell>
          <cell r="D282">
            <v>0</v>
          </cell>
          <cell r="E282"/>
          <cell r="F282"/>
          <cell r="G282"/>
          <cell r="H282"/>
          <cell r="I282"/>
          <cell r="J282"/>
          <cell r="K282">
            <v>0</v>
          </cell>
          <cell r="L282">
            <v>0</v>
          </cell>
          <cell r="M282"/>
          <cell r="N282"/>
          <cell r="O282"/>
          <cell r="P282">
            <v>0</v>
          </cell>
          <cell r="Q282">
            <v>0</v>
          </cell>
          <cell r="U282" t="str">
            <v>عبد العزيز</v>
          </cell>
        </row>
        <row r="283">
          <cell r="B283">
            <v>0</v>
          </cell>
          <cell r="C283">
            <v>0</v>
          </cell>
          <cell r="D283">
            <v>0</v>
          </cell>
          <cell r="E283"/>
          <cell r="F283"/>
          <cell r="G283"/>
          <cell r="H283"/>
          <cell r="I283"/>
          <cell r="J283"/>
          <cell r="K283">
            <v>0</v>
          </cell>
          <cell r="L283">
            <v>0</v>
          </cell>
          <cell r="M283"/>
          <cell r="N283"/>
          <cell r="O283"/>
          <cell r="P283">
            <v>0</v>
          </cell>
          <cell r="Q283">
            <v>0</v>
          </cell>
          <cell r="U283" t="str">
            <v>عبد العزيز</v>
          </cell>
        </row>
        <row r="284">
          <cell r="B284">
            <v>0</v>
          </cell>
          <cell r="C284">
            <v>0</v>
          </cell>
          <cell r="D284">
            <v>0</v>
          </cell>
          <cell r="E284"/>
          <cell r="F284"/>
          <cell r="G284"/>
          <cell r="H284"/>
          <cell r="I284"/>
          <cell r="J284"/>
          <cell r="K284">
            <v>0</v>
          </cell>
          <cell r="L284">
            <v>0</v>
          </cell>
          <cell r="M284"/>
          <cell r="N284"/>
          <cell r="O284"/>
          <cell r="P284">
            <v>0</v>
          </cell>
          <cell r="Q284">
            <v>0</v>
          </cell>
          <cell r="U284" t="str">
            <v>عبد العزيز</v>
          </cell>
        </row>
        <row r="285">
          <cell r="B285">
            <v>0</v>
          </cell>
          <cell r="C285">
            <v>0</v>
          </cell>
          <cell r="D285">
            <v>0</v>
          </cell>
          <cell r="E285"/>
          <cell r="F285"/>
          <cell r="G285"/>
          <cell r="H285"/>
          <cell r="I285"/>
          <cell r="J285"/>
          <cell r="K285">
            <v>0</v>
          </cell>
          <cell r="L285">
            <v>0</v>
          </cell>
          <cell r="M285"/>
          <cell r="N285"/>
          <cell r="O285"/>
          <cell r="P285">
            <v>0</v>
          </cell>
          <cell r="Q285">
            <v>0</v>
          </cell>
          <cell r="U285" t="str">
            <v>عبد العزيز</v>
          </cell>
        </row>
        <row r="286">
          <cell r="B286">
            <v>0</v>
          </cell>
          <cell r="C286">
            <v>0</v>
          </cell>
          <cell r="D286">
            <v>0</v>
          </cell>
          <cell r="E286"/>
          <cell r="F286"/>
          <cell r="G286"/>
          <cell r="H286"/>
          <cell r="I286"/>
          <cell r="J286"/>
          <cell r="K286">
            <v>0</v>
          </cell>
          <cell r="L286">
            <v>0</v>
          </cell>
          <cell r="M286"/>
          <cell r="N286"/>
          <cell r="O286"/>
          <cell r="P286">
            <v>0</v>
          </cell>
          <cell r="Q286">
            <v>0</v>
          </cell>
          <cell r="U286" t="str">
            <v>عبد العزيز</v>
          </cell>
        </row>
        <row r="287">
          <cell r="B287">
            <v>0</v>
          </cell>
          <cell r="C287">
            <v>0</v>
          </cell>
          <cell r="D287">
            <v>0</v>
          </cell>
          <cell r="E287"/>
          <cell r="F287"/>
          <cell r="G287"/>
          <cell r="H287"/>
          <cell r="I287"/>
          <cell r="J287"/>
          <cell r="K287">
            <v>0</v>
          </cell>
          <cell r="L287">
            <v>0</v>
          </cell>
          <cell r="M287"/>
          <cell r="N287"/>
          <cell r="O287"/>
          <cell r="P287">
            <v>0</v>
          </cell>
          <cell r="Q287">
            <v>0</v>
          </cell>
          <cell r="U287" t="str">
            <v>عبد العزيز</v>
          </cell>
        </row>
        <row r="288">
          <cell r="B288">
            <v>0</v>
          </cell>
          <cell r="C288">
            <v>0</v>
          </cell>
          <cell r="D288">
            <v>0</v>
          </cell>
          <cell r="E288"/>
          <cell r="F288"/>
          <cell r="G288"/>
          <cell r="H288"/>
          <cell r="I288"/>
          <cell r="J288"/>
          <cell r="K288">
            <v>0</v>
          </cell>
          <cell r="L288">
            <v>0</v>
          </cell>
          <cell r="M288"/>
          <cell r="N288"/>
          <cell r="O288"/>
          <cell r="P288">
            <v>0</v>
          </cell>
          <cell r="Q288">
            <v>0</v>
          </cell>
          <cell r="U288" t="str">
            <v>عبد العزيز</v>
          </cell>
        </row>
        <row r="289">
          <cell r="B289">
            <v>0</v>
          </cell>
          <cell r="C289">
            <v>0</v>
          </cell>
          <cell r="D289">
            <v>0</v>
          </cell>
          <cell r="E289"/>
          <cell r="F289"/>
          <cell r="G289"/>
          <cell r="H289"/>
          <cell r="I289"/>
          <cell r="J289"/>
          <cell r="K289">
            <v>0</v>
          </cell>
          <cell r="L289">
            <v>0</v>
          </cell>
          <cell r="M289"/>
          <cell r="N289"/>
          <cell r="O289"/>
          <cell r="P289">
            <v>0</v>
          </cell>
          <cell r="Q289">
            <v>0</v>
          </cell>
          <cell r="U289" t="str">
            <v>عبد العزيز</v>
          </cell>
        </row>
        <row r="290">
          <cell r="B290">
            <v>0</v>
          </cell>
          <cell r="C290">
            <v>0</v>
          </cell>
          <cell r="D290">
            <v>0</v>
          </cell>
          <cell r="E290"/>
          <cell r="F290"/>
          <cell r="G290"/>
          <cell r="H290"/>
          <cell r="I290"/>
          <cell r="J290"/>
          <cell r="K290">
            <v>0</v>
          </cell>
          <cell r="L290">
            <v>0</v>
          </cell>
          <cell r="M290"/>
          <cell r="N290"/>
          <cell r="O290"/>
          <cell r="P290">
            <v>0</v>
          </cell>
          <cell r="Q290">
            <v>0</v>
          </cell>
          <cell r="U290" t="str">
            <v>عبد العزيز</v>
          </cell>
        </row>
        <row r="291">
          <cell r="B291">
            <v>0</v>
          </cell>
          <cell r="C291">
            <v>0</v>
          </cell>
          <cell r="D291">
            <v>0</v>
          </cell>
          <cell r="E291"/>
          <cell r="F291"/>
          <cell r="G291"/>
          <cell r="H291"/>
          <cell r="I291"/>
          <cell r="J291"/>
          <cell r="K291">
            <v>0</v>
          </cell>
          <cell r="L291">
            <v>0</v>
          </cell>
          <cell r="M291"/>
          <cell r="N291"/>
          <cell r="O291"/>
          <cell r="P291">
            <v>0</v>
          </cell>
          <cell r="Q291">
            <v>0</v>
          </cell>
          <cell r="U291" t="str">
            <v>عبد العزيز</v>
          </cell>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cell r="L296"/>
          <cell r="M296"/>
          <cell r="N296"/>
          <cell r="O296"/>
          <cell r="P296"/>
          <cell r="Q296"/>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cell r="L299"/>
          <cell r="M299"/>
          <cell r="N299"/>
          <cell r="O299"/>
          <cell r="P299"/>
          <cell r="Q299"/>
        </row>
        <row r="300">
          <cell r="B300">
            <v>0</v>
          </cell>
          <cell r="C300">
            <v>0</v>
          </cell>
          <cell r="D300">
            <v>0</v>
          </cell>
          <cell r="E300"/>
          <cell r="F300"/>
          <cell r="G300"/>
          <cell r="H300"/>
          <cell r="I300"/>
          <cell r="J300"/>
          <cell r="K300"/>
          <cell r="L300"/>
          <cell r="M300"/>
          <cell r="N300"/>
          <cell r="O300"/>
          <cell r="P300"/>
          <cell r="Q300"/>
        </row>
        <row r="301">
          <cell r="B301">
            <v>0</v>
          </cell>
          <cell r="C301">
            <v>0</v>
          </cell>
          <cell r="D301">
            <v>0</v>
          </cell>
          <cell r="E301"/>
          <cell r="F301"/>
          <cell r="G301"/>
          <cell r="H301"/>
          <cell r="I301"/>
          <cell r="J301"/>
          <cell r="K301">
            <v>0</v>
          </cell>
          <cell r="L301">
            <v>0</v>
          </cell>
          <cell r="M301"/>
          <cell r="N301"/>
          <cell r="O301"/>
          <cell r="P301">
            <v>0</v>
          </cell>
          <cell r="Q301">
            <v>0</v>
          </cell>
          <cell r="U301" t="str">
            <v>عبد العزيز</v>
          </cell>
        </row>
        <row r="302">
          <cell r="B302">
            <v>0</v>
          </cell>
          <cell r="C302">
            <v>0</v>
          </cell>
          <cell r="D302">
            <v>0</v>
          </cell>
          <cell r="E302"/>
          <cell r="F302"/>
          <cell r="G302"/>
          <cell r="H302"/>
          <cell r="I302"/>
          <cell r="J302"/>
          <cell r="K302">
            <v>0</v>
          </cell>
          <cell r="L302">
            <v>0</v>
          </cell>
          <cell r="M302"/>
          <cell r="N302"/>
          <cell r="O302"/>
          <cell r="P302">
            <v>0</v>
          </cell>
          <cell r="Q302">
            <v>0</v>
          </cell>
          <cell r="U302" t="str">
            <v>عبد العزيز</v>
          </cell>
        </row>
        <row r="303">
          <cell r="B303">
            <v>0</v>
          </cell>
          <cell r="C303">
            <v>0</v>
          </cell>
          <cell r="D303">
            <v>0</v>
          </cell>
          <cell r="E303"/>
          <cell r="F303"/>
          <cell r="G303"/>
          <cell r="H303"/>
          <cell r="I303"/>
          <cell r="J303"/>
          <cell r="K303">
            <v>0</v>
          </cell>
          <cell r="L303">
            <v>0</v>
          </cell>
          <cell r="M303"/>
          <cell r="N303"/>
          <cell r="O303"/>
          <cell r="P303">
            <v>0</v>
          </cell>
          <cell r="Q303">
            <v>0</v>
          </cell>
          <cell r="U303" t="str">
            <v>عبد العزيز</v>
          </cell>
        </row>
      </sheetData>
      <sheetData sheetId="11">
        <row r="4">
          <cell r="B4">
            <v>2306105558</v>
          </cell>
          <cell r="C4" t="str">
            <v>SA8015000030300100830009</v>
          </cell>
          <cell r="D4" t="str">
            <v>سبيل حبيب حبيب</v>
          </cell>
          <cell r="E4">
            <v>750</v>
          </cell>
          <cell r="F4">
            <v>400</v>
          </cell>
          <cell r="G4">
            <v>50</v>
          </cell>
          <cell r="H4">
            <v>742</v>
          </cell>
          <cell r="I4">
            <v>0</v>
          </cell>
          <cell r="J4">
            <v>2</v>
          </cell>
          <cell r="K4">
            <v>350</v>
          </cell>
          <cell r="L4">
            <v>1492</v>
          </cell>
          <cell r="M4">
            <v>400</v>
          </cell>
          <cell r="N4">
            <v>42211</v>
          </cell>
          <cell r="O4">
            <v>42055</v>
          </cell>
          <cell r="P4">
            <v>50</v>
          </cell>
          <cell r="Q4">
            <v>50</v>
          </cell>
          <cell r="R4" t="str">
            <v>الرئيسي</v>
          </cell>
          <cell r="U4" t="str">
            <v>يرموك</v>
          </cell>
        </row>
        <row r="5">
          <cell r="B5">
            <v>2100697727</v>
          </cell>
          <cell r="C5" t="str">
            <v>SA6615000030300102190007</v>
          </cell>
          <cell r="D5" t="str">
            <v>عبد القدير ميتينكوتي</v>
          </cell>
          <cell r="E5">
            <v>1800</v>
          </cell>
          <cell r="F5">
            <v>400</v>
          </cell>
          <cell r="G5"/>
          <cell r="H5">
            <v>707</v>
          </cell>
          <cell r="I5">
            <v>0</v>
          </cell>
          <cell r="J5"/>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cell r="H6">
            <v>1085</v>
          </cell>
          <cell r="I6">
            <v>0</v>
          </cell>
          <cell r="J6"/>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cell r="H7">
            <v>1066</v>
          </cell>
          <cell r="I7">
            <v>0</v>
          </cell>
          <cell r="J7"/>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cell r="H8">
            <v>389</v>
          </cell>
          <cell r="I8">
            <v>0</v>
          </cell>
          <cell r="J8"/>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cell r="H9">
            <v>245</v>
          </cell>
          <cell r="I9">
            <v>0</v>
          </cell>
          <cell r="J9"/>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cell r="H10"/>
          <cell r="I10"/>
          <cell r="J10"/>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cell r="H12">
            <v>341</v>
          </cell>
          <cell r="I12">
            <v>0</v>
          </cell>
          <cell r="J12"/>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cell r="H13">
            <v>80</v>
          </cell>
          <cell r="I13">
            <v>0</v>
          </cell>
          <cell r="J13"/>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cell r="H16">
            <v>0</v>
          </cell>
          <cell r="I16">
            <v>700</v>
          </cell>
          <cell r="J16"/>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cell r="H17"/>
          <cell r="I17"/>
          <cell r="J17"/>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cell r="H18">
            <v>946</v>
          </cell>
          <cell r="I18">
            <v>300</v>
          </cell>
          <cell r="J18"/>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cell r="H19">
            <v>891</v>
          </cell>
          <cell r="I19">
            <v>0</v>
          </cell>
          <cell r="J19"/>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cell r="H20">
            <v>1066</v>
          </cell>
          <cell r="I20">
            <v>300</v>
          </cell>
          <cell r="J20"/>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cell r="H21">
            <v>629</v>
          </cell>
          <cell r="I21">
            <v>0</v>
          </cell>
          <cell r="J21"/>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cell r="H22">
            <v>1218</v>
          </cell>
          <cell r="I22">
            <v>500</v>
          </cell>
          <cell r="J22"/>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cell r="H23"/>
          <cell r="I23"/>
          <cell r="J23"/>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cell r="H24"/>
          <cell r="I24"/>
          <cell r="J24"/>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cell r="H25">
            <v>843</v>
          </cell>
          <cell r="I25">
            <v>0</v>
          </cell>
          <cell r="J25"/>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cell r="H26">
            <v>913</v>
          </cell>
          <cell r="I26">
            <v>500</v>
          </cell>
          <cell r="J26"/>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cell r="H27">
            <v>913</v>
          </cell>
          <cell r="I27">
            <v>0</v>
          </cell>
          <cell r="J27"/>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cell r="H28">
            <v>844</v>
          </cell>
          <cell r="I28">
            <v>500</v>
          </cell>
          <cell r="J28"/>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cell r="H30">
            <v>629</v>
          </cell>
          <cell r="I30">
            <v>0</v>
          </cell>
          <cell r="J30"/>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cell r="H31"/>
          <cell r="I31"/>
          <cell r="J31"/>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cell r="H33">
            <v>629</v>
          </cell>
          <cell r="I33">
            <v>0</v>
          </cell>
          <cell r="J33"/>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cell r="H35">
            <v>765</v>
          </cell>
          <cell r="I35">
            <v>500</v>
          </cell>
          <cell r="J35"/>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cell r="H36"/>
          <cell r="I36"/>
          <cell r="J36"/>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cell r="H37"/>
          <cell r="I37"/>
          <cell r="J37"/>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cell r="H38">
            <v>809</v>
          </cell>
          <cell r="I38">
            <v>0</v>
          </cell>
          <cell r="J38"/>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cell r="H39">
            <v>955</v>
          </cell>
          <cell r="I39">
            <v>0</v>
          </cell>
          <cell r="J39"/>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cell r="H40">
            <v>955</v>
          </cell>
          <cell r="I40">
            <v>0</v>
          </cell>
          <cell r="J40"/>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cell r="H41">
            <v>629</v>
          </cell>
          <cell r="I41">
            <v>0</v>
          </cell>
          <cell r="J41"/>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cell r="H42">
            <v>932</v>
          </cell>
          <cell r="I42">
            <v>500</v>
          </cell>
          <cell r="J42"/>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cell r="H43">
            <v>932</v>
          </cell>
          <cell r="I43">
            <v>0</v>
          </cell>
          <cell r="J43"/>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cell r="H44">
            <v>1066</v>
          </cell>
          <cell r="I44">
            <v>0</v>
          </cell>
          <cell r="J44"/>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cell r="H45"/>
          <cell r="I45">
            <v>500</v>
          </cell>
          <cell r="J45"/>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cell r="H46"/>
          <cell r="I46"/>
          <cell r="J46"/>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cell r="H48"/>
          <cell r="I48"/>
          <cell r="J48"/>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cell r="H49">
            <v>995</v>
          </cell>
          <cell r="I49">
            <v>500</v>
          </cell>
          <cell r="J49"/>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cell r="H50"/>
          <cell r="I50"/>
          <cell r="J50"/>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cell r="H51">
            <v>1018</v>
          </cell>
          <cell r="I51">
            <v>0</v>
          </cell>
          <cell r="J51"/>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cell r="H52">
            <v>1085</v>
          </cell>
          <cell r="I52">
            <v>0</v>
          </cell>
          <cell r="J52"/>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cell r="H53">
            <v>1018</v>
          </cell>
          <cell r="I53">
            <v>0</v>
          </cell>
          <cell r="J53"/>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cell r="H54">
            <v>1018</v>
          </cell>
          <cell r="I54">
            <v>0</v>
          </cell>
          <cell r="J54"/>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cell r="H55"/>
          <cell r="I55"/>
          <cell r="J55"/>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cell r="H56">
            <v>1018</v>
          </cell>
          <cell r="I56">
            <v>0</v>
          </cell>
          <cell r="J56"/>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cell r="H57">
            <v>955</v>
          </cell>
          <cell r="I57">
            <v>0</v>
          </cell>
          <cell r="J57"/>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cell r="H59">
            <v>970</v>
          </cell>
          <cell r="I59">
            <v>0</v>
          </cell>
          <cell r="J59"/>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cell r="H60">
            <v>875</v>
          </cell>
          <cell r="I60">
            <v>0</v>
          </cell>
          <cell r="J60"/>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cell r="H61">
            <v>970</v>
          </cell>
          <cell r="I61">
            <v>0</v>
          </cell>
          <cell r="J61"/>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cell r="H62">
            <v>913</v>
          </cell>
          <cell r="I62">
            <v>0</v>
          </cell>
          <cell r="J62"/>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cell r="H63">
            <v>0</v>
          </cell>
          <cell r="I63">
            <v>500</v>
          </cell>
          <cell r="J63"/>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cell r="H64">
            <v>847</v>
          </cell>
          <cell r="I64">
            <v>300</v>
          </cell>
          <cell r="J64"/>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cell r="H66">
            <v>698</v>
          </cell>
          <cell r="I66">
            <v>0</v>
          </cell>
          <cell r="J66"/>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cell r="H67">
            <v>341</v>
          </cell>
          <cell r="I67">
            <v>0</v>
          </cell>
          <cell r="J67"/>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cell r="H68">
            <v>341</v>
          </cell>
          <cell r="I68">
            <v>0</v>
          </cell>
          <cell r="J68"/>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cell r="H69"/>
          <cell r="I69"/>
          <cell r="J69"/>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cell r="H70"/>
          <cell r="I70"/>
          <cell r="J70"/>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cell r="H71"/>
          <cell r="I71"/>
          <cell r="J71"/>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cell r="H72">
            <v>809</v>
          </cell>
          <cell r="I72">
            <v>0</v>
          </cell>
          <cell r="J72"/>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cell r="H74">
            <v>341</v>
          </cell>
          <cell r="I74">
            <v>0</v>
          </cell>
          <cell r="J74"/>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cell r="H75"/>
          <cell r="I75"/>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cell r="H76"/>
          <cell r="I76"/>
          <cell r="J76"/>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cell r="H77"/>
          <cell r="I77"/>
          <cell r="J77"/>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cell r="H78"/>
          <cell r="I78"/>
          <cell r="J78"/>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cell r="H79"/>
          <cell r="I79"/>
          <cell r="J79"/>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cell r="H80"/>
          <cell r="I80"/>
          <cell r="J80"/>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cell r="H81"/>
          <cell r="I81"/>
          <cell r="J81"/>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cell r="H82"/>
          <cell r="I82"/>
          <cell r="J82"/>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cell r="H83"/>
          <cell r="I83"/>
          <cell r="J83"/>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cell r="H84"/>
          <cell r="I84"/>
          <cell r="J84"/>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cell r="H85"/>
          <cell r="I85"/>
          <cell r="J85"/>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cell r="H86"/>
          <cell r="I86"/>
          <cell r="J86"/>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cell r="H87"/>
          <cell r="I87"/>
          <cell r="J87"/>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cell r="H88"/>
          <cell r="I88"/>
          <cell r="J88"/>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cell r="H89"/>
          <cell r="I89"/>
          <cell r="J89"/>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cell r="H90"/>
          <cell r="I90"/>
          <cell r="J90"/>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cell r="H91"/>
          <cell r="I91"/>
          <cell r="J91"/>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cell r="H92"/>
          <cell r="I92"/>
          <cell r="J92"/>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cell r="H93"/>
          <cell r="I93"/>
          <cell r="J93"/>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cell r="H94"/>
          <cell r="I94"/>
          <cell r="J94"/>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cell r="H95"/>
          <cell r="I95"/>
          <cell r="J95"/>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cell r="H96"/>
          <cell r="I96"/>
          <cell r="J96"/>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cell r="H97"/>
          <cell r="I97"/>
          <cell r="J97"/>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cell r="H98"/>
          <cell r="I98"/>
          <cell r="J98"/>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cell r="H99"/>
          <cell r="I99"/>
          <cell r="J99"/>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cell r="H100"/>
          <cell r="I100"/>
          <cell r="J100"/>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cell r="H101"/>
          <cell r="I101"/>
          <cell r="J101"/>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cell r="H102"/>
          <cell r="I102"/>
          <cell r="J102"/>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cell r="H103"/>
          <cell r="I103"/>
          <cell r="J103"/>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cell r="H104"/>
          <cell r="I104"/>
          <cell r="J104"/>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cell r="H105"/>
          <cell r="I105"/>
          <cell r="J105"/>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cell r="H106"/>
          <cell r="I106"/>
          <cell r="J106"/>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cell r="H107"/>
          <cell r="I107"/>
          <cell r="J107"/>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cell r="H108"/>
          <cell r="I108"/>
          <cell r="J108"/>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cell r="H109">
            <v>5200</v>
          </cell>
          <cell r="I109">
            <v>150</v>
          </cell>
          <cell r="J109"/>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cell r="H111">
            <v>284</v>
          </cell>
          <cell r="I111">
            <v>0</v>
          </cell>
          <cell r="J111"/>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cell r="H112"/>
          <cell r="I112">
            <v>300</v>
          </cell>
          <cell r="J112"/>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cell r="H113">
            <v>0</v>
          </cell>
          <cell r="I113">
            <v>150</v>
          </cell>
          <cell r="J113"/>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cell r="H114">
            <v>551</v>
          </cell>
          <cell r="I114">
            <v>0</v>
          </cell>
          <cell r="J114"/>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cell r="H115">
            <v>334</v>
          </cell>
          <cell r="I115">
            <v>0</v>
          </cell>
          <cell r="J115"/>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cell r="H116">
            <v>0</v>
          </cell>
          <cell r="I116">
            <v>500</v>
          </cell>
          <cell r="J116"/>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cell r="H117">
            <v>0</v>
          </cell>
          <cell r="I117">
            <v>500</v>
          </cell>
          <cell r="J117"/>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cell r="H118">
            <v>341</v>
          </cell>
          <cell r="I118">
            <v>0</v>
          </cell>
          <cell r="J118"/>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cell r="H119">
            <v>456</v>
          </cell>
          <cell r="I119">
            <v>0</v>
          </cell>
          <cell r="J119"/>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cell r="H121"/>
          <cell r="I121"/>
          <cell r="J121"/>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cell r="H122"/>
          <cell r="I122"/>
          <cell r="J122"/>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cell r="H123">
            <v>341</v>
          </cell>
          <cell r="I123">
            <v>300</v>
          </cell>
          <cell r="J123"/>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cell r="H124">
            <v>456</v>
          </cell>
          <cell r="I124">
            <v>0</v>
          </cell>
          <cell r="J124"/>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cell r="H125"/>
          <cell r="I125"/>
          <cell r="J125"/>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cell r="H126"/>
          <cell r="I126"/>
          <cell r="J126"/>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cell r="H127"/>
          <cell r="I127"/>
          <cell r="J127"/>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cell r="H128">
            <v>456</v>
          </cell>
          <cell r="I128">
            <v>300</v>
          </cell>
          <cell r="J128"/>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cell r="H129"/>
          <cell r="I129"/>
          <cell r="J129"/>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cell r="H130">
            <v>0</v>
          </cell>
          <cell r="I130">
            <v>500</v>
          </cell>
          <cell r="J130"/>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cell r="H131"/>
          <cell r="I131">
            <v>200</v>
          </cell>
          <cell r="J131"/>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cell r="H132">
            <v>441</v>
          </cell>
          <cell r="I132">
            <v>0</v>
          </cell>
          <cell r="J132"/>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cell r="H133">
            <v>456</v>
          </cell>
          <cell r="I133">
            <v>300</v>
          </cell>
          <cell r="J133"/>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cell r="H134">
            <v>142</v>
          </cell>
          <cell r="I134">
            <v>0</v>
          </cell>
          <cell r="J134"/>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cell r="H135">
            <v>0</v>
          </cell>
          <cell r="I135">
            <v>500</v>
          </cell>
          <cell r="J135"/>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cell r="H136">
            <v>0</v>
          </cell>
          <cell r="I136">
            <v>500</v>
          </cell>
          <cell r="J136"/>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cell r="H137">
            <v>0</v>
          </cell>
          <cell r="I137">
            <v>500</v>
          </cell>
          <cell r="J137"/>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cell r="H138">
            <v>0</v>
          </cell>
          <cell r="I138">
            <v>500</v>
          </cell>
          <cell r="J138"/>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cell r="H139">
            <v>0</v>
          </cell>
          <cell r="I139">
            <v>500</v>
          </cell>
          <cell r="J139"/>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cell r="H140">
            <v>0</v>
          </cell>
          <cell r="I140">
            <v>500</v>
          </cell>
          <cell r="J140"/>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cell r="H141">
            <v>0</v>
          </cell>
          <cell r="I141">
            <v>500</v>
          </cell>
          <cell r="J141"/>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cell r="H142">
            <v>0</v>
          </cell>
          <cell r="I142">
            <v>500</v>
          </cell>
          <cell r="J142"/>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cell r="H143">
            <v>0</v>
          </cell>
          <cell r="I143">
            <v>500</v>
          </cell>
          <cell r="J143"/>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cell r="H144">
            <v>0</v>
          </cell>
          <cell r="I144">
            <v>500</v>
          </cell>
          <cell r="J144"/>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cell r="H145">
            <v>0</v>
          </cell>
          <cell r="I145">
            <v>500</v>
          </cell>
          <cell r="J145"/>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cell r="H146">
            <v>0</v>
          </cell>
          <cell r="I146">
            <v>500</v>
          </cell>
          <cell r="J146"/>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cell r="H147">
            <v>0</v>
          </cell>
          <cell r="I147">
            <v>500</v>
          </cell>
          <cell r="J147"/>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cell r="H148">
            <v>0</v>
          </cell>
          <cell r="I148">
            <v>500</v>
          </cell>
          <cell r="J148"/>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cell r="H149">
            <v>0</v>
          </cell>
          <cell r="I149">
            <v>500</v>
          </cell>
          <cell r="J149"/>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cell r="H150">
            <v>0</v>
          </cell>
          <cell r="I150">
            <v>500</v>
          </cell>
          <cell r="J150"/>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cell r="H151">
            <v>0</v>
          </cell>
          <cell r="I151">
            <v>500</v>
          </cell>
          <cell r="J151"/>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cell r="H152">
            <v>0</v>
          </cell>
          <cell r="I152">
            <v>500</v>
          </cell>
          <cell r="J152"/>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cell r="H153">
            <v>0</v>
          </cell>
          <cell r="I153">
            <v>500</v>
          </cell>
          <cell r="J153"/>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cell r="H154">
            <v>0</v>
          </cell>
          <cell r="I154">
            <v>500</v>
          </cell>
          <cell r="J154"/>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cell r="H155">
            <v>0</v>
          </cell>
          <cell r="I155">
            <v>500</v>
          </cell>
          <cell r="J155"/>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cell r="H156">
            <v>0</v>
          </cell>
          <cell r="I156">
            <v>500</v>
          </cell>
          <cell r="J156"/>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cell r="H157">
            <v>0</v>
          </cell>
          <cell r="I157">
            <v>500</v>
          </cell>
          <cell r="J157"/>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cell r="H158">
            <v>0</v>
          </cell>
          <cell r="I158">
            <v>500</v>
          </cell>
          <cell r="J158"/>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cell r="H159">
            <v>0</v>
          </cell>
          <cell r="I159">
            <v>500</v>
          </cell>
          <cell r="J159"/>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cell r="H160">
            <v>0</v>
          </cell>
          <cell r="I160">
            <v>500</v>
          </cell>
          <cell r="J160"/>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cell r="H161">
            <v>0</v>
          </cell>
          <cell r="I161">
            <v>500</v>
          </cell>
          <cell r="J161"/>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cell r="H162">
            <v>0</v>
          </cell>
          <cell r="I162">
            <v>500</v>
          </cell>
          <cell r="J162"/>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cell r="H163">
            <v>0</v>
          </cell>
          <cell r="I163">
            <v>500</v>
          </cell>
          <cell r="J163"/>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cell r="H164">
            <v>0</v>
          </cell>
          <cell r="I164">
            <v>500</v>
          </cell>
          <cell r="J164"/>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cell r="H165">
            <v>0</v>
          </cell>
          <cell r="I165">
            <v>500</v>
          </cell>
          <cell r="J165"/>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cell r="H166">
            <v>0</v>
          </cell>
          <cell r="I166">
            <v>500</v>
          </cell>
          <cell r="J166"/>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cell r="H167">
            <v>0</v>
          </cell>
          <cell r="I167">
            <v>500</v>
          </cell>
          <cell r="J167"/>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cell r="H168">
            <v>0</v>
          </cell>
          <cell r="I168">
            <v>500</v>
          </cell>
          <cell r="J168"/>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cell r="H169">
            <v>0</v>
          </cell>
          <cell r="I169">
            <v>500</v>
          </cell>
          <cell r="J169"/>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cell r="L275"/>
          <cell r="M275"/>
          <cell r="N275"/>
          <cell r="O275"/>
          <cell r="P275"/>
          <cell r="Q275"/>
        </row>
        <row r="276">
          <cell r="B276">
            <v>0</v>
          </cell>
          <cell r="C276">
            <v>0</v>
          </cell>
          <cell r="D276">
            <v>0</v>
          </cell>
          <cell r="E276"/>
          <cell r="F276"/>
          <cell r="G276"/>
          <cell r="H276"/>
          <cell r="I276"/>
          <cell r="J276"/>
          <cell r="K276"/>
          <cell r="L276"/>
          <cell r="M276"/>
          <cell r="N276"/>
          <cell r="O276"/>
          <cell r="P276"/>
          <cell r="Q276"/>
        </row>
        <row r="277">
          <cell r="B277">
            <v>0</v>
          </cell>
          <cell r="C277">
            <v>0</v>
          </cell>
          <cell r="D277">
            <v>0</v>
          </cell>
          <cell r="E277"/>
          <cell r="F277"/>
          <cell r="G277"/>
          <cell r="H277"/>
          <cell r="I277"/>
          <cell r="J277"/>
          <cell r="K277"/>
          <cell r="L277"/>
          <cell r="M277"/>
          <cell r="N277"/>
          <cell r="O277"/>
          <cell r="P277"/>
          <cell r="Q277"/>
        </row>
        <row r="278">
          <cell r="B278">
            <v>0</v>
          </cell>
          <cell r="C278">
            <v>0</v>
          </cell>
          <cell r="D278">
            <v>0</v>
          </cell>
          <cell r="E278"/>
          <cell r="F278"/>
          <cell r="G278"/>
          <cell r="H278"/>
          <cell r="I278"/>
          <cell r="J278"/>
          <cell r="K278"/>
          <cell r="L278"/>
          <cell r="M278"/>
          <cell r="N278"/>
          <cell r="O278"/>
          <cell r="P278"/>
          <cell r="Q278"/>
        </row>
        <row r="279">
          <cell r="B279">
            <v>0</v>
          </cell>
          <cell r="C279">
            <v>0</v>
          </cell>
          <cell r="D279">
            <v>0</v>
          </cell>
          <cell r="E279"/>
          <cell r="F279"/>
          <cell r="G279"/>
          <cell r="H279"/>
          <cell r="I279"/>
          <cell r="J279"/>
          <cell r="K279"/>
          <cell r="L279"/>
          <cell r="M279"/>
          <cell r="N279"/>
          <cell r="O279"/>
          <cell r="P279"/>
          <cell r="Q279"/>
        </row>
        <row r="280">
          <cell r="B280">
            <v>0</v>
          </cell>
          <cell r="C280">
            <v>0</v>
          </cell>
          <cell r="D280">
            <v>0</v>
          </cell>
          <cell r="E280"/>
          <cell r="F280"/>
          <cell r="G280"/>
          <cell r="H280"/>
          <cell r="I280"/>
          <cell r="J280"/>
          <cell r="K280"/>
          <cell r="L280"/>
          <cell r="M280"/>
          <cell r="N280"/>
          <cell r="O280"/>
          <cell r="P280"/>
          <cell r="Q280"/>
        </row>
        <row r="281">
          <cell r="B281">
            <v>0</v>
          </cell>
          <cell r="C281">
            <v>0</v>
          </cell>
          <cell r="D281">
            <v>0</v>
          </cell>
          <cell r="E281"/>
          <cell r="F281"/>
          <cell r="G281"/>
          <cell r="H281"/>
          <cell r="I281"/>
          <cell r="J281"/>
          <cell r="K281"/>
          <cell r="L281"/>
          <cell r="M281"/>
          <cell r="N281"/>
          <cell r="O281"/>
          <cell r="P281"/>
          <cell r="Q281"/>
        </row>
        <row r="282">
          <cell r="B282">
            <v>0</v>
          </cell>
          <cell r="C282">
            <v>0</v>
          </cell>
          <cell r="D282">
            <v>0</v>
          </cell>
          <cell r="E282"/>
          <cell r="F282"/>
          <cell r="G282"/>
          <cell r="H282"/>
          <cell r="I282"/>
          <cell r="J282"/>
          <cell r="K282"/>
          <cell r="L282"/>
          <cell r="M282"/>
          <cell r="N282"/>
          <cell r="O282"/>
          <cell r="P282"/>
          <cell r="Q282"/>
        </row>
        <row r="283">
          <cell r="B283">
            <v>0</v>
          </cell>
          <cell r="C283">
            <v>0</v>
          </cell>
          <cell r="D283">
            <v>0</v>
          </cell>
          <cell r="E283"/>
          <cell r="F283"/>
          <cell r="G283"/>
          <cell r="H283"/>
          <cell r="I283"/>
          <cell r="J283"/>
          <cell r="K283"/>
          <cell r="L283"/>
          <cell r="M283"/>
          <cell r="N283"/>
          <cell r="O283"/>
          <cell r="P283"/>
          <cell r="Q283"/>
        </row>
        <row r="284">
          <cell r="B284">
            <v>0</v>
          </cell>
          <cell r="C284">
            <v>0</v>
          </cell>
          <cell r="D284">
            <v>0</v>
          </cell>
          <cell r="E284"/>
          <cell r="F284"/>
          <cell r="G284"/>
          <cell r="H284"/>
          <cell r="I284"/>
          <cell r="J284"/>
          <cell r="K284"/>
          <cell r="L284"/>
          <cell r="M284"/>
          <cell r="N284"/>
          <cell r="O284"/>
          <cell r="P284"/>
          <cell r="Q284"/>
        </row>
        <row r="285">
          <cell r="B285">
            <v>0</v>
          </cell>
          <cell r="C285">
            <v>0</v>
          </cell>
          <cell r="D285">
            <v>0</v>
          </cell>
          <cell r="E285"/>
          <cell r="F285"/>
          <cell r="G285"/>
          <cell r="H285"/>
          <cell r="I285"/>
          <cell r="J285"/>
          <cell r="K285"/>
          <cell r="L285"/>
          <cell r="M285"/>
          <cell r="N285"/>
          <cell r="O285"/>
          <cell r="P285"/>
          <cell r="Q285"/>
        </row>
        <row r="286">
          <cell r="B286">
            <v>0</v>
          </cell>
          <cell r="C286">
            <v>0</v>
          </cell>
          <cell r="D286">
            <v>0</v>
          </cell>
          <cell r="E286"/>
          <cell r="F286"/>
          <cell r="G286"/>
          <cell r="H286"/>
          <cell r="I286"/>
          <cell r="J286"/>
          <cell r="K286"/>
          <cell r="L286"/>
          <cell r="M286"/>
          <cell r="N286"/>
          <cell r="O286"/>
          <cell r="P286"/>
          <cell r="Q286"/>
        </row>
        <row r="287">
          <cell r="B287">
            <v>0</v>
          </cell>
          <cell r="C287">
            <v>0</v>
          </cell>
          <cell r="D287">
            <v>0</v>
          </cell>
          <cell r="E287"/>
          <cell r="F287"/>
          <cell r="G287"/>
          <cell r="H287"/>
          <cell r="I287"/>
          <cell r="J287"/>
          <cell r="K287"/>
          <cell r="L287"/>
          <cell r="M287"/>
          <cell r="N287"/>
          <cell r="O287"/>
          <cell r="P287"/>
          <cell r="Q287"/>
        </row>
        <row r="288">
          <cell r="B288">
            <v>0</v>
          </cell>
          <cell r="C288">
            <v>0</v>
          </cell>
          <cell r="D288">
            <v>0</v>
          </cell>
          <cell r="E288"/>
          <cell r="F288"/>
          <cell r="G288"/>
          <cell r="H288"/>
          <cell r="I288"/>
          <cell r="J288"/>
          <cell r="K288"/>
          <cell r="L288"/>
          <cell r="M288"/>
          <cell r="N288"/>
          <cell r="O288"/>
          <cell r="P288"/>
          <cell r="Q288"/>
        </row>
        <row r="289">
          <cell r="B289">
            <v>0</v>
          </cell>
          <cell r="C289">
            <v>0</v>
          </cell>
          <cell r="D289">
            <v>0</v>
          </cell>
          <cell r="E289"/>
          <cell r="F289"/>
          <cell r="G289"/>
          <cell r="H289"/>
          <cell r="I289"/>
          <cell r="J289"/>
          <cell r="K289"/>
          <cell r="L289"/>
          <cell r="M289"/>
          <cell r="N289"/>
          <cell r="O289"/>
          <cell r="P289"/>
          <cell r="Q289"/>
        </row>
        <row r="290">
          <cell r="B290">
            <v>0</v>
          </cell>
          <cell r="C290">
            <v>0</v>
          </cell>
          <cell r="D290">
            <v>0</v>
          </cell>
          <cell r="E290"/>
          <cell r="F290"/>
          <cell r="G290"/>
          <cell r="H290"/>
          <cell r="I290"/>
          <cell r="J290"/>
          <cell r="K290"/>
          <cell r="L290"/>
          <cell r="M290"/>
          <cell r="N290"/>
          <cell r="O290"/>
          <cell r="P290"/>
          <cell r="Q290"/>
        </row>
        <row r="291">
          <cell r="B291">
            <v>0</v>
          </cell>
          <cell r="C291">
            <v>0</v>
          </cell>
          <cell r="D291">
            <v>0</v>
          </cell>
          <cell r="E291"/>
          <cell r="F291"/>
          <cell r="G291"/>
          <cell r="H291"/>
          <cell r="I291"/>
          <cell r="J291"/>
          <cell r="K291"/>
          <cell r="L291"/>
          <cell r="M291"/>
          <cell r="N291"/>
          <cell r="O291"/>
          <cell r="P291"/>
          <cell r="Q291"/>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v>0</v>
          </cell>
          <cell r="L296">
            <v>0</v>
          </cell>
          <cell r="M296"/>
          <cell r="N296"/>
          <cell r="O296"/>
          <cell r="P296">
            <v>0</v>
          </cell>
          <cell r="Q296">
            <v>0</v>
          </cell>
          <cell r="U296" t="str">
            <v>يرموك</v>
          </cell>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v>0</v>
          </cell>
          <cell r="L299">
            <v>0</v>
          </cell>
          <cell r="M299"/>
          <cell r="N299"/>
          <cell r="O299"/>
          <cell r="P299">
            <v>0</v>
          </cell>
          <cell r="Q299">
            <v>0</v>
          </cell>
          <cell r="U299" t="str">
            <v>يرموك</v>
          </cell>
        </row>
        <row r="300">
          <cell r="B300">
            <v>0</v>
          </cell>
          <cell r="C300">
            <v>0</v>
          </cell>
          <cell r="D300">
            <v>0</v>
          </cell>
          <cell r="E300"/>
          <cell r="F300"/>
          <cell r="G300"/>
          <cell r="H300"/>
          <cell r="I300"/>
          <cell r="J300"/>
          <cell r="K300">
            <v>0</v>
          </cell>
          <cell r="L300">
            <v>0</v>
          </cell>
          <cell r="M300"/>
          <cell r="N300"/>
          <cell r="O300"/>
          <cell r="P300">
            <v>0</v>
          </cell>
          <cell r="Q300">
            <v>0</v>
          </cell>
          <cell r="U300" t="str">
            <v>يرموك</v>
          </cell>
        </row>
        <row r="301">
          <cell r="B301">
            <v>0</v>
          </cell>
          <cell r="C301">
            <v>0</v>
          </cell>
          <cell r="D301">
            <v>0</v>
          </cell>
          <cell r="E301"/>
          <cell r="F301"/>
          <cell r="G301"/>
          <cell r="H301"/>
          <cell r="I301"/>
          <cell r="J301"/>
          <cell r="K301">
            <v>0</v>
          </cell>
          <cell r="L301">
            <v>0</v>
          </cell>
          <cell r="M301"/>
          <cell r="N301"/>
          <cell r="O301"/>
          <cell r="P301">
            <v>0</v>
          </cell>
          <cell r="Q301">
            <v>0</v>
          </cell>
          <cell r="U301" t="str">
            <v>يرموك</v>
          </cell>
        </row>
        <row r="302">
          <cell r="B302">
            <v>0</v>
          </cell>
          <cell r="C302">
            <v>0</v>
          </cell>
          <cell r="D302">
            <v>0</v>
          </cell>
          <cell r="E302"/>
          <cell r="F302"/>
          <cell r="G302"/>
          <cell r="H302"/>
          <cell r="I302"/>
          <cell r="J302"/>
          <cell r="K302"/>
          <cell r="L302"/>
          <cell r="M302"/>
          <cell r="N302"/>
          <cell r="O302"/>
          <cell r="P302"/>
          <cell r="Q302"/>
        </row>
      </sheetData>
      <sheetData sheetId="12">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3500</v>
          </cell>
          <cell r="F95">
            <v>500</v>
          </cell>
          <cell r="G95">
            <v>500</v>
          </cell>
          <cell r="H95">
            <v>500</v>
          </cell>
          <cell r="I95">
            <v>500</v>
          </cell>
          <cell r="J95">
            <v>5</v>
          </cell>
          <cell r="K95">
            <v>2416.6666666666665</v>
          </cell>
          <cell r="L95">
            <v>3416.6666666666665</v>
          </cell>
          <cell r="M95">
            <v>500</v>
          </cell>
          <cell r="N95">
            <v>42302</v>
          </cell>
          <cell r="O95">
            <v>42146</v>
          </cell>
          <cell r="P95">
            <v>583.33333333333337</v>
          </cell>
          <cell r="Q95">
            <v>1083.3333333333335</v>
          </cell>
          <cell r="R95" t="str">
            <v>الرئيسي</v>
          </cell>
          <cell r="U95" t="str">
            <v>عبد العزيز</v>
          </cell>
        </row>
        <row r="96">
          <cell r="B96">
            <v>0</v>
          </cell>
          <cell r="C96">
            <v>0</v>
          </cell>
          <cell r="D96">
            <v>0</v>
          </cell>
          <cell r="E96">
            <v>2200</v>
          </cell>
          <cell r="F96">
            <v>400</v>
          </cell>
          <cell r="G96">
            <v>0</v>
          </cell>
          <cell r="H96">
            <v>437</v>
          </cell>
          <cell r="I96">
            <v>0</v>
          </cell>
          <cell r="J96"/>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cell r="H103"/>
          <cell r="I103"/>
          <cell r="J103"/>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cell r="H107"/>
          <cell r="I107"/>
          <cell r="J107"/>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cell r="H108"/>
          <cell r="I108"/>
          <cell r="J108"/>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cell r="H109"/>
          <cell r="I109"/>
          <cell r="J109"/>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cell r="H115"/>
          <cell r="I115"/>
          <cell r="J115"/>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cell r="H116"/>
          <cell r="I116"/>
          <cell r="J116"/>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cell r="H117"/>
          <cell r="I117"/>
          <cell r="J117"/>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cell r="H128"/>
          <cell r="I128"/>
          <cell r="J128"/>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cell r="H129"/>
          <cell r="I129"/>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cell r="H130"/>
          <cell r="I130"/>
          <cell r="J130"/>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cell r="H131"/>
          <cell r="I131"/>
          <cell r="J131"/>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cell r="H132"/>
          <cell r="I132"/>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cell r="H133"/>
          <cell r="I133"/>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cell r="H135"/>
          <cell r="I135"/>
          <cell r="J135"/>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cell r="H136"/>
          <cell r="I136"/>
          <cell r="J136"/>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cell r="H137"/>
          <cell r="I137"/>
          <cell r="J137"/>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cell r="H138"/>
          <cell r="I138"/>
          <cell r="J138"/>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cell r="H139"/>
          <cell r="I139"/>
          <cell r="J139"/>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cell r="H140"/>
          <cell r="I140"/>
          <cell r="J140"/>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cell r="H141"/>
          <cell r="I141"/>
          <cell r="J141"/>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cell r="H142"/>
          <cell r="I142"/>
          <cell r="J142"/>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cell r="H143"/>
          <cell r="I143"/>
          <cell r="J143"/>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cell r="H144"/>
          <cell r="I144"/>
          <cell r="J144"/>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cell r="H145"/>
          <cell r="I145"/>
          <cell r="J145"/>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cell r="H146"/>
          <cell r="I146"/>
          <cell r="J146"/>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cell r="H147"/>
          <cell r="I147"/>
          <cell r="J147"/>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cell r="H148"/>
          <cell r="I148"/>
          <cell r="J148"/>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cell r="H149"/>
          <cell r="I149"/>
          <cell r="J149"/>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cell r="H150"/>
          <cell r="I150"/>
          <cell r="J150"/>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cell r="H151"/>
          <cell r="I151"/>
          <cell r="J151"/>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cell r="H161"/>
          <cell r="I161"/>
          <cell r="J161"/>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cell r="H162"/>
          <cell r="I162"/>
          <cell r="J162"/>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cell r="H163"/>
          <cell r="I163"/>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cell r="H167"/>
          <cell r="I167"/>
          <cell r="J167"/>
          <cell r="K167">
            <v>0</v>
          </cell>
          <cell r="L167">
            <v>0</v>
          </cell>
          <cell r="M167"/>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cell r="H168"/>
          <cell r="I168"/>
          <cell r="J168"/>
          <cell r="K168">
            <v>0</v>
          </cell>
          <cell r="L168">
            <v>0</v>
          </cell>
          <cell r="M168"/>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cell r="H169"/>
          <cell r="I169"/>
          <cell r="J169"/>
          <cell r="K169">
            <v>0</v>
          </cell>
          <cell r="L169">
            <v>0</v>
          </cell>
          <cell r="M169"/>
          <cell r="N169">
            <v>42376</v>
          </cell>
          <cell r="O169">
            <v>42220</v>
          </cell>
          <cell r="P169">
            <v>0</v>
          </cell>
          <cell r="Q169">
            <v>0</v>
          </cell>
          <cell r="R169" t="str">
            <v>الحفر صيانة</v>
          </cell>
          <cell r="U169" t="str">
            <v>عبد العزيز</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v>0</v>
          </cell>
          <cell r="L275">
            <v>0</v>
          </cell>
          <cell r="M275"/>
          <cell r="N275"/>
          <cell r="O275"/>
          <cell r="P275">
            <v>0</v>
          </cell>
          <cell r="Q275">
            <v>0</v>
          </cell>
          <cell r="U275" t="str">
            <v>عبد العزيز</v>
          </cell>
        </row>
        <row r="276">
          <cell r="B276">
            <v>0</v>
          </cell>
          <cell r="C276">
            <v>0</v>
          </cell>
          <cell r="D276">
            <v>0</v>
          </cell>
          <cell r="E276"/>
          <cell r="F276"/>
          <cell r="G276"/>
          <cell r="H276"/>
          <cell r="I276"/>
          <cell r="J276"/>
          <cell r="K276">
            <v>0</v>
          </cell>
          <cell r="L276">
            <v>0</v>
          </cell>
          <cell r="M276"/>
          <cell r="N276"/>
          <cell r="O276"/>
          <cell r="P276">
            <v>0</v>
          </cell>
          <cell r="Q276">
            <v>0</v>
          </cell>
          <cell r="U276" t="str">
            <v>عبد العزيز</v>
          </cell>
        </row>
        <row r="277">
          <cell r="B277">
            <v>0</v>
          </cell>
          <cell r="C277">
            <v>0</v>
          </cell>
          <cell r="D277">
            <v>0</v>
          </cell>
          <cell r="E277"/>
          <cell r="F277"/>
          <cell r="G277"/>
          <cell r="H277"/>
          <cell r="I277"/>
          <cell r="J277"/>
          <cell r="K277">
            <v>0</v>
          </cell>
          <cell r="L277">
            <v>0</v>
          </cell>
          <cell r="M277"/>
          <cell r="N277"/>
          <cell r="O277"/>
          <cell r="P277">
            <v>0</v>
          </cell>
          <cell r="Q277">
            <v>0</v>
          </cell>
          <cell r="U277" t="str">
            <v>عبد العزيز</v>
          </cell>
        </row>
        <row r="278">
          <cell r="B278">
            <v>0</v>
          </cell>
          <cell r="C278">
            <v>0</v>
          </cell>
          <cell r="D278">
            <v>0</v>
          </cell>
          <cell r="E278"/>
          <cell r="F278"/>
          <cell r="G278"/>
          <cell r="H278"/>
          <cell r="I278"/>
          <cell r="J278"/>
          <cell r="K278">
            <v>0</v>
          </cell>
          <cell r="L278">
            <v>0</v>
          </cell>
          <cell r="M278"/>
          <cell r="N278"/>
          <cell r="O278"/>
          <cell r="P278">
            <v>0</v>
          </cell>
          <cell r="Q278">
            <v>0</v>
          </cell>
          <cell r="U278" t="str">
            <v>عبد العزيز</v>
          </cell>
        </row>
        <row r="279">
          <cell r="B279">
            <v>0</v>
          </cell>
          <cell r="C279">
            <v>0</v>
          </cell>
          <cell r="D279">
            <v>0</v>
          </cell>
          <cell r="E279"/>
          <cell r="F279"/>
          <cell r="G279"/>
          <cell r="H279"/>
          <cell r="I279"/>
          <cell r="J279"/>
          <cell r="K279">
            <v>0</v>
          </cell>
          <cell r="L279">
            <v>0</v>
          </cell>
          <cell r="M279"/>
          <cell r="N279"/>
          <cell r="O279"/>
          <cell r="P279">
            <v>0</v>
          </cell>
          <cell r="Q279">
            <v>0</v>
          </cell>
          <cell r="U279" t="str">
            <v>عبد العزيز</v>
          </cell>
        </row>
        <row r="280">
          <cell r="B280">
            <v>0</v>
          </cell>
          <cell r="C280">
            <v>0</v>
          </cell>
          <cell r="D280">
            <v>0</v>
          </cell>
          <cell r="E280"/>
          <cell r="F280"/>
          <cell r="G280"/>
          <cell r="H280"/>
          <cell r="I280"/>
          <cell r="J280"/>
          <cell r="K280">
            <v>0</v>
          </cell>
          <cell r="L280">
            <v>0</v>
          </cell>
          <cell r="M280"/>
          <cell r="N280"/>
          <cell r="O280"/>
          <cell r="P280">
            <v>0</v>
          </cell>
          <cell r="Q280">
            <v>0</v>
          </cell>
          <cell r="U280" t="str">
            <v>عبد العزيز</v>
          </cell>
        </row>
        <row r="281">
          <cell r="B281">
            <v>0</v>
          </cell>
          <cell r="C281">
            <v>0</v>
          </cell>
          <cell r="D281">
            <v>0</v>
          </cell>
          <cell r="E281"/>
          <cell r="F281"/>
          <cell r="G281"/>
          <cell r="H281"/>
          <cell r="I281"/>
          <cell r="J281"/>
          <cell r="K281">
            <v>0</v>
          </cell>
          <cell r="L281">
            <v>0</v>
          </cell>
          <cell r="M281"/>
          <cell r="N281"/>
          <cell r="O281"/>
          <cell r="P281">
            <v>0</v>
          </cell>
          <cell r="Q281">
            <v>0</v>
          </cell>
          <cell r="U281" t="str">
            <v>عبد العزيز</v>
          </cell>
        </row>
        <row r="282">
          <cell r="B282">
            <v>0</v>
          </cell>
          <cell r="C282">
            <v>0</v>
          </cell>
          <cell r="D282">
            <v>0</v>
          </cell>
          <cell r="E282"/>
          <cell r="F282"/>
          <cell r="G282"/>
          <cell r="H282"/>
          <cell r="I282"/>
          <cell r="J282"/>
          <cell r="K282">
            <v>0</v>
          </cell>
          <cell r="L282">
            <v>0</v>
          </cell>
          <cell r="M282"/>
          <cell r="N282"/>
          <cell r="O282"/>
          <cell r="P282">
            <v>0</v>
          </cell>
          <cell r="Q282">
            <v>0</v>
          </cell>
          <cell r="U282" t="str">
            <v>عبد العزيز</v>
          </cell>
        </row>
        <row r="283">
          <cell r="B283">
            <v>0</v>
          </cell>
          <cell r="C283">
            <v>0</v>
          </cell>
          <cell r="D283">
            <v>0</v>
          </cell>
          <cell r="E283"/>
          <cell r="F283"/>
          <cell r="G283"/>
          <cell r="H283"/>
          <cell r="I283"/>
          <cell r="J283"/>
          <cell r="K283">
            <v>0</v>
          </cell>
          <cell r="L283">
            <v>0</v>
          </cell>
          <cell r="M283"/>
          <cell r="N283"/>
          <cell r="O283"/>
          <cell r="P283">
            <v>0</v>
          </cell>
          <cell r="Q283">
            <v>0</v>
          </cell>
          <cell r="U283" t="str">
            <v>عبد العزيز</v>
          </cell>
        </row>
        <row r="284">
          <cell r="B284">
            <v>0</v>
          </cell>
          <cell r="C284">
            <v>0</v>
          </cell>
          <cell r="D284">
            <v>0</v>
          </cell>
          <cell r="E284"/>
          <cell r="F284"/>
          <cell r="G284"/>
          <cell r="H284"/>
          <cell r="I284"/>
          <cell r="J284"/>
          <cell r="K284">
            <v>0</v>
          </cell>
          <cell r="L284">
            <v>0</v>
          </cell>
          <cell r="M284"/>
          <cell r="N284"/>
          <cell r="O284"/>
          <cell r="P284">
            <v>0</v>
          </cell>
          <cell r="Q284">
            <v>0</v>
          </cell>
          <cell r="U284" t="str">
            <v>عبد العزيز</v>
          </cell>
        </row>
        <row r="285">
          <cell r="B285">
            <v>0</v>
          </cell>
          <cell r="C285">
            <v>0</v>
          </cell>
          <cell r="D285">
            <v>0</v>
          </cell>
          <cell r="E285"/>
          <cell r="F285"/>
          <cell r="G285"/>
          <cell r="H285"/>
          <cell r="I285"/>
          <cell r="J285"/>
          <cell r="K285">
            <v>0</v>
          </cell>
          <cell r="L285">
            <v>0</v>
          </cell>
          <cell r="M285"/>
          <cell r="N285"/>
          <cell r="O285"/>
          <cell r="P285">
            <v>0</v>
          </cell>
          <cell r="Q285">
            <v>0</v>
          </cell>
          <cell r="U285" t="str">
            <v>عبد العزيز</v>
          </cell>
        </row>
        <row r="286">
          <cell r="B286">
            <v>0</v>
          </cell>
          <cell r="C286">
            <v>0</v>
          </cell>
          <cell r="D286">
            <v>0</v>
          </cell>
          <cell r="E286"/>
          <cell r="F286"/>
          <cell r="G286"/>
          <cell r="H286"/>
          <cell r="I286"/>
          <cell r="J286"/>
          <cell r="K286">
            <v>0</v>
          </cell>
          <cell r="L286">
            <v>0</v>
          </cell>
          <cell r="M286"/>
          <cell r="N286"/>
          <cell r="O286"/>
          <cell r="P286">
            <v>0</v>
          </cell>
          <cell r="Q286">
            <v>0</v>
          </cell>
          <cell r="U286" t="str">
            <v>عبد العزيز</v>
          </cell>
        </row>
        <row r="287">
          <cell r="B287">
            <v>0</v>
          </cell>
          <cell r="C287">
            <v>0</v>
          </cell>
          <cell r="D287">
            <v>0</v>
          </cell>
          <cell r="E287"/>
          <cell r="F287"/>
          <cell r="G287"/>
          <cell r="H287"/>
          <cell r="I287"/>
          <cell r="J287"/>
          <cell r="K287">
            <v>0</v>
          </cell>
          <cell r="L287">
            <v>0</v>
          </cell>
          <cell r="M287"/>
          <cell r="N287"/>
          <cell r="O287"/>
          <cell r="P287">
            <v>0</v>
          </cell>
          <cell r="Q287">
            <v>0</v>
          </cell>
          <cell r="U287" t="str">
            <v>عبد العزيز</v>
          </cell>
        </row>
        <row r="288">
          <cell r="B288">
            <v>0</v>
          </cell>
          <cell r="C288">
            <v>0</v>
          </cell>
          <cell r="D288">
            <v>0</v>
          </cell>
          <cell r="E288"/>
          <cell r="F288"/>
          <cell r="G288"/>
          <cell r="H288"/>
          <cell r="I288"/>
          <cell r="J288"/>
          <cell r="K288">
            <v>0</v>
          </cell>
          <cell r="L288">
            <v>0</v>
          </cell>
          <cell r="M288"/>
          <cell r="N288"/>
          <cell r="O288"/>
          <cell r="P288">
            <v>0</v>
          </cell>
          <cell r="Q288">
            <v>0</v>
          </cell>
          <cell r="U288" t="str">
            <v>عبد العزيز</v>
          </cell>
        </row>
        <row r="289">
          <cell r="B289">
            <v>0</v>
          </cell>
          <cell r="C289">
            <v>0</v>
          </cell>
          <cell r="D289">
            <v>0</v>
          </cell>
          <cell r="E289"/>
          <cell r="F289"/>
          <cell r="G289"/>
          <cell r="H289"/>
          <cell r="I289"/>
          <cell r="J289"/>
          <cell r="K289">
            <v>0</v>
          </cell>
          <cell r="L289">
            <v>0</v>
          </cell>
          <cell r="M289"/>
          <cell r="N289"/>
          <cell r="O289"/>
          <cell r="P289">
            <v>0</v>
          </cell>
          <cell r="Q289">
            <v>0</v>
          </cell>
          <cell r="U289" t="str">
            <v>عبد العزيز</v>
          </cell>
        </row>
        <row r="290">
          <cell r="B290">
            <v>0</v>
          </cell>
          <cell r="C290">
            <v>0</v>
          </cell>
          <cell r="D290">
            <v>0</v>
          </cell>
          <cell r="E290"/>
          <cell r="F290"/>
          <cell r="G290"/>
          <cell r="H290"/>
          <cell r="I290"/>
          <cell r="J290"/>
          <cell r="K290">
            <v>0</v>
          </cell>
          <cell r="L290">
            <v>0</v>
          </cell>
          <cell r="M290"/>
          <cell r="N290"/>
          <cell r="O290"/>
          <cell r="P290">
            <v>0</v>
          </cell>
          <cell r="Q290">
            <v>0</v>
          </cell>
          <cell r="U290" t="str">
            <v>عبد العزيز</v>
          </cell>
        </row>
        <row r="291">
          <cell r="B291">
            <v>0</v>
          </cell>
          <cell r="C291">
            <v>0</v>
          </cell>
          <cell r="D291">
            <v>0</v>
          </cell>
          <cell r="E291"/>
          <cell r="F291"/>
          <cell r="G291"/>
          <cell r="H291"/>
          <cell r="I291"/>
          <cell r="J291"/>
          <cell r="K291">
            <v>0</v>
          </cell>
          <cell r="L291">
            <v>0</v>
          </cell>
          <cell r="M291"/>
          <cell r="N291"/>
          <cell r="O291"/>
          <cell r="P291">
            <v>0</v>
          </cell>
          <cell r="Q291">
            <v>0</v>
          </cell>
          <cell r="U291" t="str">
            <v>عبد العزيز</v>
          </cell>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cell r="L296"/>
          <cell r="M296"/>
          <cell r="N296"/>
          <cell r="O296"/>
          <cell r="P296"/>
          <cell r="Q296"/>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cell r="L299"/>
          <cell r="M299"/>
          <cell r="N299"/>
          <cell r="O299"/>
          <cell r="P299"/>
          <cell r="Q299"/>
        </row>
        <row r="300">
          <cell r="B300">
            <v>0</v>
          </cell>
          <cell r="C300">
            <v>0</v>
          </cell>
          <cell r="D300">
            <v>0</v>
          </cell>
          <cell r="E300"/>
          <cell r="F300"/>
          <cell r="G300"/>
          <cell r="H300"/>
          <cell r="I300"/>
          <cell r="J300"/>
          <cell r="K300"/>
          <cell r="L300"/>
          <cell r="M300"/>
          <cell r="N300"/>
          <cell r="O300"/>
          <cell r="P300"/>
          <cell r="Q300"/>
        </row>
        <row r="301">
          <cell r="B301">
            <v>0</v>
          </cell>
          <cell r="C301">
            <v>0</v>
          </cell>
          <cell r="D301">
            <v>0</v>
          </cell>
          <cell r="E301"/>
          <cell r="F301"/>
          <cell r="G301"/>
          <cell r="H301"/>
          <cell r="I301"/>
          <cell r="J301"/>
          <cell r="K301">
            <v>0</v>
          </cell>
          <cell r="L301">
            <v>0</v>
          </cell>
          <cell r="M301"/>
          <cell r="N301"/>
          <cell r="O301"/>
          <cell r="P301">
            <v>0</v>
          </cell>
          <cell r="Q301">
            <v>0</v>
          </cell>
          <cell r="U301" t="str">
            <v>عبد العزيز</v>
          </cell>
        </row>
        <row r="302">
          <cell r="B302">
            <v>0</v>
          </cell>
          <cell r="C302">
            <v>0</v>
          </cell>
          <cell r="D302">
            <v>0</v>
          </cell>
          <cell r="E302"/>
          <cell r="F302"/>
          <cell r="G302"/>
          <cell r="H302"/>
          <cell r="I302"/>
          <cell r="J302"/>
          <cell r="K302">
            <v>0</v>
          </cell>
          <cell r="L302">
            <v>0</v>
          </cell>
          <cell r="M302"/>
          <cell r="N302"/>
          <cell r="O302"/>
          <cell r="P302">
            <v>0</v>
          </cell>
          <cell r="Q302">
            <v>0</v>
          </cell>
          <cell r="U302" t="str">
            <v>عبد العزيز</v>
          </cell>
        </row>
        <row r="303">
          <cell r="B303">
            <v>0</v>
          </cell>
          <cell r="C303">
            <v>0</v>
          </cell>
          <cell r="D303">
            <v>0</v>
          </cell>
          <cell r="E303"/>
          <cell r="F303"/>
          <cell r="G303"/>
          <cell r="H303"/>
          <cell r="I303"/>
          <cell r="J303"/>
          <cell r="K303">
            <v>0</v>
          </cell>
          <cell r="L303">
            <v>0</v>
          </cell>
          <cell r="M303"/>
          <cell r="N303"/>
          <cell r="O303"/>
          <cell r="P303">
            <v>0</v>
          </cell>
          <cell r="Q303">
            <v>0</v>
          </cell>
          <cell r="U303" t="str">
            <v>عبد العزيز</v>
          </cell>
        </row>
      </sheetData>
      <sheetData sheetId="13"/>
      <sheetData sheetId="14">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3400</v>
          </cell>
          <cell r="F95">
            <v>400</v>
          </cell>
          <cell r="G95">
            <v>400</v>
          </cell>
          <cell r="H95">
            <v>400</v>
          </cell>
          <cell r="I95">
            <v>400</v>
          </cell>
          <cell r="J95">
            <v>4</v>
          </cell>
          <cell r="K95">
            <v>2546.6666666666665</v>
          </cell>
          <cell r="L95">
            <v>3346.6666666666665</v>
          </cell>
          <cell r="M95">
            <v>40</v>
          </cell>
          <cell r="N95">
            <v>42302</v>
          </cell>
          <cell r="O95">
            <v>42146</v>
          </cell>
          <cell r="P95">
            <v>453.33333333333331</v>
          </cell>
          <cell r="Q95">
            <v>853.33333333333326</v>
          </cell>
          <cell r="R95" t="str">
            <v>الرئيسي</v>
          </cell>
          <cell r="U95" t="str">
            <v>عبد العزيز</v>
          </cell>
        </row>
        <row r="96">
          <cell r="B96">
            <v>0</v>
          </cell>
          <cell r="C96">
            <v>0</v>
          </cell>
          <cell r="D96">
            <v>0</v>
          </cell>
          <cell r="E96">
            <v>2200</v>
          </cell>
          <cell r="F96">
            <v>400</v>
          </cell>
          <cell r="G96">
            <v>0</v>
          </cell>
          <cell r="H96">
            <v>437</v>
          </cell>
          <cell r="I96">
            <v>0</v>
          </cell>
          <cell r="J96"/>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cell r="H103"/>
          <cell r="I103"/>
          <cell r="J103"/>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cell r="H107"/>
          <cell r="I107"/>
          <cell r="J107"/>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cell r="H108"/>
          <cell r="I108"/>
          <cell r="J108"/>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cell r="H109"/>
          <cell r="I109"/>
          <cell r="J109"/>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cell r="H115"/>
          <cell r="I115"/>
          <cell r="J115"/>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cell r="H116"/>
          <cell r="I116"/>
          <cell r="J116"/>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cell r="H117"/>
          <cell r="I117"/>
          <cell r="J117"/>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cell r="H128"/>
          <cell r="I128"/>
          <cell r="J128"/>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cell r="H129"/>
          <cell r="I129"/>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cell r="H130"/>
          <cell r="I130"/>
          <cell r="J130"/>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cell r="H131"/>
          <cell r="I131"/>
          <cell r="J131"/>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cell r="H132"/>
          <cell r="I132"/>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cell r="H133"/>
          <cell r="I133"/>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cell r="H135"/>
          <cell r="I135"/>
          <cell r="J135"/>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cell r="H136"/>
          <cell r="I136"/>
          <cell r="J136"/>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cell r="H137"/>
          <cell r="I137"/>
          <cell r="J137"/>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cell r="H138"/>
          <cell r="I138"/>
          <cell r="J138"/>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cell r="H139"/>
          <cell r="I139"/>
          <cell r="J139"/>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cell r="H140"/>
          <cell r="I140"/>
          <cell r="J140"/>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cell r="H141"/>
          <cell r="I141"/>
          <cell r="J141"/>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cell r="H142"/>
          <cell r="I142"/>
          <cell r="J142"/>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cell r="H143"/>
          <cell r="I143"/>
          <cell r="J143"/>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cell r="H144"/>
          <cell r="I144"/>
          <cell r="J144"/>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cell r="H145"/>
          <cell r="I145"/>
          <cell r="J145"/>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cell r="H146"/>
          <cell r="I146"/>
          <cell r="J146"/>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cell r="H147"/>
          <cell r="I147"/>
          <cell r="J147"/>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cell r="H148"/>
          <cell r="I148"/>
          <cell r="J148"/>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cell r="H149"/>
          <cell r="I149"/>
          <cell r="J149"/>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cell r="H150"/>
          <cell r="I150"/>
          <cell r="J150"/>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cell r="H151"/>
          <cell r="I151"/>
          <cell r="J151"/>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cell r="H161"/>
          <cell r="I161"/>
          <cell r="J161"/>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cell r="H162"/>
          <cell r="I162"/>
          <cell r="J162"/>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cell r="H163"/>
          <cell r="I163"/>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cell r="H167"/>
          <cell r="I167"/>
          <cell r="J167"/>
          <cell r="K167">
            <v>0</v>
          </cell>
          <cell r="L167">
            <v>0</v>
          </cell>
          <cell r="M167"/>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cell r="H168"/>
          <cell r="I168"/>
          <cell r="J168"/>
          <cell r="K168">
            <v>0</v>
          </cell>
          <cell r="L168">
            <v>0</v>
          </cell>
          <cell r="M168"/>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cell r="H169"/>
          <cell r="I169"/>
          <cell r="J169"/>
          <cell r="K169">
            <v>0</v>
          </cell>
          <cell r="L169">
            <v>0</v>
          </cell>
          <cell r="M169"/>
          <cell r="N169">
            <v>42376</v>
          </cell>
          <cell r="O169">
            <v>42220</v>
          </cell>
          <cell r="P169">
            <v>0</v>
          </cell>
          <cell r="Q169">
            <v>0</v>
          </cell>
          <cell r="R169" t="str">
            <v>الحفر صيانة</v>
          </cell>
          <cell r="U169" t="str">
            <v>عبد العزيز</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v>0</v>
          </cell>
          <cell r="L275">
            <v>0</v>
          </cell>
          <cell r="M275"/>
          <cell r="N275"/>
          <cell r="O275"/>
          <cell r="P275">
            <v>0</v>
          </cell>
          <cell r="Q275">
            <v>0</v>
          </cell>
          <cell r="U275" t="str">
            <v>عبد العزيز</v>
          </cell>
        </row>
        <row r="276">
          <cell r="B276">
            <v>0</v>
          </cell>
          <cell r="C276">
            <v>0</v>
          </cell>
          <cell r="D276">
            <v>0</v>
          </cell>
          <cell r="E276"/>
          <cell r="F276"/>
          <cell r="G276"/>
          <cell r="H276"/>
          <cell r="I276"/>
          <cell r="J276"/>
          <cell r="K276">
            <v>0</v>
          </cell>
          <cell r="L276">
            <v>0</v>
          </cell>
          <cell r="M276"/>
          <cell r="N276"/>
          <cell r="O276"/>
          <cell r="P276">
            <v>0</v>
          </cell>
          <cell r="Q276">
            <v>0</v>
          </cell>
          <cell r="U276" t="str">
            <v>عبد العزيز</v>
          </cell>
        </row>
        <row r="277">
          <cell r="B277">
            <v>0</v>
          </cell>
          <cell r="C277">
            <v>0</v>
          </cell>
          <cell r="D277">
            <v>0</v>
          </cell>
          <cell r="E277"/>
          <cell r="F277"/>
          <cell r="G277"/>
          <cell r="H277"/>
          <cell r="I277"/>
          <cell r="J277"/>
          <cell r="K277">
            <v>0</v>
          </cell>
          <cell r="L277">
            <v>0</v>
          </cell>
          <cell r="M277"/>
          <cell r="N277"/>
          <cell r="O277"/>
          <cell r="P277">
            <v>0</v>
          </cell>
          <cell r="Q277">
            <v>0</v>
          </cell>
          <cell r="U277" t="str">
            <v>عبد العزيز</v>
          </cell>
        </row>
        <row r="278">
          <cell r="B278">
            <v>0</v>
          </cell>
          <cell r="C278">
            <v>0</v>
          </cell>
          <cell r="D278">
            <v>0</v>
          </cell>
          <cell r="E278"/>
          <cell r="F278"/>
          <cell r="G278"/>
          <cell r="H278"/>
          <cell r="I278"/>
          <cell r="J278"/>
          <cell r="K278">
            <v>0</v>
          </cell>
          <cell r="L278">
            <v>0</v>
          </cell>
          <cell r="M278"/>
          <cell r="N278"/>
          <cell r="O278"/>
          <cell r="P278">
            <v>0</v>
          </cell>
          <cell r="Q278">
            <v>0</v>
          </cell>
          <cell r="U278" t="str">
            <v>عبد العزيز</v>
          </cell>
        </row>
        <row r="279">
          <cell r="B279">
            <v>0</v>
          </cell>
          <cell r="C279">
            <v>0</v>
          </cell>
          <cell r="D279">
            <v>0</v>
          </cell>
          <cell r="E279"/>
          <cell r="F279"/>
          <cell r="G279"/>
          <cell r="H279"/>
          <cell r="I279"/>
          <cell r="J279"/>
          <cell r="K279">
            <v>0</v>
          </cell>
          <cell r="L279">
            <v>0</v>
          </cell>
          <cell r="M279"/>
          <cell r="N279"/>
          <cell r="O279"/>
          <cell r="P279">
            <v>0</v>
          </cell>
          <cell r="Q279">
            <v>0</v>
          </cell>
          <cell r="U279" t="str">
            <v>عبد العزيز</v>
          </cell>
        </row>
        <row r="280">
          <cell r="B280">
            <v>0</v>
          </cell>
          <cell r="C280">
            <v>0</v>
          </cell>
          <cell r="D280">
            <v>0</v>
          </cell>
          <cell r="E280"/>
          <cell r="F280"/>
          <cell r="G280"/>
          <cell r="H280"/>
          <cell r="I280"/>
          <cell r="J280"/>
          <cell r="K280">
            <v>0</v>
          </cell>
          <cell r="L280">
            <v>0</v>
          </cell>
          <cell r="M280"/>
          <cell r="N280"/>
          <cell r="O280"/>
          <cell r="P280">
            <v>0</v>
          </cell>
          <cell r="Q280">
            <v>0</v>
          </cell>
          <cell r="U280" t="str">
            <v>عبد العزيز</v>
          </cell>
        </row>
        <row r="281">
          <cell r="B281">
            <v>0</v>
          </cell>
          <cell r="C281">
            <v>0</v>
          </cell>
          <cell r="D281">
            <v>0</v>
          </cell>
          <cell r="E281"/>
          <cell r="F281"/>
          <cell r="G281"/>
          <cell r="H281"/>
          <cell r="I281"/>
          <cell r="J281"/>
          <cell r="K281">
            <v>0</v>
          </cell>
          <cell r="L281">
            <v>0</v>
          </cell>
          <cell r="M281"/>
          <cell r="N281"/>
          <cell r="O281"/>
          <cell r="P281">
            <v>0</v>
          </cell>
          <cell r="Q281">
            <v>0</v>
          </cell>
          <cell r="U281" t="str">
            <v>عبد العزيز</v>
          </cell>
        </row>
        <row r="282">
          <cell r="B282">
            <v>0</v>
          </cell>
          <cell r="C282">
            <v>0</v>
          </cell>
          <cell r="D282">
            <v>0</v>
          </cell>
          <cell r="E282"/>
          <cell r="F282"/>
          <cell r="G282"/>
          <cell r="H282"/>
          <cell r="I282"/>
          <cell r="J282"/>
          <cell r="K282">
            <v>0</v>
          </cell>
          <cell r="L282">
            <v>0</v>
          </cell>
          <cell r="M282"/>
          <cell r="N282"/>
          <cell r="O282"/>
          <cell r="P282">
            <v>0</v>
          </cell>
          <cell r="Q282">
            <v>0</v>
          </cell>
          <cell r="U282" t="str">
            <v>عبد العزيز</v>
          </cell>
        </row>
        <row r="283">
          <cell r="B283">
            <v>0</v>
          </cell>
          <cell r="C283">
            <v>0</v>
          </cell>
          <cell r="D283">
            <v>0</v>
          </cell>
          <cell r="E283"/>
          <cell r="F283"/>
          <cell r="G283"/>
          <cell r="H283"/>
          <cell r="I283"/>
          <cell r="J283"/>
          <cell r="K283">
            <v>0</v>
          </cell>
          <cell r="L283">
            <v>0</v>
          </cell>
          <cell r="M283"/>
          <cell r="N283"/>
          <cell r="O283"/>
          <cell r="P283">
            <v>0</v>
          </cell>
          <cell r="Q283">
            <v>0</v>
          </cell>
          <cell r="U283" t="str">
            <v>عبد العزيز</v>
          </cell>
        </row>
        <row r="284">
          <cell r="B284">
            <v>0</v>
          </cell>
          <cell r="C284">
            <v>0</v>
          </cell>
          <cell r="D284">
            <v>0</v>
          </cell>
          <cell r="E284"/>
          <cell r="F284"/>
          <cell r="G284"/>
          <cell r="H284"/>
          <cell r="I284"/>
          <cell r="J284"/>
          <cell r="K284">
            <v>0</v>
          </cell>
          <cell r="L284">
            <v>0</v>
          </cell>
          <cell r="M284"/>
          <cell r="N284"/>
          <cell r="O284"/>
          <cell r="P284">
            <v>0</v>
          </cell>
          <cell r="Q284">
            <v>0</v>
          </cell>
          <cell r="U284" t="str">
            <v>عبد العزيز</v>
          </cell>
        </row>
        <row r="285">
          <cell r="B285">
            <v>0</v>
          </cell>
          <cell r="C285">
            <v>0</v>
          </cell>
          <cell r="D285">
            <v>0</v>
          </cell>
          <cell r="E285"/>
          <cell r="F285"/>
          <cell r="G285"/>
          <cell r="H285"/>
          <cell r="I285"/>
          <cell r="J285"/>
          <cell r="K285">
            <v>0</v>
          </cell>
          <cell r="L285">
            <v>0</v>
          </cell>
          <cell r="M285"/>
          <cell r="N285"/>
          <cell r="O285"/>
          <cell r="P285">
            <v>0</v>
          </cell>
          <cell r="Q285">
            <v>0</v>
          </cell>
          <cell r="U285" t="str">
            <v>عبد العزيز</v>
          </cell>
        </row>
        <row r="286">
          <cell r="B286">
            <v>0</v>
          </cell>
          <cell r="C286">
            <v>0</v>
          </cell>
          <cell r="D286">
            <v>0</v>
          </cell>
          <cell r="E286"/>
          <cell r="F286"/>
          <cell r="G286"/>
          <cell r="H286"/>
          <cell r="I286"/>
          <cell r="J286"/>
          <cell r="K286">
            <v>0</v>
          </cell>
          <cell r="L286">
            <v>0</v>
          </cell>
          <cell r="M286"/>
          <cell r="N286"/>
          <cell r="O286"/>
          <cell r="P286">
            <v>0</v>
          </cell>
          <cell r="Q286">
            <v>0</v>
          </cell>
          <cell r="U286" t="str">
            <v>عبد العزيز</v>
          </cell>
        </row>
        <row r="287">
          <cell r="B287">
            <v>0</v>
          </cell>
          <cell r="C287">
            <v>0</v>
          </cell>
          <cell r="D287">
            <v>0</v>
          </cell>
          <cell r="E287"/>
          <cell r="F287"/>
          <cell r="G287"/>
          <cell r="H287"/>
          <cell r="I287"/>
          <cell r="J287"/>
          <cell r="K287">
            <v>0</v>
          </cell>
          <cell r="L287">
            <v>0</v>
          </cell>
          <cell r="M287"/>
          <cell r="N287"/>
          <cell r="O287"/>
          <cell r="P287">
            <v>0</v>
          </cell>
          <cell r="Q287">
            <v>0</v>
          </cell>
          <cell r="U287" t="str">
            <v>عبد العزيز</v>
          </cell>
        </row>
        <row r="288">
          <cell r="B288">
            <v>0</v>
          </cell>
          <cell r="C288">
            <v>0</v>
          </cell>
          <cell r="D288">
            <v>0</v>
          </cell>
          <cell r="E288"/>
          <cell r="F288"/>
          <cell r="G288"/>
          <cell r="H288"/>
          <cell r="I288"/>
          <cell r="J288"/>
          <cell r="K288">
            <v>0</v>
          </cell>
          <cell r="L288">
            <v>0</v>
          </cell>
          <cell r="M288"/>
          <cell r="N288"/>
          <cell r="O288"/>
          <cell r="P288">
            <v>0</v>
          </cell>
          <cell r="Q288">
            <v>0</v>
          </cell>
          <cell r="U288" t="str">
            <v>عبد العزيز</v>
          </cell>
        </row>
        <row r="289">
          <cell r="B289">
            <v>0</v>
          </cell>
          <cell r="C289">
            <v>0</v>
          </cell>
          <cell r="D289">
            <v>0</v>
          </cell>
          <cell r="E289"/>
          <cell r="F289"/>
          <cell r="G289"/>
          <cell r="H289"/>
          <cell r="I289"/>
          <cell r="J289"/>
          <cell r="K289">
            <v>0</v>
          </cell>
          <cell r="L289">
            <v>0</v>
          </cell>
          <cell r="M289"/>
          <cell r="N289"/>
          <cell r="O289"/>
          <cell r="P289">
            <v>0</v>
          </cell>
          <cell r="Q289">
            <v>0</v>
          </cell>
          <cell r="U289" t="str">
            <v>عبد العزيز</v>
          </cell>
        </row>
        <row r="290">
          <cell r="B290">
            <v>0</v>
          </cell>
          <cell r="C290">
            <v>0</v>
          </cell>
          <cell r="D290">
            <v>0</v>
          </cell>
          <cell r="E290"/>
          <cell r="F290"/>
          <cell r="G290"/>
          <cell r="H290"/>
          <cell r="I290"/>
          <cell r="J290"/>
          <cell r="K290">
            <v>0</v>
          </cell>
          <cell r="L290">
            <v>0</v>
          </cell>
          <cell r="M290"/>
          <cell r="N290"/>
          <cell r="O290"/>
          <cell r="P290">
            <v>0</v>
          </cell>
          <cell r="Q290">
            <v>0</v>
          </cell>
          <cell r="U290" t="str">
            <v>عبد العزيز</v>
          </cell>
        </row>
        <row r="291">
          <cell r="B291">
            <v>0</v>
          </cell>
          <cell r="C291">
            <v>0</v>
          </cell>
          <cell r="D291">
            <v>0</v>
          </cell>
          <cell r="E291"/>
          <cell r="F291"/>
          <cell r="G291"/>
          <cell r="H291"/>
          <cell r="I291"/>
          <cell r="J291"/>
          <cell r="K291">
            <v>0</v>
          </cell>
          <cell r="L291">
            <v>0</v>
          </cell>
          <cell r="M291"/>
          <cell r="N291"/>
          <cell r="O291"/>
          <cell r="P291">
            <v>0</v>
          </cell>
          <cell r="Q291">
            <v>0</v>
          </cell>
          <cell r="U291" t="str">
            <v>عبد العزيز</v>
          </cell>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cell r="L296"/>
          <cell r="M296"/>
          <cell r="N296"/>
          <cell r="O296"/>
          <cell r="P296"/>
          <cell r="Q296"/>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cell r="L299"/>
          <cell r="M299"/>
          <cell r="N299"/>
          <cell r="O299"/>
          <cell r="P299"/>
          <cell r="Q299"/>
        </row>
        <row r="300">
          <cell r="B300">
            <v>0</v>
          </cell>
          <cell r="C300">
            <v>0</v>
          </cell>
          <cell r="D300">
            <v>0</v>
          </cell>
          <cell r="E300"/>
          <cell r="F300"/>
          <cell r="G300"/>
          <cell r="H300"/>
          <cell r="I300"/>
          <cell r="J300"/>
          <cell r="K300"/>
          <cell r="L300"/>
          <cell r="M300"/>
          <cell r="N300"/>
          <cell r="O300"/>
          <cell r="P300"/>
          <cell r="Q300"/>
        </row>
        <row r="301">
          <cell r="B301">
            <v>0</v>
          </cell>
          <cell r="C301">
            <v>0</v>
          </cell>
          <cell r="D301">
            <v>0</v>
          </cell>
          <cell r="E301"/>
          <cell r="F301"/>
          <cell r="G301"/>
          <cell r="H301"/>
          <cell r="I301"/>
          <cell r="J301"/>
          <cell r="K301">
            <v>0</v>
          </cell>
          <cell r="L301">
            <v>0</v>
          </cell>
          <cell r="M301"/>
          <cell r="N301"/>
          <cell r="O301"/>
          <cell r="P301">
            <v>0</v>
          </cell>
          <cell r="Q301">
            <v>0</v>
          </cell>
          <cell r="U301" t="str">
            <v>عبد العزيز</v>
          </cell>
        </row>
        <row r="302">
          <cell r="B302">
            <v>0</v>
          </cell>
          <cell r="C302">
            <v>0</v>
          </cell>
          <cell r="D302">
            <v>0</v>
          </cell>
          <cell r="E302"/>
          <cell r="F302"/>
          <cell r="G302"/>
          <cell r="H302"/>
          <cell r="I302"/>
          <cell r="J302"/>
          <cell r="K302">
            <v>0</v>
          </cell>
          <cell r="L302">
            <v>0</v>
          </cell>
          <cell r="M302"/>
          <cell r="N302"/>
          <cell r="O302"/>
          <cell r="P302">
            <v>0</v>
          </cell>
          <cell r="Q302">
            <v>0</v>
          </cell>
          <cell r="U302" t="str">
            <v>عبد العزيز</v>
          </cell>
        </row>
        <row r="303">
          <cell r="B303">
            <v>0</v>
          </cell>
          <cell r="C303">
            <v>0</v>
          </cell>
          <cell r="D303">
            <v>0</v>
          </cell>
          <cell r="E303"/>
          <cell r="F303"/>
          <cell r="G303"/>
          <cell r="H303"/>
          <cell r="I303"/>
          <cell r="J303"/>
          <cell r="K303">
            <v>0</v>
          </cell>
          <cell r="L303">
            <v>0</v>
          </cell>
          <cell r="M303"/>
          <cell r="N303"/>
          <cell r="O303"/>
          <cell r="P303">
            <v>0</v>
          </cell>
          <cell r="Q303">
            <v>0</v>
          </cell>
          <cell r="U303" t="str">
            <v>عبد العزيز</v>
          </cell>
        </row>
      </sheetData>
      <sheetData sheetId="15">
        <row r="4">
          <cell r="B4">
            <v>2306105558</v>
          </cell>
          <cell r="C4" t="str">
            <v>SA8015000030300100830009</v>
          </cell>
          <cell r="D4" t="str">
            <v>سبيل حبيب حبيب</v>
          </cell>
          <cell r="E4">
            <v>100</v>
          </cell>
          <cell r="F4">
            <v>400</v>
          </cell>
          <cell r="G4">
            <v>50</v>
          </cell>
          <cell r="H4">
            <v>742</v>
          </cell>
          <cell r="I4">
            <v>0</v>
          </cell>
          <cell r="J4">
            <v>2</v>
          </cell>
          <cell r="K4">
            <v>-256.66666666666669</v>
          </cell>
          <cell r="L4">
            <v>885.33333333333337</v>
          </cell>
          <cell r="M4">
            <v>400</v>
          </cell>
          <cell r="N4">
            <v>42211</v>
          </cell>
          <cell r="O4">
            <v>42055</v>
          </cell>
          <cell r="P4">
            <v>6.666666666666667</v>
          </cell>
          <cell r="Q4">
            <v>6.666666666666667</v>
          </cell>
          <cell r="R4" t="str">
            <v>الرئيسي</v>
          </cell>
          <cell r="U4" t="str">
            <v>يرموك</v>
          </cell>
        </row>
        <row r="5">
          <cell r="B5">
            <v>2100697727</v>
          </cell>
          <cell r="C5" t="str">
            <v>SA6615000030300102190007</v>
          </cell>
          <cell r="D5" t="str">
            <v>عبد القدير ميتينكوتي</v>
          </cell>
          <cell r="E5">
            <v>1800</v>
          </cell>
          <cell r="F5">
            <v>400</v>
          </cell>
          <cell r="G5"/>
          <cell r="H5">
            <v>707</v>
          </cell>
          <cell r="I5">
            <v>0</v>
          </cell>
          <cell r="J5"/>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cell r="H6">
            <v>1085</v>
          </cell>
          <cell r="I6">
            <v>0</v>
          </cell>
          <cell r="J6"/>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cell r="H7">
            <v>1066</v>
          </cell>
          <cell r="I7">
            <v>0</v>
          </cell>
          <cell r="J7"/>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cell r="H8">
            <v>389</v>
          </cell>
          <cell r="I8">
            <v>0</v>
          </cell>
          <cell r="J8"/>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cell r="H9">
            <v>245</v>
          </cell>
          <cell r="I9">
            <v>0</v>
          </cell>
          <cell r="J9"/>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cell r="H10"/>
          <cell r="I10"/>
          <cell r="J10"/>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cell r="H12">
            <v>341</v>
          </cell>
          <cell r="I12">
            <v>0</v>
          </cell>
          <cell r="J12"/>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cell r="H13">
            <v>80</v>
          </cell>
          <cell r="I13">
            <v>0</v>
          </cell>
          <cell r="J13"/>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cell r="H16">
            <v>0</v>
          </cell>
          <cell r="I16">
            <v>700</v>
          </cell>
          <cell r="J16"/>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cell r="H17"/>
          <cell r="I17"/>
          <cell r="J17"/>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cell r="H18">
            <v>946</v>
          </cell>
          <cell r="I18">
            <v>300</v>
          </cell>
          <cell r="J18"/>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cell r="H19">
            <v>891</v>
          </cell>
          <cell r="I19">
            <v>0</v>
          </cell>
          <cell r="J19"/>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cell r="H20">
            <v>1066</v>
          </cell>
          <cell r="I20">
            <v>300</v>
          </cell>
          <cell r="J20"/>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cell r="H21">
            <v>629</v>
          </cell>
          <cell r="I21">
            <v>0</v>
          </cell>
          <cell r="J21"/>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cell r="H22">
            <v>1218</v>
          </cell>
          <cell r="I22">
            <v>500</v>
          </cell>
          <cell r="J22"/>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cell r="H23"/>
          <cell r="I23"/>
          <cell r="J23"/>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cell r="H24"/>
          <cell r="I24"/>
          <cell r="J24"/>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cell r="H25">
            <v>843</v>
          </cell>
          <cell r="I25">
            <v>0</v>
          </cell>
          <cell r="J25"/>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cell r="H26">
            <v>913</v>
          </cell>
          <cell r="I26">
            <v>500</v>
          </cell>
          <cell r="J26"/>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cell r="H27">
            <v>913</v>
          </cell>
          <cell r="I27">
            <v>0</v>
          </cell>
          <cell r="J27"/>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cell r="H28">
            <v>844</v>
          </cell>
          <cell r="I28">
            <v>500</v>
          </cell>
          <cell r="J28"/>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cell r="H30">
            <v>629</v>
          </cell>
          <cell r="I30">
            <v>0</v>
          </cell>
          <cell r="J30"/>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cell r="H31"/>
          <cell r="I31"/>
          <cell r="J31"/>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cell r="H33">
            <v>629</v>
          </cell>
          <cell r="I33">
            <v>0</v>
          </cell>
          <cell r="J33"/>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cell r="H35">
            <v>765</v>
          </cell>
          <cell r="I35">
            <v>500</v>
          </cell>
          <cell r="J35"/>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cell r="H36"/>
          <cell r="I36"/>
          <cell r="J36"/>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cell r="H37"/>
          <cell r="I37"/>
          <cell r="J37"/>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cell r="H38">
            <v>809</v>
          </cell>
          <cell r="I38">
            <v>0</v>
          </cell>
          <cell r="J38"/>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cell r="H39">
            <v>955</v>
          </cell>
          <cell r="I39">
            <v>0</v>
          </cell>
          <cell r="J39"/>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cell r="H40">
            <v>955</v>
          </cell>
          <cell r="I40">
            <v>0</v>
          </cell>
          <cell r="J40"/>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cell r="H41">
            <v>629</v>
          </cell>
          <cell r="I41">
            <v>0</v>
          </cell>
          <cell r="J41"/>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cell r="H42">
            <v>932</v>
          </cell>
          <cell r="I42">
            <v>500</v>
          </cell>
          <cell r="J42"/>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cell r="H43">
            <v>932</v>
          </cell>
          <cell r="I43">
            <v>0</v>
          </cell>
          <cell r="J43"/>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cell r="H44">
            <v>1066</v>
          </cell>
          <cell r="I44">
            <v>0</v>
          </cell>
          <cell r="J44"/>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cell r="H45"/>
          <cell r="I45">
            <v>500</v>
          </cell>
          <cell r="J45"/>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cell r="H46"/>
          <cell r="I46"/>
          <cell r="J46"/>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cell r="H48"/>
          <cell r="I48"/>
          <cell r="J48"/>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cell r="H49">
            <v>995</v>
          </cell>
          <cell r="I49">
            <v>500</v>
          </cell>
          <cell r="J49"/>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cell r="H50"/>
          <cell r="I50"/>
          <cell r="J50"/>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cell r="H51">
            <v>1018</v>
          </cell>
          <cell r="I51">
            <v>0</v>
          </cell>
          <cell r="J51"/>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cell r="H52">
            <v>1085</v>
          </cell>
          <cell r="I52">
            <v>0</v>
          </cell>
          <cell r="J52"/>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cell r="H53">
            <v>1018</v>
          </cell>
          <cell r="I53">
            <v>0</v>
          </cell>
          <cell r="J53"/>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cell r="H54">
            <v>1018</v>
          </cell>
          <cell r="I54">
            <v>0</v>
          </cell>
          <cell r="J54"/>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cell r="H55"/>
          <cell r="I55"/>
          <cell r="J55"/>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cell r="H56">
            <v>1018</v>
          </cell>
          <cell r="I56">
            <v>0</v>
          </cell>
          <cell r="J56"/>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cell r="H57">
            <v>955</v>
          </cell>
          <cell r="I57">
            <v>0</v>
          </cell>
          <cell r="J57"/>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cell r="H59">
            <v>970</v>
          </cell>
          <cell r="I59">
            <v>0</v>
          </cell>
          <cell r="J59"/>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cell r="H60">
            <v>875</v>
          </cell>
          <cell r="I60">
            <v>0</v>
          </cell>
          <cell r="J60"/>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cell r="H61">
            <v>970</v>
          </cell>
          <cell r="I61">
            <v>0</v>
          </cell>
          <cell r="J61"/>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cell r="H62">
            <v>913</v>
          </cell>
          <cell r="I62">
            <v>0</v>
          </cell>
          <cell r="J62"/>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cell r="H63">
            <v>0</v>
          </cell>
          <cell r="I63">
            <v>500</v>
          </cell>
          <cell r="J63"/>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cell r="H64">
            <v>847</v>
          </cell>
          <cell r="I64">
            <v>300</v>
          </cell>
          <cell r="J64"/>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cell r="H66">
            <v>698</v>
          </cell>
          <cell r="I66">
            <v>0</v>
          </cell>
          <cell r="J66"/>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cell r="H67">
            <v>341</v>
          </cell>
          <cell r="I67">
            <v>0</v>
          </cell>
          <cell r="J67"/>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cell r="H68">
            <v>341</v>
          </cell>
          <cell r="I68">
            <v>0</v>
          </cell>
          <cell r="J68"/>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cell r="H69"/>
          <cell r="I69"/>
          <cell r="J69"/>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cell r="H70"/>
          <cell r="I70"/>
          <cell r="J70"/>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cell r="H71"/>
          <cell r="I71"/>
          <cell r="J71"/>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cell r="H72">
            <v>809</v>
          </cell>
          <cell r="I72">
            <v>0</v>
          </cell>
          <cell r="J72"/>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cell r="H74">
            <v>341</v>
          </cell>
          <cell r="I74">
            <v>0</v>
          </cell>
          <cell r="J74"/>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cell r="H75"/>
          <cell r="I75"/>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cell r="H76"/>
          <cell r="I76"/>
          <cell r="J76"/>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cell r="H77"/>
          <cell r="I77"/>
          <cell r="J77"/>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cell r="H78"/>
          <cell r="I78"/>
          <cell r="J78"/>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cell r="H79"/>
          <cell r="I79"/>
          <cell r="J79"/>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cell r="H80"/>
          <cell r="I80"/>
          <cell r="J80"/>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cell r="H81"/>
          <cell r="I81"/>
          <cell r="J81"/>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cell r="H82"/>
          <cell r="I82"/>
          <cell r="J82"/>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cell r="H83"/>
          <cell r="I83"/>
          <cell r="J83"/>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cell r="H84"/>
          <cell r="I84"/>
          <cell r="J84"/>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cell r="H85"/>
          <cell r="I85"/>
          <cell r="J85"/>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cell r="H86"/>
          <cell r="I86"/>
          <cell r="J86"/>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cell r="H87"/>
          <cell r="I87"/>
          <cell r="J87"/>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cell r="H88"/>
          <cell r="I88"/>
          <cell r="J88"/>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cell r="H89"/>
          <cell r="I89"/>
          <cell r="J89"/>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cell r="H90"/>
          <cell r="I90"/>
          <cell r="J90"/>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cell r="H91"/>
          <cell r="I91"/>
          <cell r="J91"/>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cell r="H92"/>
          <cell r="I92"/>
          <cell r="J92"/>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cell r="H93"/>
          <cell r="I93"/>
          <cell r="J93"/>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cell r="H94"/>
          <cell r="I94"/>
          <cell r="J94"/>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cell r="H95"/>
          <cell r="I95"/>
          <cell r="J95"/>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cell r="H96"/>
          <cell r="I96"/>
          <cell r="J96"/>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cell r="H97"/>
          <cell r="I97"/>
          <cell r="J97"/>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cell r="H98"/>
          <cell r="I98"/>
          <cell r="J98"/>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cell r="H99"/>
          <cell r="I99"/>
          <cell r="J99"/>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cell r="H100"/>
          <cell r="I100"/>
          <cell r="J100"/>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cell r="H101"/>
          <cell r="I101"/>
          <cell r="J101"/>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cell r="H102"/>
          <cell r="I102"/>
          <cell r="J102"/>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cell r="H103"/>
          <cell r="I103"/>
          <cell r="J103"/>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cell r="H104"/>
          <cell r="I104"/>
          <cell r="J104"/>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cell r="H105"/>
          <cell r="I105"/>
          <cell r="J105"/>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cell r="H106"/>
          <cell r="I106"/>
          <cell r="J106"/>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cell r="H107"/>
          <cell r="I107"/>
          <cell r="J107"/>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cell r="H108"/>
          <cell r="I108"/>
          <cell r="J108"/>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cell r="H109">
            <v>5200</v>
          </cell>
          <cell r="I109">
            <v>150</v>
          </cell>
          <cell r="J109"/>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cell r="H111">
            <v>284</v>
          </cell>
          <cell r="I111">
            <v>0</v>
          </cell>
          <cell r="J111"/>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cell r="H112"/>
          <cell r="I112">
            <v>300</v>
          </cell>
          <cell r="J112"/>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cell r="H113">
            <v>0</v>
          </cell>
          <cell r="I113">
            <v>150</v>
          </cell>
          <cell r="J113"/>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cell r="H114">
            <v>551</v>
          </cell>
          <cell r="I114">
            <v>0</v>
          </cell>
          <cell r="J114"/>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cell r="H115">
            <v>334</v>
          </cell>
          <cell r="I115">
            <v>0</v>
          </cell>
          <cell r="J115"/>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cell r="H116">
            <v>0</v>
          </cell>
          <cell r="I116">
            <v>500</v>
          </cell>
          <cell r="J116"/>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cell r="H117">
            <v>0</v>
          </cell>
          <cell r="I117">
            <v>500</v>
          </cell>
          <cell r="J117"/>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cell r="H118">
            <v>341</v>
          </cell>
          <cell r="I118">
            <v>0</v>
          </cell>
          <cell r="J118"/>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cell r="H119">
            <v>456</v>
          </cell>
          <cell r="I119">
            <v>0</v>
          </cell>
          <cell r="J119"/>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cell r="H121"/>
          <cell r="I121"/>
          <cell r="J121"/>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cell r="H122"/>
          <cell r="I122"/>
          <cell r="J122"/>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cell r="H123">
            <v>341</v>
          </cell>
          <cell r="I123">
            <v>300</v>
          </cell>
          <cell r="J123"/>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cell r="H124">
            <v>456</v>
          </cell>
          <cell r="I124">
            <v>0</v>
          </cell>
          <cell r="J124"/>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cell r="H125"/>
          <cell r="I125"/>
          <cell r="J125"/>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cell r="H126"/>
          <cell r="I126"/>
          <cell r="J126"/>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cell r="H127"/>
          <cell r="I127"/>
          <cell r="J127"/>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cell r="H128">
            <v>456</v>
          </cell>
          <cell r="I128">
            <v>300</v>
          </cell>
          <cell r="J128"/>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cell r="H129"/>
          <cell r="I129"/>
          <cell r="J129"/>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cell r="H130">
            <v>0</v>
          </cell>
          <cell r="I130">
            <v>500</v>
          </cell>
          <cell r="J130"/>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cell r="H131"/>
          <cell r="I131">
            <v>200</v>
          </cell>
          <cell r="J131"/>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cell r="H132">
            <v>441</v>
          </cell>
          <cell r="I132">
            <v>0</v>
          </cell>
          <cell r="J132"/>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cell r="H133">
            <v>456</v>
          </cell>
          <cell r="I133">
            <v>300</v>
          </cell>
          <cell r="J133"/>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cell r="H134">
            <v>142</v>
          </cell>
          <cell r="I134">
            <v>0</v>
          </cell>
          <cell r="J134"/>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cell r="H135">
            <v>0</v>
          </cell>
          <cell r="I135">
            <v>500</v>
          </cell>
          <cell r="J135"/>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cell r="H136">
            <v>0</v>
          </cell>
          <cell r="I136">
            <v>500</v>
          </cell>
          <cell r="J136"/>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cell r="H137">
            <v>0</v>
          </cell>
          <cell r="I137">
            <v>500</v>
          </cell>
          <cell r="J137"/>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cell r="H138">
            <v>0</v>
          </cell>
          <cell r="I138">
            <v>500</v>
          </cell>
          <cell r="J138"/>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cell r="H139">
            <v>0</v>
          </cell>
          <cell r="I139">
            <v>500</v>
          </cell>
          <cell r="J139"/>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cell r="H140">
            <v>0</v>
          </cell>
          <cell r="I140">
            <v>500</v>
          </cell>
          <cell r="J140"/>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cell r="H141">
            <v>0</v>
          </cell>
          <cell r="I141">
            <v>500</v>
          </cell>
          <cell r="J141"/>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cell r="H142">
            <v>0</v>
          </cell>
          <cell r="I142">
            <v>500</v>
          </cell>
          <cell r="J142"/>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cell r="H143">
            <v>0</v>
          </cell>
          <cell r="I143">
            <v>500</v>
          </cell>
          <cell r="J143"/>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cell r="H144">
            <v>0</v>
          </cell>
          <cell r="I144">
            <v>500</v>
          </cell>
          <cell r="J144"/>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cell r="H145">
            <v>0</v>
          </cell>
          <cell r="I145">
            <v>500</v>
          </cell>
          <cell r="J145"/>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cell r="H146">
            <v>0</v>
          </cell>
          <cell r="I146">
            <v>500</v>
          </cell>
          <cell r="J146"/>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cell r="H147">
            <v>0</v>
          </cell>
          <cell r="I147">
            <v>500</v>
          </cell>
          <cell r="J147"/>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cell r="H148">
            <v>0</v>
          </cell>
          <cell r="I148">
            <v>500</v>
          </cell>
          <cell r="J148"/>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cell r="H149">
            <v>0</v>
          </cell>
          <cell r="I149">
            <v>500</v>
          </cell>
          <cell r="J149"/>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cell r="H150">
            <v>0</v>
          </cell>
          <cell r="I150">
            <v>500</v>
          </cell>
          <cell r="J150"/>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cell r="H151">
            <v>0</v>
          </cell>
          <cell r="I151">
            <v>500</v>
          </cell>
          <cell r="J151"/>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cell r="H152">
            <v>0</v>
          </cell>
          <cell r="I152">
            <v>500</v>
          </cell>
          <cell r="J152"/>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cell r="H153">
            <v>0</v>
          </cell>
          <cell r="I153">
            <v>500</v>
          </cell>
          <cell r="J153"/>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cell r="H154">
            <v>0</v>
          </cell>
          <cell r="I154">
            <v>500</v>
          </cell>
          <cell r="J154"/>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cell r="H155">
            <v>0</v>
          </cell>
          <cell r="I155">
            <v>500</v>
          </cell>
          <cell r="J155"/>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cell r="H156">
            <v>0</v>
          </cell>
          <cell r="I156">
            <v>500</v>
          </cell>
          <cell r="J156"/>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cell r="H157">
            <v>0</v>
          </cell>
          <cell r="I157">
            <v>500</v>
          </cell>
          <cell r="J157"/>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cell r="H158">
            <v>0</v>
          </cell>
          <cell r="I158">
            <v>500</v>
          </cell>
          <cell r="J158"/>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cell r="H159">
            <v>0</v>
          </cell>
          <cell r="I159">
            <v>500</v>
          </cell>
          <cell r="J159"/>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cell r="H160">
            <v>0</v>
          </cell>
          <cell r="I160">
            <v>500</v>
          </cell>
          <cell r="J160"/>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cell r="H161">
            <v>0</v>
          </cell>
          <cell r="I161">
            <v>500</v>
          </cell>
          <cell r="J161"/>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cell r="H162">
            <v>0</v>
          </cell>
          <cell r="I162">
            <v>500</v>
          </cell>
          <cell r="J162"/>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cell r="H163">
            <v>0</v>
          </cell>
          <cell r="I163">
            <v>500</v>
          </cell>
          <cell r="J163"/>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cell r="H164">
            <v>0</v>
          </cell>
          <cell r="I164">
            <v>500</v>
          </cell>
          <cell r="J164"/>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cell r="H165">
            <v>0</v>
          </cell>
          <cell r="I165">
            <v>500</v>
          </cell>
          <cell r="J165"/>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cell r="H166">
            <v>0</v>
          </cell>
          <cell r="I166">
            <v>500</v>
          </cell>
          <cell r="J166"/>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cell r="H167">
            <v>0</v>
          </cell>
          <cell r="I167">
            <v>500</v>
          </cell>
          <cell r="J167"/>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cell r="H168">
            <v>0</v>
          </cell>
          <cell r="I168">
            <v>500</v>
          </cell>
          <cell r="J168"/>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cell r="H169">
            <v>0</v>
          </cell>
          <cell r="I169">
            <v>500</v>
          </cell>
          <cell r="J169"/>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cell r="L275"/>
          <cell r="M275"/>
          <cell r="N275"/>
          <cell r="O275"/>
          <cell r="P275"/>
          <cell r="Q275"/>
        </row>
        <row r="276">
          <cell r="B276">
            <v>0</v>
          </cell>
          <cell r="C276">
            <v>0</v>
          </cell>
          <cell r="D276">
            <v>0</v>
          </cell>
          <cell r="E276"/>
          <cell r="F276"/>
          <cell r="G276"/>
          <cell r="H276"/>
          <cell r="I276"/>
          <cell r="J276"/>
          <cell r="K276"/>
          <cell r="L276"/>
          <cell r="M276"/>
          <cell r="N276"/>
          <cell r="O276"/>
          <cell r="P276"/>
          <cell r="Q276"/>
        </row>
        <row r="277">
          <cell r="B277">
            <v>0</v>
          </cell>
          <cell r="C277">
            <v>0</v>
          </cell>
          <cell r="D277">
            <v>0</v>
          </cell>
          <cell r="E277"/>
          <cell r="F277"/>
          <cell r="G277"/>
          <cell r="H277"/>
          <cell r="I277"/>
          <cell r="J277"/>
          <cell r="K277"/>
          <cell r="L277"/>
          <cell r="M277"/>
          <cell r="N277"/>
          <cell r="O277"/>
          <cell r="P277"/>
          <cell r="Q277"/>
        </row>
        <row r="278">
          <cell r="B278">
            <v>0</v>
          </cell>
          <cell r="C278">
            <v>0</v>
          </cell>
          <cell r="D278">
            <v>0</v>
          </cell>
          <cell r="E278"/>
          <cell r="F278"/>
          <cell r="G278"/>
          <cell r="H278"/>
          <cell r="I278"/>
          <cell r="J278"/>
          <cell r="K278"/>
          <cell r="L278"/>
          <cell r="M278"/>
          <cell r="N278"/>
          <cell r="O278"/>
          <cell r="P278"/>
          <cell r="Q278"/>
        </row>
        <row r="279">
          <cell r="B279">
            <v>0</v>
          </cell>
          <cell r="C279">
            <v>0</v>
          </cell>
          <cell r="D279">
            <v>0</v>
          </cell>
          <cell r="E279"/>
          <cell r="F279"/>
          <cell r="G279"/>
          <cell r="H279"/>
          <cell r="I279"/>
          <cell r="J279"/>
          <cell r="K279"/>
          <cell r="L279"/>
          <cell r="M279"/>
          <cell r="N279"/>
          <cell r="O279"/>
          <cell r="P279"/>
          <cell r="Q279"/>
        </row>
        <row r="280">
          <cell r="B280">
            <v>0</v>
          </cell>
          <cell r="C280">
            <v>0</v>
          </cell>
          <cell r="D280">
            <v>0</v>
          </cell>
          <cell r="E280"/>
          <cell r="F280"/>
          <cell r="G280"/>
          <cell r="H280"/>
          <cell r="I280"/>
          <cell r="J280"/>
          <cell r="K280"/>
          <cell r="L280"/>
          <cell r="M280"/>
          <cell r="N280"/>
          <cell r="O280"/>
          <cell r="P280"/>
          <cell r="Q280"/>
        </row>
        <row r="281">
          <cell r="B281">
            <v>0</v>
          </cell>
          <cell r="C281">
            <v>0</v>
          </cell>
          <cell r="D281">
            <v>0</v>
          </cell>
          <cell r="E281"/>
          <cell r="F281"/>
          <cell r="G281"/>
          <cell r="H281"/>
          <cell r="I281"/>
          <cell r="J281"/>
          <cell r="K281"/>
          <cell r="L281"/>
          <cell r="M281"/>
          <cell r="N281"/>
          <cell r="O281"/>
          <cell r="P281"/>
          <cell r="Q281"/>
        </row>
        <row r="282">
          <cell r="B282">
            <v>0</v>
          </cell>
          <cell r="C282">
            <v>0</v>
          </cell>
          <cell r="D282">
            <v>0</v>
          </cell>
          <cell r="E282"/>
          <cell r="F282"/>
          <cell r="G282"/>
          <cell r="H282"/>
          <cell r="I282"/>
          <cell r="J282"/>
          <cell r="K282"/>
          <cell r="L282"/>
          <cell r="M282"/>
          <cell r="N282"/>
          <cell r="O282"/>
          <cell r="P282"/>
          <cell r="Q282"/>
        </row>
        <row r="283">
          <cell r="B283">
            <v>0</v>
          </cell>
          <cell r="C283">
            <v>0</v>
          </cell>
          <cell r="D283">
            <v>0</v>
          </cell>
          <cell r="E283"/>
          <cell r="F283"/>
          <cell r="G283"/>
          <cell r="H283"/>
          <cell r="I283"/>
          <cell r="J283"/>
          <cell r="K283"/>
          <cell r="L283"/>
          <cell r="M283"/>
          <cell r="N283"/>
          <cell r="O283"/>
          <cell r="P283"/>
          <cell r="Q283"/>
        </row>
        <row r="284">
          <cell r="B284">
            <v>0</v>
          </cell>
          <cell r="C284">
            <v>0</v>
          </cell>
          <cell r="D284">
            <v>0</v>
          </cell>
          <cell r="E284"/>
          <cell r="F284"/>
          <cell r="G284"/>
          <cell r="H284"/>
          <cell r="I284"/>
          <cell r="J284"/>
          <cell r="K284"/>
          <cell r="L284"/>
          <cell r="M284"/>
          <cell r="N284"/>
          <cell r="O284"/>
          <cell r="P284"/>
          <cell r="Q284"/>
        </row>
        <row r="285">
          <cell r="B285">
            <v>0</v>
          </cell>
          <cell r="C285">
            <v>0</v>
          </cell>
          <cell r="D285">
            <v>0</v>
          </cell>
          <cell r="E285"/>
          <cell r="F285"/>
          <cell r="G285"/>
          <cell r="H285"/>
          <cell r="I285"/>
          <cell r="J285"/>
          <cell r="K285"/>
          <cell r="L285"/>
          <cell r="M285"/>
          <cell r="N285"/>
          <cell r="O285"/>
          <cell r="P285"/>
          <cell r="Q285"/>
        </row>
        <row r="286">
          <cell r="B286">
            <v>0</v>
          </cell>
          <cell r="C286">
            <v>0</v>
          </cell>
          <cell r="D286">
            <v>0</v>
          </cell>
          <cell r="E286"/>
          <cell r="F286"/>
          <cell r="G286"/>
          <cell r="H286"/>
          <cell r="I286"/>
          <cell r="J286"/>
          <cell r="K286"/>
          <cell r="L286"/>
          <cell r="M286"/>
          <cell r="N286"/>
          <cell r="O286"/>
          <cell r="P286"/>
          <cell r="Q286"/>
        </row>
        <row r="287">
          <cell r="B287">
            <v>0</v>
          </cell>
          <cell r="C287">
            <v>0</v>
          </cell>
          <cell r="D287">
            <v>0</v>
          </cell>
          <cell r="E287"/>
          <cell r="F287"/>
          <cell r="G287"/>
          <cell r="H287"/>
          <cell r="I287"/>
          <cell r="J287"/>
          <cell r="K287"/>
          <cell r="L287"/>
          <cell r="M287"/>
          <cell r="N287"/>
          <cell r="O287"/>
          <cell r="P287"/>
          <cell r="Q287"/>
        </row>
        <row r="288">
          <cell r="B288">
            <v>0</v>
          </cell>
          <cell r="C288">
            <v>0</v>
          </cell>
          <cell r="D288">
            <v>0</v>
          </cell>
          <cell r="E288"/>
          <cell r="F288"/>
          <cell r="G288"/>
          <cell r="H288"/>
          <cell r="I288"/>
          <cell r="J288"/>
          <cell r="K288"/>
          <cell r="L288"/>
          <cell r="M288"/>
          <cell r="N288"/>
          <cell r="O288"/>
          <cell r="P288"/>
          <cell r="Q288"/>
        </row>
        <row r="289">
          <cell r="B289">
            <v>0</v>
          </cell>
          <cell r="C289">
            <v>0</v>
          </cell>
          <cell r="D289">
            <v>0</v>
          </cell>
          <cell r="E289"/>
          <cell r="F289"/>
          <cell r="G289"/>
          <cell r="H289"/>
          <cell r="I289"/>
          <cell r="J289"/>
          <cell r="K289"/>
          <cell r="L289"/>
          <cell r="M289"/>
          <cell r="N289"/>
          <cell r="O289"/>
          <cell r="P289"/>
          <cell r="Q289"/>
        </row>
        <row r="290">
          <cell r="B290">
            <v>0</v>
          </cell>
          <cell r="C290">
            <v>0</v>
          </cell>
          <cell r="D290">
            <v>0</v>
          </cell>
          <cell r="E290"/>
          <cell r="F290"/>
          <cell r="G290"/>
          <cell r="H290"/>
          <cell r="I290"/>
          <cell r="J290"/>
          <cell r="K290"/>
          <cell r="L290"/>
          <cell r="M290"/>
          <cell r="N290"/>
          <cell r="O290"/>
          <cell r="P290"/>
          <cell r="Q290"/>
        </row>
        <row r="291">
          <cell r="B291">
            <v>0</v>
          </cell>
          <cell r="C291">
            <v>0</v>
          </cell>
          <cell r="D291">
            <v>0</v>
          </cell>
          <cell r="E291"/>
          <cell r="F291"/>
          <cell r="G291"/>
          <cell r="H291"/>
          <cell r="I291"/>
          <cell r="J291"/>
          <cell r="K291"/>
          <cell r="L291"/>
          <cell r="M291"/>
          <cell r="N291"/>
          <cell r="O291"/>
          <cell r="P291"/>
          <cell r="Q291"/>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v>0</v>
          </cell>
          <cell r="L296">
            <v>0</v>
          </cell>
          <cell r="M296"/>
          <cell r="N296"/>
          <cell r="O296"/>
          <cell r="P296">
            <v>0</v>
          </cell>
          <cell r="Q296">
            <v>0</v>
          </cell>
          <cell r="U296" t="str">
            <v>يرموك</v>
          </cell>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v>0</v>
          </cell>
          <cell r="L299">
            <v>0</v>
          </cell>
          <cell r="M299"/>
          <cell r="N299"/>
          <cell r="O299"/>
          <cell r="P299">
            <v>0</v>
          </cell>
          <cell r="Q299">
            <v>0</v>
          </cell>
          <cell r="U299" t="str">
            <v>يرموك</v>
          </cell>
        </row>
        <row r="300">
          <cell r="B300">
            <v>0</v>
          </cell>
          <cell r="C300">
            <v>0</v>
          </cell>
          <cell r="D300">
            <v>0</v>
          </cell>
          <cell r="E300"/>
          <cell r="F300"/>
          <cell r="G300"/>
          <cell r="H300"/>
          <cell r="I300"/>
          <cell r="J300"/>
          <cell r="K300">
            <v>0</v>
          </cell>
          <cell r="L300">
            <v>0</v>
          </cell>
          <cell r="M300"/>
          <cell r="N300"/>
          <cell r="O300"/>
          <cell r="P300">
            <v>0</v>
          </cell>
          <cell r="Q300">
            <v>0</v>
          </cell>
          <cell r="U300" t="str">
            <v>يرموك</v>
          </cell>
        </row>
        <row r="301">
          <cell r="B301">
            <v>0</v>
          </cell>
          <cell r="C301">
            <v>0</v>
          </cell>
          <cell r="D301">
            <v>0</v>
          </cell>
          <cell r="E301"/>
          <cell r="F301"/>
          <cell r="G301"/>
          <cell r="H301"/>
          <cell r="I301"/>
          <cell r="J301"/>
          <cell r="K301">
            <v>0</v>
          </cell>
          <cell r="L301">
            <v>0</v>
          </cell>
          <cell r="M301"/>
          <cell r="N301"/>
          <cell r="O301"/>
          <cell r="P301">
            <v>0</v>
          </cell>
          <cell r="Q301">
            <v>0</v>
          </cell>
          <cell r="U301" t="str">
            <v>يرموك</v>
          </cell>
        </row>
        <row r="302">
          <cell r="B302">
            <v>0</v>
          </cell>
          <cell r="C302">
            <v>0</v>
          </cell>
          <cell r="D302">
            <v>0</v>
          </cell>
          <cell r="E302"/>
          <cell r="F302"/>
          <cell r="G302"/>
          <cell r="H302"/>
          <cell r="I302"/>
          <cell r="J302"/>
          <cell r="K302"/>
          <cell r="L302"/>
          <cell r="M302"/>
          <cell r="N302"/>
          <cell r="O302"/>
          <cell r="P302"/>
          <cell r="Q302"/>
        </row>
      </sheetData>
      <sheetData sheetId="16">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3300</v>
          </cell>
          <cell r="F95">
            <v>300</v>
          </cell>
          <cell r="G95">
            <v>300</v>
          </cell>
          <cell r="H95">
            <v>300</v>
          </cell>
          <cell r="I95">
            <v>300</v>
          </cell>
          <cell r="J95">
            <v>3</v>
          </cell>
          <cell r="K95">
            <v>2670</v>
          </cell>
          <cell r="L95">
            <v>3270</v>
          </cell>
          <cell r="M95">
            <v>0</v>
          </cell>
          <cell r="N95">
            <v>42302</v>
          </cell>
          <cell r="O95">
            <v>42146</v>
          </cell>
          <cell r="P95">
            <v>330</v>
          </cell>
          <cell r="Q95">
            <v>630</v>
          </cell>
          <cell r="R95" t="str">
            <v>الرئيسي</v>
          </cell>
          <cell r="U95" t="str">
            <v>عبد العزيز</v>
          </cell>
        </row>
        <row r="96">
          <cell r="B96">
            <v>0</v>
          </cell>
          <cell r="C96">
            <v>0</v>
          </cell>
          <cell r="D96">
            <v>0</v>
          </cell>
          <cell r="E96">
            <v>2200</v>
          </cell>
          <cell r="F96">
            <v>400</v>
          </cell>
          <cell r="G96">
            <v>0</v>
          </cell>
          <cell r="H96">
            <v>437</v>
          </cell>
          <cell r="I96">
            <v>0</v>
          </cell>
          <cell r="J96"/>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cell r="H103"/>
          <cell r="I103"/>
          <cell r="J103"/>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cell r="H107"/>
          <cell r="I107"/>
          <cell r="J107"/>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cell r="H108"/>
          <cell r="I108"/>
          <cell r="J108"/>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cell r="H109"/>
          <cell r="I109"/>
          <cell r="J109"/>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cell r="H115"/>
          <cell r="I115"/>
          <cell r="J115"/>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cell r="H116"/>
          <cell r="I116"/>
          <cell r="J116"/>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cell r="H117"/>
          <cell r="I117"/>
          <cell r="J117"/>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cell r="H128"/>
          <cell r="I128"/>
          <cell r="J128"/>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cell r="H129"/>
          <cell r="I129"/>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cell r="H130"/>
          <cell r="I130"/>
          <cell r="J130"/>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cell r="H131"/>
          <cell r="I131"/>
          <cell r="J131"/>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cell r="H132"/>
          <cell r="I132"/>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cell r="H133"/>
          <cell r="I133"/>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cell r="H135"/>
          <cell r="I135"/>
          <cell r="J135"/>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cell r="H136"/>
          <cell r="I136"/>
          <cell r="J136"/>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cell r="H137"/>
          <cell r="I137"/>
          <cell r="J137"/>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cell r="H138"/>
          <cell r="I138"/>
          <cell r="J138"/>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cell r="H139"/>
          <cell r="I139"/>
          <cell r="J139"/>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cell r="H140"/>
          <cell r="I140"/>
          <cell r="J140"/>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cell r="H141"/>
          <cell r="I141"/>
          <cell r="J141"/>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cell r="H142"/>
          <cell r="I142"/>
          <cell r="J142"/>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cell r="H143"/>
          <cell r="I143"/>
          <cell r="J143"/>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cell r="H144"/>
          <cell r="I144"/>
          <cell r="J144"/>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cell r="H145"/>
          <cell r="I145"/>
          <cell r="J145"/>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cell r="H146"/>
          <cell r="I146"/>
          <cell r="J146"/>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cell r="H147"/>
          <cell r="I147"/>
          <cell r="J147"/>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cell r="H148"/>
          <cell r="I148"/>
          <cell r="J148"/>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cell r="H149"/>
          <cell r="I149"/>
          <cell r="J149"/>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cell r="H150"/>
          <cell r="I150"/>
          <cell r="J150"/>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cell r="H151"/>
          <cell r="I151"/>
          <cell r="J151"/>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cell r="H161"/>
          <cell r="I161"/>
          <cell r="J161"/>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cell r="H162"/>
          <cell r="I162"/>
          <cell r="J162"/>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cell r="H163"/>
          <cell r="I163"/>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cell r="H167"/>
          <cell r="I167"/>
          <cell r="J167"/>
          <cell r="K167">
            <v>0</v>
          </cell>
          <cell r="L167">
            <v>0</v>
          </cell>
          <cell r="M167"/>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cell r="H168"/>
          <cell r="I168"/>
          <cell r="J168"/>
          <cell r="K168">
            <v>0</v>
          </cell>
          <cell r="L168">
            <v>0</v>
          </cell>
          <cell r="M168"/>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cell r="H169"/>
          <cell r="I169"/>
          <cell r="J169"/>
          <cell r="K169">
            <v>0</v>
          </cell>
          <cell r="L169">
            <v>0</v>
          </cell>
          <cell r="M169"/>
          <cell r="N169">
            <v>42376</v>
          </cell>
          <cell r="O169">
            <v>42220</v>
          </cell>
          <cell r="P169">
            <v>0</v>
          </cell>
          <cell r="Q169">
            <v>0</v>
          </cell>
          <cell r="R169" t="str">
            <v>الحفر صيانة</v>
          </cell>
          <cell r="U169" t="str">
            <v>عبد العزيز</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v>0</v>
          </cell>
          <cell r="L275">
            <v>0</v>
          </cell>
          <cell r="M275"/>
          <cell r="N275"/>
          <cell r="O275"/>
          <cell r="P275">
            <v>0</v>
          </cell>
          <cell r="Q275">
            <v>0</v>
          </cell>
          <cell r="U275" t="str">
            <v>عبد العزيز</v>
          </cell>
        </row>
        <row r="276">
          <cell r="B276">
            <v>0</v>
          </cell>
          <cell r="C276">
            <v>0</v>
          </cell>
          <cell r="D276">
            <v>0</v>
          </cell>
          <cell r="E276"/>
          <cell r="F276"/>
          <cell r="G276"/>
          <cell r="H276"/>
          <cell r="I276"/>
          <cell r="J276"/>
          <cell r="K276">
            <v>0</v>
          </cell>
          <cell r="L276">
            <v>0</v>
          </cell>
          <cell r="M276"/>
          <cell r="N276"/>
          <cell r="O276"/>
          <cell r="P276">
            <v>0</v>
          </cell>
          <cell r="Q276">
            <v>0</v>
          </cell>
          <cell r="U276" t="str">
            <v>عبد العزيز</v>
          </cell>
        </row>
        <row r="277">
          <cell r="B277">
            <v>0</v>
          </cell>
          <cell r="C277">
            <v>0</v>
          </cell>
          <cell r="D277">
            <v>0</v>
          </cell>
          <cell r="E277"/>
          <cell r="F277"/>
          <cell r="G277"/>
          <cell r="H277"/>
          <cell r="I277"/>
          <cell r="J277"/>
          <cell r="K277">
            <v>0</v>
          </cell>
          <cell r="L277">
            <v>0</v>
          </cell>
          <cell r="M277"/>
          <cell r="N277"/>
          <cell r="O277"/>
          <cell r="P277">
            <v>0</v>
          </cell>
          <cell r="Q277">
            <v>0</v>
          </cell>
          <cell r="U277" t="str">
            <v>عبد العزيز</v>
          </cell>
        </row>
        <row r="278">
          <cell r="B278">
            <v>0</v>
          </cell>
          <cell r="C278">
            <v>0</v>
          </cell>
          <cell r="D278">
            <v>0</v>
          </cell>
          <cell r="E278"/>
          <cell r="F278"/>
          <cell r="G278"/>
          <cell r="H278"/>
          <cell r="I278"/>
          <cell r="J278"/>
          <cell r="K278">
            <v>0</v>
          </cell>
          <cell r="L278">
            <v>0</v>
          </cell>
          <cell r="M278"/>
          <cell r="N278"/>
          <cell r="O278"/>
          <cell r="P278">
            <v>0</v>
          </cell>
          <cell r="Q278">
            <v>0</v>
          </cell>
          <cell r="U278" t="str">
            <v>عبد العزيز</v>
          </cell>
        </row>
        <row r="279">
          <cell r="B279">
            <v>0</v>
          </cell>
          <cell r="C279">
            <v>0</v>
          </cell>
          <cell r="D279">
            <v>0</v>
          </cell>
          <cell r="E279"/>
          <cell r="F279"/>
          <cell r="G279"/>
          <cell r="H279"/>
          <cell r="I279"/>
          <cell r="J279"/>
          <cell r="K279">
            <v>0</v>
          </cell>
          <cell r="L279">
            <v>0</v>
          </cell>
          <cell r="M279"/>
          <cell r="N279"/>
          <cell r="O279"/>
          <cell r="P279">
            <v>0</v>
          </cell>
          <cell r="Q279">
            <v>0</v>
          </cell>
          <cell r="U279" t="str">
            <v>عبد العزيز</v>
          </cell>
        </row>
        <row r="280">
          <cell r="B280">
            <v>0</v>
          </cell>
          <cell r="C280">
            <v>0</v>
          </cell>
          <cell r="D280">
            <v>0</v>
          </cell>
          <cell r="E280"/>
          <cell r="F280"/>
          <cell r="G280"/>
          <cell r="H280"/>
          <cell r="I280"/>
          <cell r="J280"/>
          <cell r="K280">
            <v>0</v>
          </cell>
          <cell r="L280">
            <v>0</v>
          </cell>
          <cell r="M280"/>
          <cell r="N280"/>
          <cell r="O280"/>
          <cell r="P280">
            <v>0</v>
          </cell>
          <cell r="Q280">
            <v>0</v>
          </cell>
          <cell r="U280" t="str">
            <v>عبد العزيز</v>
          </cell>
        </row>
        <row r="281">
          <cell r="B281">
            <v>0</v>
          </cell>
          <cell r="C281">
            <v>0</v>
          </cell>
          <cell r="D281">
            <v>0</v>
          </cell>
          <cell r="E281"/>
          <cell r="F281"/>
          <cell r="G281"/>
          <cell r="H281"/>
          <cell r="I281"/>
          <cell r="J281"/>
          <cell r="K281">
            <v>0</v>
          </cell>
          <cell r="L281">
            <v>0</v>
          </cell>
          <cell r="M281"/>
          <cell r="N281"/>
          <cell r="O281"/>
          <cell r="P281">
            <v>0</v>
          </cell>
          <cell r="Q281">
            <v>0</v>
          </cell>
          <cell r="U281" t="str">
            <v>عبد العزيز</v>
          </cell>
        </row>
        <row r="282">
          <cell r="B282">
            <v>0</v>
          </cell>
          <cell r="C282">
            <v>0</v>
          </cell>
          <cell r="D282">
            <v>0</v>
          </cell>
          <cell r="E282"/>
          <cell r="F282"/>
          <cell r="G282"/>
          <cell r="H282"/>
          <cell r="I282"/>
          <cell r="J282"/>
          <cell r="K282">
            <v>0</v>
          </cell>
          <cell r="L282">
            <v>0</v>
          </cell>
          <cell r="M282"/>
          <cell r="N282"/>
          <cell r="O282"/>
          <cell r="P282">
            <v>0</v>
          </cell>
          <cell r="Q282">
            <v>0</v>
          </cell>
          <cell r="U282" t="str">
            <v>عبد العزيز</v>
          </cell>
        </row>
        <row r="283">
          <cell r="B283">
            <v>0</v>
          </cell>
          <cell r="C283">
            <v>0</v>
          </cell>
          <cell r="D283">
            <v>0</v>
          </cell>
          <cell r="E283"/>
          <cell r="F283"/>
          <cell r="G283"/>
          <cell r="H283"/>
          <cell r="I283"/>
          <cell r="J283"/>
          <cell r="K283">
            <v>0</v>
          </cell>
          <cell r="L283">
            <v>0</v>
          </cell>
          <cell r="M283"/>
          <cell r="N283"/>
          <cell r="O283"/>
          <cell r="P283">
            <v>0</v>
          </cell>
          <cell r="Q283">
            <v>0</v>
          </cell>
          <cell r="U283" t="str">
            <v>عبد العزيز</v>
          </cell>
        </row>
        <row r="284">
          <cell r="B284">
            <v>0</v>
          </cell>
          <cell r="C284">
            <v>0</v>
          </cell>
          <cell r="D284">
            <v>0</v>
          </cell>
          <cell r="E284"/>
          <cell r="F284"/>
          <cell r="G284"/>
          <cell r="H284"/>
          <cell r="I284"/>
          <cell r="J284"/>
          <cell r="K284">
            <v>0</v>
          </cell>
          <cell r="L284">
            <v>0</v>
          </cell>
          <cell r="M284"/>
          <cell r="N284"/>
          <cell r="O284"/>
          <cell r="P284">
            <v>0</v>
          </cell>
          <cell r="Q284">
            <v>0</v>
          </cell>
          <cell r="U284" t="str">
            <v>عبد العزيز</v>
          </cell>
        </row>
        <row r="285">
          <cell r="B285">
            <v>0</v>
          </cell>
          <cell r="C285">
            <v>0</v>
          </cell>
          <cell r="D285">
            <v>0</v>
          </cell>
          <cell r="E285"/>
          <cell r="F285"/>
          <cell r="G285"/>
          <cell r="H285"/>
          <cell r="I285"/>
          <cell r="J285"/>
          <cell r="K285">
            <v>0</v>
          </cell>
          <cell r="L285">
            <v>0</v>
          </cell>
          <cell r="M285"/>
          <cell r="N285"/>
          <cell r="O285"/>
          <cell r="P285">
            <v>0</v>
          </cell>
          <cell r="Q285">
            <v>0</v>
          </cell>
          <cell r="U285" t="str">
            <v>عبد العزيز</v>
          </cell>
        </row>
        <row r="286">
          <cell r="B286">
            <v>0</v>
          </cell>
          <cell r="C286">
            <v>0</v>
          </cell>
          <cell r="D286">
            <v>0</v>
          </cell>
          <cell r="E286"/>
          <cell r="F286"/>
          <cell r="G286"/>
          <cell r="H286"/>
          <cell r="I286"/>
          <cell r="J286"/>
          <cell r="K286">
            <v>0</v>
          </cell>
          <cell r="L286">
            <v>0</v>
          </cell>
          <cell r="M286"/>
          <cell r="N286"/>
          <cell r="O286"/>
          <cell r="P286">
            <v>0</v>
          </cell>
          <cell r="Q286">
            <v>0</v>
          </cell>
          <cell r="U286" t="str">
            <v>عبد العزيز</v>
          </cell>
        </row>
        <row r="287">
          <cell r="B287">
            <v>0</v>
          </cell>
          <cell r="C287">
            <v>0</v>
          </cell>
          <cell r="D287">
            <v>0</v>
          </cell>
          <cell r="E287"/>
          <cell r="F287"/>
          <cell r="G287"/>
          <cell r="H287"/>
          <cell r="I287"/>
          <cell r="J287"/>
          <cell r="K287">
            <v>0</v>
          </cell>
          <cell r="L287">
            <v>0</v>
          </cell>
          <cell r="M287"/>
          <cell r="N287"/>
          <cell r="O287"/>
          <cell r="P287">
            <v>0</v>
          </cell>
          <cell r="Q287">
            <v>0</v>
          </cell>
          <cell r="U287" t="str">
            <v>عبد العزيز</v>
          </cell>
        </row>
        <row r="288">
          <cell r="B288">
            <v>0</v>
          </cell>
          <cell r="C288">
            <v>0</v>
          </cell>
          <cell r="D288">
            <v>0</v>
          </cell>
          <cell r="E288"/>
          <cell r="F288"/>
          <cell r="G288"/>
          <cell r="H288"/>
          <cell r="I288"/>
          <cell r="J288"/>
          <cell r="K288">
            <v>0</v>
          </cell>
          <cell r="L288">
            <v>0</v>
          </cell>
          <cell r="M288"/>
          <cell r="N288"/>
          <cell r="O288"/>
          <cell r="P288">
            <v>0</v>
          </cell>
          <cell r="Q288">
            <v>0</v>
          </cell>
          <cell r="U288" t="str">
            <v>عبد العزيز</v>
          </cell>
        </row>
        <row r="289">
          <cell r="B289">
            <v>0</v>
          </cell>
          <cell r="C289">
            <v>0</v>
          </cell>
          <cell r="D289">
            <v>0</v>
          </cell>
          <cell r="E289"/>
          <cell r="F289"/>
          <cell r="G289"/>
          <cell r="H289"/>
          <cell r="I289"/>
          <cell r="J289"/>
          <cell r="K289">
            <v>0</v>
          </cell>
          <cell r="L289">
            <v>0</v>
          </cell>
          <cell r="M289"/>
          <cell r="N289"/>
          <cell r="O289"/>
          <cell r="P289">
            <v>0</v>
          </cell>
          <cell r="Q289">
            <v>0</v>
          </cell>
          <cell r="U289" t="str">
            <v>عبد العزيز</v>
          </cell>
        </row>
        <row r="290">
          <cell r="B290">
            <v>0</v>
          </cell>
          <cell r="C290">
            <v>0</v>
          </cell>
          <cell r="D290">
            <v>0</v>
          </cell>
          <cell r="E290"/>
          <cell r="F290"/>
          <cell r="G290"/>
          <cell r="H290"/>
          <cell r="I290"/>
          <cell r="J290"/>
          <cell r="K290">
            <v>0</v>
          </cell>
          <cell r="L290">
            <v>0</v>
          </cell>
          <cell r="M290"/>
          <cell r="N290"/>
          <cell r="O290"/>
          <cell r="P290">
            <v>0</v>
          </cell>
          <cell r="Q290">
            <v>0</v>
          </cell>
          <cell r="U290" t="str">
            <v>عبد العزيز</v>
          </cell>
        </row>
        <row r="291">
          <cell r="B291">
            <v>0</v>
          </cell>
          <cell r="C291">
            <v>0</v>
          </cell>
          <cell r="D291">
            <v>0</v>
          </cell>
          <cell r="E291"/>
          <cell r="F291"/>
          <cell r="G291"/>
          <cell r="H291"/>
          <cell r="I291"/>
          <cell r="J291"/>
          <cell r="K291">
            <v>0</v>
          </cell>
          <cell r="L291">
            <v>0</v>
          </cell>
          <cell r="M291"/>
          <cell r="N291"/>
          <cell r="O291"/>
          <cell r="P291">
            <v>0</v>
          </cell>
          <cell r="Q291">
            <v>0</v>
          </cell>
          <cell r="U291" t="str">
            <v>عبد العزيز</v>
          </cell>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cell r="L296"/>
          <cell r="M296"/>
          <cell r="N296"/>
          <cell r="O296"/>
          <cell r="P296"/>
          <cell r="Q296"/>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cell r="L299"/>
          <cell r="M299"/>
          <cell r="N299"/>
          <cell r="O299"/>
          <cell r="P299"/>
          <cell r="Q299"/>
        </row>
        <row r="300">
          <cell r="B300">
            <v>0</v>
          </cell>
          <cell r="C300">
            <v>0</v>
          </cell>
          <cell r="D300">
            <v>0</v>
          </cell>
          <cell r="E300"/>
          <cell r="F300"/>
          <cell r="G300"/>
          <cell r="H300"/>
          <cell r="I300"/>
          <cell r="J300"/>
          <cell r="K300"/>
          <cell r="L300"/>
          <cell r="M300"/>
          <cell r="N300"/>
          <cell r="O300"/>
          <cell r="P300"/>
          <cell r="Q300"/>
        </row>
        <row r="301">
          <cell r="B301">
            <v>0</v>
          </cell>
          <cell r="C301">
            <v>0</v>
          </cell>
          <cell r="D301">
            <v>0</v>
          </cell>
          <cell r="E301"/>
          <cell r="F301"/>
          <cell r="G301"/>
          <cell r="H301"/>
          <cell r="I301"/>
          <cell r="J301"/>
          <cell r="K301">
            <v>0</v>
          </cell>
          <cell r="L301">
            <v>0</v>
          </cell>
          <cell r="M301"/>
          <cell r="N301"/>
          <cell r="O301"/>
          <cell r="P301">
            <v>0</v>
          </cell>
          <cell r="Q301">
            <v>0</v>
          </cell>
          <cell r="U301" t="str">
            <v>عبد العزيز</v>
          </cell>
        </row>
        <row r="302">
          <cell r="B302">
            <v>0</v>
          </cell>
          <cell r="C302">
            <v>0</v>
          </cell>
          <cell r="D302">
            <v>0</v>
          </cell>
          <cell r="E302"/>
          <cell r="F302"/>
          <cell r="G302"/>
          <cell r="H302"/>
          <cell r="I302"/>
          <cell r="J302"/>
          <cell r="K302">
            <v>0</v>
          </cell>
          <cell r="L302">
            <v>0</v>
          </cell>
          <cell r="M302"/>
          <cell r="N302"/>
          <cell r="O302"/>
          <cell r="P302">
            <v>0</v>
          </cell>
          <cell r="Q302">
            <v>0</v>
          </cell>
          <cell r="U302" t="str">
            <v>عبد العزيز</v>
          </cell>
        </row>
        <row r="303">
          <cell r="B303">
            <v>0</v>
          </cell>
          <cell r="C303">
            <v>0</v>
          </cell>
          <cell r="D303">
            <v>0</v>
          </cell>
          <cell r="E303"/>
          <cell r="F303"/>
          <cell r="G303"/>
          <cell r="H303"/>
          <cell r="I303"/>
          <cell r="J303"/>
          <cell r="K303">
            <v>0</v>
          </cell>
          <cell r="L303">
            <v>0</v>
          </cell>
          <cell r="M303"/>
          <cell r="N303"/>
          <cell r="O303"/>
          <cell r="P303">
            <v>0</v>
          </cell>
          <cell r="Q303">
            <v>0</v>
          </cell>
          <cell r="U303" t="str">
            <v>عبد العزيز</v>
          </cell>
        </row>
      </sheetData>
      <sheetData sheetId="17">
        <row r="4">
          <cell r="B4">
            <v>2306105558</v>
          </cell>
          <cell r="C4" t="str">
            <v>SA8015000030300100830009</v>
          </cell>
          <cell r="D4" t="str">
            <v>سبيل حبيب حبيب</v>
          </cell>
          <cell r="E4">
            <v>900</v>
          </cell>
          <cell r="F4">
            <v>400</v>
          </cell>
          <cell r="G4">
            <v>100</v>
          </cell>
          <cell r="H4">
            <v>700</v>
          </cell>
          <cell r="I4">
            <v>0</v>
          </cell>
          <cell r="J4"/>
          <cell r="K4">
            <v>600</v>
          </cell>
          <cell r="L4">
            <v>1700</v>
          </cell>
          <cell r="M4"/>
          <cell r="N4">
            <v>42211</v>
          </cell>
          <cell r="O4">
            <v>42055</v>
          </cell>
          <cell r="P4">
            <v>0</v>
          </cell>
          <cell r="Q4">
            <v>0</v>
          </cell>
          <cell r="R4" t="str">
            <v>الرئيسي</v>
          </cell>
          <cell r="U4" t="str">
            <v>يرموك</v>
          </cell>
        </row>
        <row r="5">
          <cell r="B5">
            <v>2100697727</v>
          </cell>
          <cell r="C5" t="str">
            <v>SA6615000030300102190007</v>
          </cell>
          <cell r="D5" t="str">
            <v>عبد القدير ميتينكوتي</v>
          </cell>
          <cell r="E5">
            <v>1800</v>
          </cell>
          <cell r="F5">
            <v>400</v>
          </cell>
          <cell r="G5"/>
          <cell r="H5">
            <v>707</v>
          </cell>
          <cell r="I5">
            <v>0</v>
          </cell>
          <cell r="J5"/>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cell r="H6">
            <v>1085</v>
          </cell>
          <cell r="I6">
            <v>0</v>
          </cell>
          <cell r="J6"/>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cell r="H7">
            <v>1066</v>
          </cell>
          <cell r="I7">
            <v>0</v>
          </cell>
          <cell r="J7"/>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cell r="H8">
            <v>389</v>
          </cell>
          <cell r="I8">
            <v>0</v>
          </cell>
          <cell r="J8"/>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cell r="H9">
            <v>245</v>
          </cell>
          <cell r="I9">
            <v>0</v>
          </cell>
          <cell r="J9"/>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cell r="H10"/>
          <cell r="I10"/>
          <cell r="J10"/>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cell r="H12">
            <v>341</v>
          </cell>
          <cell r="I12">
            <v>0</v>
          </cell>
          <cell r="J12"/>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cell r="H13">
            <v>80</v>
          </cell>
          <cell r="I13">
            <v>0</v>
          </cell>
          <cell r="J13"/>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cell r="H16">
            <v>0</v>
          </cell>
          <cell r="I16">
            <v>700</v>
          </cell>
          <cell r="J16"/>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cell r="H17"/>
          <cell r="I17"/>
          <cell r="J17"/>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cell r="H18">
            <v>946</v>
          </cell>
          <cell r="I18">
            <v>300</v>
          </cell>
          <cell r="J18"/>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cell r="H19">
            <v>891</v>
          </cell>
          <cell r="I19">
            <v>0</v>
          </cell>
          <cell r="J19"/>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cell r="H20">
            <v>1066</v>
          </cell>
          <cell r="I20">
            <v>300</v>
          </cell>
          <cell r="J20"/>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cell r="H21">
            <v>629</v>
          </cell>
          <cell r="I21">
            <v>0</v>
          </cell>
          <cell r="J21"/>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cell r="H22">
            <v>1218</v>
          </cell>
          <cell r="I22">
            <v>500</v>
          </cell>
          <cell r="J22"/>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cell r="H23"/>
          <cell r="I23"/>
          <cell r="J23"/>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cell r="H24"/>
          <cell r="I24"/>
          <cell r="J24"/>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cell r="H25">
            <v>843</v>
          </cell>
          <cell r="I25">
            <v>0</v>
          </cell>
          <cell r="J25"/>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cell r="H26">
            <v>913</v>
          </cell>
          <cell r="I26">
            <v>500</v>
          </cell>
          <cell r="J26"/>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cell r="H27">
            <v>913</v>
          </cell>
          <cell r="I27">
            <v>0</v>
          </cell>
          <cell r="J27"/>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cell r="H28">
            <v>844</v>
          </cell>
          <cell r="I28">
            <v>500</v>
          </cell>
          <cell r="J28"/>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cell r="H30">
            <v>629</v>
          </cell>
          <cell r="I30">
            <v>0</v>
          </cell>
          <cell r="J30"/>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cell r="H31"/>
          <cell r="I31"/>
          <cell r="J31"/>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cell r="H33">
            <v>629</v>
          </cell>
          <cell r="I33">
            <v>0</v>
          </cell>
          <cell r="J33"/>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cell r="H35">
            <v>765</v>
          </cell>
          <cell r="I35">
            <v>500</v>
          </cell>
          <cell r="J35"/>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cell r="H36"/>
          <cell r="I36"/>
          <cell r="J36"/>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cell r="H37"/>
          <cell r="I37"/>
          <cell r="J37"/>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cell r="H38">
            <v>809</v>
          </cell>
          <cell r="I38">
            <v>0</v>
          </cell>
          <cell r="J38"/>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cell r="H39">
            <v>955</v>
          </cell>
          <cell r="I39">
            <v>0</v>
          </cell>
          <cell r="J39"/>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cell r="H40">
            <v>955</v>
          </cell>
          <cell r="I40">
            <v>0</v>
          </cell>
          <cell r="J40"/>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cell r="H41">
            <v>629</v>
          </cell>
          <cell r="I41">
            <v>0</v>
          </cell>
          <cell r="J41"/>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cell r="H42">
            <v>932</v>
          </cell>
          <cell r="I42">
            <v>500</v>
          </cell>
          <cell r="J42"/>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cell r="H43">
            <v>932</v>
          </cell>
          <cell r="I43">
            <v>0</v>
          </cell>
          <cell r="J43"/>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cell r="H44">
            <v>1066</v>
          </cell>
          <cell r="I44">
            <v>0</v>
          </cell>
          <cell r="J44"/>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cell r="H45"/>
          <cell r="I45">
            <v>500</v>
          </cell>
          <cell r="J45"/>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cell r="H46"/>
          <cell r="I46"/>
          <cell r="J46"/>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cell r="H48"/>
          <cell r="I48"/>
          <cell r="J48"/>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cell r="H49">
            <v>995</v>
          </cell>
          <cell r="I49">
            <v>500</v>
          </cell>
          <cell r="J49"/>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cell r="H50"/>
          <cell r="I50"/>
          <cell r="J50"/>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cell r="H51">
            <v>1018</v>
          </cell>
          <cell r="I51">
            <v>0</v>
          </cell>
          <cell r="J51"/>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cell r="H52">
            <v>1085</v>
          </cell>
          <cell r="I52">
            <v>0</v>
          </cell>
          <cell r="J52"/>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cell r="H53">
            <v>1018</v>
          </cell>
          <cell r="I53">
            <v>0</v>
          </cell>
          <cell r="J53"/>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cell r="H54">
            <v>1018</v>
          </cell>
          <cell r="I54">
            <v>0</v>
          </cell>
          <cell r="J54"/>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cell r="H55"/>
          <cell r="I55"/>
          <cell r="J55"/>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cell r="H56">
            <v>1018</v>
          </cell>
          <cell r="I56">
            <v>0</v>
          </cell>
          <cell r="J56"/>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cell r="H57">
            <v>955</v>
          </cell>
          <cell r="I57">
            <v>0</v>
          </cell>
          <cell r="J57"/>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cell r="H59">
            <v>970</v>
          </cell>
          <cell r="I59">
            <v>0</v>
          </cell>
          <cell r="J59"/>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cell r="H60">
            <v>875</v>
          </cell>
          <cell r="I60">
            <v>0</v>
          </cell>
          <cell r="J60"/>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cell r="H61">
            <v>970</v>
          </cell>
          <cell r="I61">
            <v>0</v>
          </cell>
          <cell r="J61"/>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cell r="H62">
            <v>913</v>
          </cell>
          <cell r="I62">
            <v>0</v>
          </cell>
          <cell r="J62"/>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cell r="H63">
            <v>0</v>
          </cell>
          <cell r="I63">
            <v>500</v>
          </cell>
          <cell r="J63"/>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cell r="H64">
            <v>847</v>
          </cell>
          <cell r="I64">
            <v>300</v>
          </cell>
          <cell r="J64"/>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cell r="H66">
            <v>698</v>
          </cell>
          <cell r="I66">
            <v>0</v>
          </cell>
          <cell r="J66"/>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cell r="H67">
            <v>341</v>
          </cell>
          <cell r="I67">
            <v>0</v>
          </cell>
          <cell r="J67"/>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cell r="H68">
            <v>341</v>
          </cell>
          <cell r="I68">
            <v>0</v>
          </cell>
          <cell r="J68"/>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cell r="H69"/>
          <cell r="I69"/>
          <cell r="J69"/>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cell r="H70"/>
          <cell r="I70"/>
          <cell r="J70"/>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cell r="H71"/>
          <cell r="I71"/>
          <cell r="J71"/>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cell r="H72">
            <v>809</v>
          </cell>
          <cell r="I72">
            <v>0</v>
          </cell>
          <cell r="J72"/>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cell r="H74">
            <v>341</v>
          </cell>
          <cell r="I74">
            <v>0</v>
          </cell>
          <cell r="J74"/>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cell r="H75"/>
          <cell r="I75"/>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cell r="H76"/>
          <cell r="I76"/>
          <cell r="J76"/>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cell r="H77"/>
          <cell r="I77"/>
          <cell r="J77"/>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cell r="H78"/>
          <cell r="I78"/>
          <cell r="J78"/>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cell r="H79"/>
          <cell r="I79"/>
          <cell r="J79"/>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cell r="H80"/>
          <cell r="I80"/>
          <cell r="J80"/>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cell r="H81"/>
          <cell r="I81"/>
          <cell r="J81"/>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cell r="H82"/>
          <cell r="I82"/>
          <cell r="J82"/>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cell r="H83"/>
          <cell r="I83"/>
          <cell r="J83"/>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cell r="H84"/>
          <cell r="I84"/>
          <cell r="J84"/>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cell r="H85"/>
          <cell r="I85"/>
          <cell r="J85"/>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cell r="H86"/>
          <cell r="I86"/>
          <cell r="J86"/>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cell r="H87"/>
          <cell r="I87"/>
          <cell r="J87"/>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cell r="H88"/>
          <cell r="I88"/>
          <cell r="J88"/>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cell r="H89"/>
          <cell r="I89"/>
          <cell r="J89"/>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cell r="H90"/>
          <cell r="I90"/>
          <cell r="J90"/>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cell r="H91"/>
          <cell r="I91"/>
          <cell r="J91"/>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cell r="H92"/>
          <cell r="I92"/>
          <cell r="J92"/>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cell r="H93"/>
          <cell r="I93"/>
          <cell r="J93"/>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cell r="H94"/>
          <cell r="I94"/>
          <cell r="J94"/>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cell r="H95"/>
          <cell r="I95"/>
          <cell r="J95"/>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cell r="H96"/>
          <cell r="I96"/>
          <cell r="J96"/>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cell r="H97"/>
          <cell r="I97"/>
          <cell r="J97"/>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cell r="H98"/>
          <cell r="I98"/>
          <cell r="J98"/>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cell r="H99"/>
          <cell r="I99"/>
          <cell r="J99"/>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cell r="H100"/>
          <cell r="I100"/>
          <cell r="J100"/>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cell r="H101"/>
          <cell r="I101"/>
          <cell r="J101"/>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cell r="H102"/>
          <cell r="I102"/>
          <cell r="J102"/>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cell r="H103"/>
          <cell r="I103"/>
          <cell r="J103"/>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cell r="H104"/>
          <cell r="I104"/>
          <cell r="J104"/>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cell r="H105"/>
          <cell r="I105"/>
          <cell r="J105"/>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cell r="H106"/>
          <cell r="I106"/>
          <cell r="J106"/>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cell r="H107"/>
          <cell r="I107"/>
          <cell r="J107"/>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cell r="H108"/>
          <cell r="I108"/>
          <cell r="J108"/>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cell r="H109">
            <v>5200</v>
          </cell>
          <cell r="I109">
            <v>150</v>
          </cell>
          <cell r="J109"/>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cell r="H111">
            <v>284</v>
          </cell>
          <cell r="I111">
            <v>0</v>
          </cell>
          <cell r="J111"/>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cell r="H112"/>
          <cell r="I112">
            <v>300</v>
          </cell>
          <cell r="J112"/>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cell r="H113">
            <v>0</v>
          </cell>
          <cell r="I113">
            <v>150</v>
          </cell>
          <cell r="J113"/>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cell r="H114">
            <v>551</v>
          </cell>
          <cell r="I114">
            <v>0</v>
          </cell>
          <cell r="J114"/>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cell r="H115">
            <v>334</v>
          </cell>
          <cell r="I115">
            <v>0</v>
          </cell>
          <cell r="J115"/>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cell r="H116">
            <v>0</v>
          </cell>
          <cell r="I116">
            <v>500</v>
          </cell>
          <cell r="J116"/>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cell r="H117">
            <v>0</v>
          </cell>
          <cell r="I117">
            <v>500</v>
          </cell>
          <cell r="J117"/>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cell r="H118">
            <v>341</v>
          </cell>
          <cell r="I118">
            <v>0</v>
          </cell>
          <cell r="J118"/>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cell r="H119">
            <v>456</v>
          </cell>
          <cell r="I119">
            <v>0</v>
          </cell>
          <cell r="J119"/>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cell r="H121"/>
          <cell r="I121"/>
          <cell r="J121"/>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cell r="H122"/>
          <cell r="I122"/>
          <cell r="J122"/>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cell r="H123">
            <v>341</v>
          </cell>
          <cell r="I123">
            <v>300</v>
          </cell>
          <cell r="J123"/>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cell r="H124">
            <v>456</v>
          </cell>
          <cell r="I124">
            <v>0</v>
          </cell>
          <cell r="J124"/>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cell r="H125"/>
          <cell r="I125"/>
          <cell r="J125"/>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cell r="H126"/>
          <cell r="I126"/>
          <cell r="J126"/>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cell r="H127"/>
          <cell r="I127"/>
          <cell r="J127"/>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cell r="H128">
            <v>456</v>
          </cell>
          <cell r="I128">
            <v>300</v>
          </cell>
          <cell r="J128"/>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cell r="H129"/>
          <cell r="I129"/>
          <cell r="J129"/>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cell r="H130">
            <v>0</v>
          </cell>
          <cell r="I130">
            <v>500</v>
          </cell>
          <cell r="J130"/>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cell r="H131"/>
          <cell r="I131">
            <v>200</v>
          </cell>
          <cell r="J131"/>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cell r="H132">
            <v>441</v>
          </cell>
          <cell r="I132">
            <v>0</v>
          </cell>
          <cell r="J132"/>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cell r="H133">
            <v>456</v>
          </cell>
          <cell r="I133">
            <v>300</v>
          </cell>
          <cell r="J133"/>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cell r="H134">
            <v>142</v>
          </cell>
          <cell r="I134">
            <v>0</v>
          </cell>
          <cell r="J134"/>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cell r="H135">
            <v>0</v>
          </cell>
          <cell r="I135">
            <v>500</v>
          </cell>
          <cell r="J135"/>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cell r="H136">
            <v>0</v>
          </cell>
          <cell r="I136">
            <v>500</v>
          </cell>
          <cell r="J136"/>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cell r="H137">
            <v>0</v>
          </cell>
          <cell r="I137">
            <v>500</v>
          </cell>
          <cell r="J137"/>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cell r="H138">
            <v>0</v>
          </cell>
          <cell r="I138">
            <v>500</v>
          </cell>
          <cell r="J138"/>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cell r="H139">
            <v>0</v>
          </cell>
          <cell r="I139">
            <v>500</v>
          </cell>
          <cell r="J139"/>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cell r="H140">
            <v>0</v>
          </cell>
          <cell r="I140">
            <v>500</v>
          </cell>
          <cell r="J140"/>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cell r="H141">
            <v>0</v>
          </cell>
          <cell r="I141">
            <v>500</v>
          </cell>
          <cell r="J141"/>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cell r="H142">
            <v>0</v>
          </cell>
          <cell r="I142">
            <v>500</v>
          </cell>
          <cell r="J142"/>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cell r="H143">
            <v>0</v>
          </cell>
          <cell r="I143">
            <v>500</v>
          </cell>
          <cell r="J143"/>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cell r="H144">
            <v>0</v>
          </cell>
          <cell r="I144">
            <v>500</v>
          </cell>
          <cell r="J144"/>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cell r="H145">
            <v>0</v>
          </cell>
          <cell r="I145">
            <v>500</v>
          </cell>
          <cell r="J145"/>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cell r="H146">
            <v>0</v>
          </cell>
          <cell r="I146">
            <v>500</v>
          </cell>
          <cell r="J146"/>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cell r="H147">
            <v>0</v>
          </cell>
          <cell r="I147">
            <v>500</v>
          </cell>
          <cell r="J147"/>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cell r="H148">
            <v>0</v>
          </cell>
          <cell r="I148">
            <v>500</v>
          </cell>
          <cell r="J148"/>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cell r="H149">
            <v>0</v>
          </cell>
          <cell r="I149">
            <v>500</v>
          </cell>
          <cell r="J149"/>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cell r="H150">
            <v>0</v>
          </cell>
          <cell r="I150">
            <v>500</v>
          </cell>
          <cell r="J150"/>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cell r="H151">
            <v>0</v>
          </cell>
          <cell r="I151">
            <v>500</v>
          </cell>
          <cell r="J151"/>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cell r="H152">
            <v>0</v>
          </cell>
          <cell r="I152">
            <v>500</v>
          </cell>
          <cell r="J152"/>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cell r="H153">
            <v>0</v>
          </cell>
          <cell r="I153">
            <v>500</v>
          </cell>
          <cell r="J153"/>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cell r="H154">
            <v>0</v>
          </cell>
          <cell r="I154">
            <v>500</v>
          </cell>
          <cell r="J154"/>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cell r="H155">
            <v>0</v>
          </cell>
          <cell r="I155">
            <v>500</v>
          </cell>
          <cell r="J155"/>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cell r="H156">
            <v>0</v>
          </cell>
          <cell r="I156">
            <v>500</v>
          </cell>
          <cell r="J156"/>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cell r="H157">
            <v>0</v>
          </cell>
          <cell r="I157">
            <v>500</v>
          </cell>
          <cell r="J157"/>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cell r="H158">
            <v>0</v>
          </cell>
          <cell r="I158">
            <v>500</v>
          </cell>
          <cell r="J158"/>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cell r="H159">
            <v>0</v>
          </cell>
          <cell r="I159">
            <v>500</v>
          </cell>
          <cell r="J159"/>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cell r="H160">
            <v>0</v>
          </cell>
          <cell r="I160">
            <v>500</v>
          </cell>
          <cell r="J160"/>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cell r="H161">
            <v>0</v>
          </cell>
          <cell r="I161">
            <v>500</v>
          </cell>
          <cell r="J161"/>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cell r="H162">
            <v>0</v>
          </cell>
          <cell r="I162">
            <v>500</v>
          </cell>
          <cell r="J162"/>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cell r="H163">
            <v>0</v>
          </cell>
          <cell r="I163">
            <v>500</v>
          </cell>
          <cell r="J163"/>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cell r="H164">
            <v>0</v>
          </cell>
          <cell r="I164">
            <v>500</v>
          </cell>
          <cell r="J164"/>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cell r="H165">
            <v>0</v>
          </cell>
          <cell r="I165">
            <v>500</v>
          </cell>
          <cell r="J165"/>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cell r="H166">
            <v>0</v>
          </cell>
          <cell r="I166">
            <v>500</v>
          </cell>
          <cell r="J166"/>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cell r="H167">
            <v>0</v>
          </cell>
          <cell r="I167">
            <v>500</v>
          </cell>
          <cell r="J167"/>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cell r="H168">
            <v>0</v>
          </cell>
          <cell r="I168">
            <v>500</v>
          </cell>
          <cell r="J168"/>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cell r="H169">
            <v>0</v>
          </cell>
          <cell r="I169">
            <v>500</v>
          </cell>
          <cell r="J169"/>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cell r="L275"/>
          <cell r="M275"/>
          <cell r="N275"/>
          <cell r="O275"/>
          <cell r="P275"/>
          <cell r="Q275"/>
        </row>
        <row r="276">
          <cell r="B276">
            <v>0</v>
          </cell>
          <cell r="C276">
            <v>0</v>
          </cell>
          <cell r="D276">
            <v>0</v>
          </cell>
          <cell r="E276"/>
          <cell r="F276"/>
          <cell r="G276"/>
          <cell r="H276"/>
          <cell r="I276"/>
          <cell r="J276"/>
          <cell r="K276"/>
          <cell r="L276"/>
          <cell r="M276"/>
          <cell r="N276"/>
          <cell r="O276"/>
          <cell r="P276"/>
          <cell r="Q276"/>
        </row>
        <row r="277">
          <cell r="B277">
            <v>0</v>
          </cell>
          <cell r="C277">
            <v>0</v>
          </cell>
          <cell r="D277">
            <v>0</v>
          </cell>
          <cell r="E277"/>
          <cell r="F277"/>
          <cell r="G277"/>
          <cell r="H277"/>
          <cell r="I277"/>
          <cell r="J277"/>
          <cell r="K277"/>
          <cell r="L277"/>
          <cell r="M277"/>
          <cell r="N277"/>
          <cell r="O277"/>
          <cell r="P277"/>
          <cell r="Q277"/>
        </row>
        <row r="278">
          <cell r="B278">
            <v>0</v>
          </cell>
          <cell r="C278">
            <v>0</v>
          </cell>
          <cell r="D278">
            <v>0</v>
          </cell>
          <cell r="E278"/>
          <cell r="F278"/>
          <cell r="G278"/>
          <cell r="H278"/>
          <cell r="I278"/>
          <cell r="J278"/>
          <cell r="K278"/>
          <cell r="L278"/>
          <cell r="M278"/>
          <cell r="N278"/>
          <cell r="O278"/>
          <cell r="P278"/>
          <cell r="Q278"/>
        </row>
        <row r="279">
          <cell r="B279">
            <v>0</v>
          </cell>
          <cell r="C279">
            <v>0</v>
          </cell>
          <cell r="D279">
            <v>0</v>
          </cell>
          <cell r="E279"/>
          <cell r="F279"/>
          <cell r="G279"/>
          <cell r="H279"/>
          <cell r="I279"/>
          <cell r="J279"/>
          <cell r="K279"/>
          <cell r="L279"/>
          <cell r="M279"/>
          <cell r="N279"/>
          <cell r="O279"/>
          <cell r="P279"/>
          <cell r="Q279"/>
        </row>
        <row r="280">
          <cell r="B280">
            <v>0</v>
          </cell>
          <cell r="C280">
            <v>0</v>
          </cell>
          <cell r="D280">
            <v>0</v>
          </cell>
          <cell r="E280"/>
          <cell r="F280"/>
          <cell r="G280"/>
          <cell r="H280"/>
          <cell r="I280"/>
          <cell r="J280"/>
          <cell r="K280"/>
          <cell r="L280"/>
          <cell r="M280"/>
          <cell r="N280"/>
          <cell r="O280"/>
          <cell r="P280"/>
          <cell r="Q280"/>
        </row>
        <row r="281">
          <cell r="B281">
            <v>0</v>
          </cell>
          <cell r="C281">
            <v>0</v>
          </cell>
          <cell r="D281">
            <v>0</v>
          </cell>
          <cell r="E281"/>
          <cell r="F281"/>
          <cell r="G281"/>
          <cell r="H281"/>
          <cell r="I281"/>
          <cell r="J281"/>
          <cell r="K281"/>
          <cell r="L281"/>
          <cell r="M281"/>
          <cell r="N281"/>
          <cell r="O281"/>
          <cell r="P281"/>
          <cell r="Q281"/>
        </row>
        <row r="282">
          <cell r="B282">
            <v>0</v>
          </cell>
          <cell r="C282">
            <v>0</v>
          </cell>
          <cell r="D282">
            <v>0</v>
          </cell>
          <cell r="E282"/>
          <cell r="F282"/>
          <cell r="G282"/>
          <cell r="H282"/>
          <cell r="I282"/>
          <cell r="J282"/>
          <cell r="K282"/>
          <cell r="L282"/>
          <cell r="M282"/>
          <cell r="N282"/>
          <cell r="O282"/>
          <cell r="P282"/>
          <cell r="Q282"/>
        </row>
        <row r="283">
          <cell r="B283">
            <v>0</v>
          </cell>
          <cell r="C283">
            <v>0</v>
          </cell>
          <cell r="D283">
            <v>0</v>
          </cell>
          <cell r="E283"/>
          <cell r="F283"/>
          <cell r="G283"/>
          <cell r="H283"/>
          <cell r="I283"/>
          <cell r="J283"/>
          <cell r="K283"/>
          <cell r="L283"/>
          <cell r="M283"/>
          <cell r="N283"/>
          <cell r="O283"/>
          <cell r="P283"/>
          <cell r="Q283"/>
        </row>
        <row r="284">
          <cell r="B284">
            <v>0</v>
          </cell>
          <cell r="C284">
            <v>0</v>
          </cell>
          <cell r="D284">
            <v>0</v>
          </cell>
          <cell r="E284"/>
          <cell r="F284"/>
          <cell r="G284"/>
          <cell r="H284"/>
          <cell r="I284"/>
          <cell r="J284"/>
          <cell r="K284"/>
          <cell r="L284"/>
          <cell r="M284"/>
          <cell r="N284"/>
          <cell r="O284"/>
          <cell r="P284"/>
          <cell r="Q284"/>
        </row>
        <row r="285">
          <cell r="B285">
            <v>0</v>
          </cell>
          <cell r="C285">
            <v>0</v>
          </cell>
          <cell r="D285">
            <v>0</v>
          </cell>
          <cell r="E285"/>
          <cell r="F285"/>
          <cell r="G285"/>
          <cell r="H285"/>
          <cell r="I285"/>
          <cell r="J285"/>
          <cell r="K285"/>
          <cell r="L285"/>
          <cell r="M285"/>
          <cell r="N285"/>
          <cell r="O285"/>
          <cell r="P285"/>
          <cell r="Q285"/>
        </row>
        <row r="286">
          <cell r="B286">
            <v>0</v>
          </cell>
          <cell r="C286">
            <v>0</v>
          </cell>
          <cell r="D286">
            <v>0</v>
          </cell>
          <cell r="E286"/>
          <cell r="F286"/>
          <cell r="G286"/>
          <cell r="H286"/>
          <cell r="I286"/>
          <cell r="J286"/>
          <cell r="K286"/>
          <cell r="L286"/>
          <cell r="M286"/>
          <cell r="N286"/>
          <cell r="O286"/>
          <cell r="P286"/>
          <cell r="Q286"/>
        </row>
        <row r="287">
          <cell r="B287">
            <v>0</v>
          </cell>
          <cell r="C287">
            <v>0</v>
          </cell>
          <cell r="D287">
            <v>0</v>
          </cell>
          <cell r="E287"/>
          <cell r="F287"/>
          <cell r="G287"/>
          <cell r="H287"/>
          <cell r="I287"/>
          <cell r="J287"/>
          <cell r="K287"/>
          <cell r="L287"/>
          <cell r="M287"/>
          <cell r="N287"/>
          <cell r="O287"/>
          <cell r="P287"/>
          <cell r="Q287"/>
        </row>
        <row r="288">
          <cell r="B288">
            <v>0</v>
          </cell>
          <cell r="C288">
            <v>0</v>
          </cell>
          <cell r="D288">
            <v>0</v>
          </cell>
          <cell r="E288"/>
          <cell r="F288"/>
          <cell r="G288"/>
          <cell r="H288"/>
          <cell r="I288"/>
          <cell r="J288"/>
          <cell r="K288"/>
          <cell r="L288"/>
          <cell r="M288"/>
          <cell r="N288"/>
          <cell r="O288"/>
          <cell r="P288"/>
          <cell r="Q288"/>
        </row>
        <row r="289">
          <cell r="B289">
            <v>0</v>
          </cell>
          <cell r="C289">
            <v>0</v>
          </cell>
          <cell r="D289">
            <v>0</v>
          </cell>
          <cell r="E289"/>
          <cell r="F289"/>
          <cell r="G289"/>
          <cell r="H289"/>
          <cell r="I289"/>
          <cell r="J289"/>
          <cell r="K289"/>
          <cell r="L289"/>
          <cell r="M289"/>
          <cell r="N289"/>
          <cell r="O289"/>
          <cell r="P289"/>
          <cell r="Q289"/>
        </row>
        <row r="290">
          <cell r="B290">
            <v>0</v>
          </cell>
          <cell r="C290">
            <v>0</v>
          </cell>
          <cell r="D290">
            <v>0</v>
          </cell>
          <cell r="E290"/>
          <cell r="F290"/>
          <cell r="G290"/>
          <cell r="H290"/>
          <cell r="I290"/>
          <cell r="J290"/>
          <cell r="K290"/>
          <cell r="L290"/>
          <cell r="M290"/>
          <cell r="N290"/>
          <cell r="O290"/>
          <cell r="P290"/>
          <cell r="Q290"/>
        </row>
        <row r="291">
          <cell r="B291">
            <v>0</v>
          </cell>
          <cell r="C291">
            <v>0</v>
          </cell>
          <cell r="D291">
            <v>0</v>
          </cell>
          <cell r="E291"/>
          <cell r="F291"/>
          <cell r="G291"/>
          <cell r="H291"/>
          <cell r="I291"/>
          <cell r="J291"/>
          <cell r="K291"/>
          <cell r="L291"/>
          <cell r="M291"/>
          <cell r="N291"/>
          <cell r="O291"/>
          <cell r="P291"/>
          <cell r="Q291"/>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v>0</v>
          </cell>
          <cell r="L296">
            <v>0</v>
          </cell>
          <cell r="M296"/>
          <cell r="N296"/>
          <cell r="O296"/>
          <cell r="P296">
            <v>0</v>
          </cell>
          <cell r="Q296">
            <v>0</v>
          </cell>
          <cell r="U296" t="str">
            <v>يرموك</v>
          </cell>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v>0</v>
          </cell>
          <cell r="L299">
            <v>0</v>
          </cell>
          <cell r="M299"/>
          <cell r="N299"/>
          <cell r="O299"/>
          <cell r="P299">
            <v>0</v>
          </cell>
          <cell r="Q299">
            <v>0</v>
          </cell>
          <cell r="U299" t="str">
            <v>يرموك</v>
          </cell>
        </row>
        <row r="300">
          <cell r="B300">
            <v>0</v>
          </cell>
          <cell r="C300">
            <v>0</v>
          </cell>
          <cell r="D300">
            <v>0</v>
          </cell>
          <cell r="E300"/>
          <cell r="F300"/>
          <cell r="G300"/>
          <cell r="H300"/>
          <cell r="I300"/>
          <cell r="J300"/>
          <cell r="K300">
            <v>0</v>
          </cell>
          <cell r="L300">
            <v>0</v>
          </cell>
          <cell r="M300"/>
          <cell r="N300"/>
          <cell r="O300"/>
          <cell r="P300">
            <v>0</v>
          </cell>
          <cell r="Q300">
            <v>0</v>
          </cell>
          <cell r="U300" t="str">
            <v>يرموك</v>
          </cell>
        </row>
        <row r="301">
          <cell r="B301">
            <v>0</v>
          </cell>
          <cell r="C301">
            <v>0</v>
          </cell>
          <cell r="D301">
            <v>0</v>
          </cell>
          <cell r="E301"/>
          <cell r="F301"/>
          <cell r="G301"/>
          <cell r="H301"/>
          <cell r="I301"/>
          <cell r="J301"/>
          <cell r="K301">
            <v>0</v>
          </cell>
          <cell r="L301">
            <v>0</v>
          </cell>
          <cell r="M301"/>
          <cell r="N301"/>
          <cell r="O301"/>
          <cell r="P301">
            <v>0</v>
          </cell>
          <cell r="Q301">
            <v>0</v>
          </cell>
          <cell r="U301" t="str">
            <v>يرموك</v>
          </cell>
        </row>
        <row r="302">
          <cell r="B302">
            <v>0</v>
          </cell>
          <cell r="C302">
            <v>0</v>
          </cell>
          <cell r="D302">
            <v>0</v>
          </cell>
          <cell r="E302"/>
          <cell r="F302"/>
          <cell r="G302"/>
          <cell r="H302"/>
          <cell r="I302"/>
          <cell r="J302"/>
          <cell r="K302"/>
          <cell r="L302"/>
          <cell r="M302"/>
          <cell r="N302"/>
          <cell r="O302"/>
          <cell r="P302"/>
          <cell r="Q302"/>
        </row>
      </sheetData>
      <sheetData sheetId="18">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v>100000</v>
          </cell>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3200</v>
          </cell>
          <cell r="F95">
            <v>400</v>
          </cell>
          <cell r="G95">
            <v>100</v>
          </cell>
          <cell r="H95">
            <v>100</v>
          </cell>
          <cell r="I95">
            <v>100</v>
          </cell>
          <cell r="J95">
            <v>1</v>
          </cell>
          <cell r="K95">
            <v>2693.3333333333335</v>
          </cell>
          <cell r="L95">
            <v>3193.3333333333335</v>
          </cell>
          <cell r="M95">
            <v>400</v>
          </cell>
          <cell r="N95">
            <v>42302</v>
          </cell>
          <cell r="O95">
            <v>42146</v>
          </cell>
          <cell r="P95">
            <v>106.66666666666667</v>
          </cell>
          <cell r="Q95">
            <v>206.66666666666669</v>
          </cell>
          <cell r="R95" t="str">
            <v>الرئيسي</v>
          </cell>
          <cell r="U95" t="str">
            <v>عبد العزيز</v>
          </cell>
        </row>
        <row r="96">
          <cell r="B96">
            <v>0</v>
          </cell>
          <cell r="C96">
            <v>0</v>
          </cell>
          <cell r="D96">
            <v>0</v>
          </cell>
          <cell r="E96">
            <v>2200</v>
          </cell>
          <cell r="F96">
            <v>400</v>
          </cell>
          <cell r="G96">
            <v>0</v>
          </cell>
          <cell r="H96">
            <v>437</v>
          </cell>
          <cell r="I96">
            <v>0</v>
          </cell>
          <cell r="J96"/>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cell r="H103"/>
          <cell r="I103"/>
          <cell r="J103"/>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cell r="H107"/>
          <cell r="I107"/>
          <cell r="J107"/>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cell r="H108"/>
          <cell r="I108"/>
          <cell r="J108"/>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cell r="H109"/>
          <cell r="I109"/>
          <cell r="J109"/>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cell r="H115"/>
          <cell r="I115"/>
          <cell r="J115"/>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cell r="H116"/>
          <cell r="I116"/>
          <cell r="J116"/>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cell r="H117"/>
          <cell r="I117"/>
          <cell r="J117"/>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cell r="H128"/>
          <cell r="I128"/>
          <cell r="J128"/>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cell r="H129"/>
          <cell r="I129"/>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cell r="H130"/>
          <cell r="I130"/>
          <cell r="J130"/>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cell r="H131"/>
          <cell r="I131"/>
          <cell r="J131"/>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cell r="H132"/>
          <cell r="I132"/>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cell r="H133"/>
          <cell r="I133"/>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cell r="H135"/>
          <cell r="I135"/>
          <cell r="J135"/>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cell r="H136"/>
          <cell r="I136"/>
          <cell r="J136"/>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cell r="H137"/>
          <cell r="I137"/>
          <cell r="J137"/>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cell r="H138"/>
          <cell r="I138"/>
          <cell r="J138"/>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cell r="H139"/>
          <cell r="I139"/>
          <cell r="J139"/>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cell r="H140"/>
          <cell r="I140"/>
          <cell r="J140"/>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cell r="H141"/>
          <cell r="I141"/>
          <cell r="J141"/>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cell r="H142"/>
          <cell r="I142"/>
          <cell r="J142"/>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cell r="H143"/>
          <cell r="I143"/>
          <cell r="J143"/>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cell r="H144"/>
          <cell r="I144"/>
          <cell r="J144"/>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cell r="H145"/>
          <cell r="I145"/>
          <cell r="J145"/>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cell r="H146"/>
          <cell r="I146"/>
          <cell r="J146"/>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cell r="H147"/>
          <cell r="I147"/>
          <cell r="J147"/>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cell r="H148"/>
          <cell r="I148"/>
          <cell r="J148"/>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cell r="H149"/>
          <cell r="I149"/>
          <cell r="J149"/>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cell r="H150"/>
          <cell r="I150"/>
          <cell r="J150"/>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cell r="H151"/>
          <cell r="I151"/>
          <cell r="J151"/>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cell r="H161"/>
          <cell r="I161"/>
          <cell r="J161"/>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cell r="H162"/>
          <cell r="I162"/>
          <cell r="J162"/>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cell r="H163"/>
          <cell r="I163"/>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cell r="H167"/>
          <cell r="I167"/>
          <cell r="J167"/>
          <cell r="K167">
            <v>0</v>
          </cell>
          <cell r="L167">
            <v>0</v>
          </cell>
          <cell r="M167"/>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cell r="H168"/>
          <cell r="I168"/>
          <cell r="J168"/>
          <cell r="K168">
            <v>0</v>
          </cell>
          <cell r="L168">
            <v>0</v>
          </cell>
          <cell r="M168"/>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cell r="H169"/>
          <cell r="I169"/>
          <cell r="J169"/>
          <cell r="K169">
            <v>0</v>
          </cell>
          <cell r="L169">
            <v>0</v>
          </cell>
          <cell r="M169"/>
          <cell r="N169">
            <v>42376</v>
          </cell>
          <cell r="O169">
            <v>42220</v>
          </cell>
          <cell r="P169">
            <v>0</v>
          </cell>
          <cell r="Q169">
            <v>0</v>
          </cell>
          <cell r="R169" t="str">
            <v>الحفر صيانة</v>
          </cell>
          <cell r="U169" t="str">
            <v>عبد العزيز</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v>0</v>
          </cell>
          <cell r="L275">
            <v>0</v>
          </cell>
          <cell r="M275"/>
          <cell r="N275"/>
          <cell r="O275"/>
          <cell r="P275">
            <v>0</v>
          </cell>
          <cell r="Q275">
            <v>0</v>
          </cell>
          <cell r="U275" t="str">
            <v>عبد العزيز</v>
          </cell>
        </row>
        <row r="276">
          <cell r="B276">
            <v>0</v>
          </cell>
          <cell r="C276">
            <v>0</v>
          </cell>
          <cell r="D276">
            <v>0</v>
          </cell>
          <cell r="E276"/>
          <cell r="F276"/>
          <cell r="G276"/>
          <cell r="H276"/>
          <cell r="I276"/>
          <cell r="J276"/>
          <cell r="K276">
            <v>0</v>
          </cell>
          <cell r="L276">
            <v>0</v>
          </cell>
          <cell r="M276"/>
          <cell r="N276"/>
          <cell r="O276"/>
          <cell r="P276">
            <v>0</v>
          </cell>
          <cell r="Q276">
            <v>0</v>
          </cell>
          <cell r="U276" t="str">
            <v>عبد العزيز</v>
          </cell>
        </row>
        <row r="277">
          <cell r="B277">
            <v>0</v>
          </cell>
          <cell r="C277">
            <v>0</v>
          </cell>
          <cell r="D277">
            <v>0</v>
          </cell>
          <cell r="E277"/>
          <cell r="F277"/>
          <cell r="G277"/>
          <cell r="H277"/>
          <cell r="I277"/>
          <cell r="J277"/>
          <cell r="K277">
            <v>0</v>
          </cell>
          <cell r="L277">
            <v>0</v>
          </cell>
          <cell r="M277"/>
          <cell r="N277"/>
          <cell r="O277"/>
          <cell r="P277">
            <v>0</v>
          </cell>
          <cell r="Q277">
            <v>0</v>
          </cell>
          <cell r="U277" t="str">
            <v>عبد العزيز</v>
          </cell>
        </row>
        <row r="278">
          <cell r="B278">
            <v>0</v>
          </cell>
          <cell r="C278">
            <v>0</v>
          </cell>
          <cell r="D278">
            <v>0</v>
          </cell>
          <cell r="E278"/>
          <cell r="F278"/>
          <cell r="G278"/>
          <cell r="H278"/>
          <cell r="I278"/>
          <cell r="J278"/>
          <cell r="K278">
            <v>0</v>
          </cell>
          <cell r="L278">
            <v>0</v>
          </cell>
          <cell r="M278"/>
          <cell r="N278"/>
          <cell r="O278"/>
          <cell r="P278">
            <v>0</v>
          </cell>
          <cell r="Q278">
            <v>0</v>
          </cell>
          <cell r="U278" t="str">
            <v>عبد العزيز</v>
          </cell>
        </row>
        <row r="279">
          <cell r="B279">
            <v>0</v>
          </cell>
          <cell r="C279">
            <v>0</v>
          </cell>
          <cell r="D279">
            <v>0</v>
          </cell>
          <cell r="E279"/>
          <cell r="F279"/>
          <cell r="G279"/>
          <cell r="H279"/>
          <cell r="I279"/>
          <cell r="J279"/>
          <cell r="K279">
            <v>0</v>
          </cell>
          <cell r="L279">
            <v>0</v>
          </cell>
          <cell r="M279"/>
          <cell r="N279"/>
          <cell r="O279"/>
          <cell r="P279">
            <v>0</v>
          </cell>
          <cell r="Q279">
            <v>0</v>
          </cell>
          <cell r="U279" t="str">
            <v>عبد العزيز</v>
          </cell>
        </row>
        <row r="280">
          <cell r="B280">
            <v>0</v>
          </cell>
          <cell r="C280">
            <v>0</v>
          </cell>
          <cell r="D280">
            <v>0</v>
          </cell>
          <cell r="E280"/>
          <cell r="F280"/>
          <cell r="G280"/>
          <cell r="H280"/>
          <cell r="I280"/>
          <cell r="J280"/>
          <cell r="K280">
            <v>0</v>
          </cell>
          <cell r="L280">
            <v>0</v>
          </cell>
          <cell r="M280"/>
          <cell r="N280"/>
          <cell r="O280"/>
          <cell r="P280">
            <v>0</v>
          </cell>
          <cell r="Q280">
            <v>0</v>
          </cell>
          <cell r="U280" t="str">
            <v>عبد العزيز</v>
          </cell>
        </row>
        <row r="281">
          <cell r="B281">
            <v>0</v>
          </cell>
          <cell r="C281">
            <v>0</v>
          </cell>
          <cell r="D281">
            <v>0</v>
          </cell>
          <cell r="E281"/>
          <cell r="F281"/>
          <cell r="G281"/>
          <cell r="H281"/>
          <cell r="I281"/>
          <cell r="J281"/>
          <cell r="K281">
            <v>0</v>
          </cell>
          <cell r="L281">
            <v>0</v>
          </cell>
          <cell r="M281"/>
          <cell r="N281"/>
          <cell r="O281"/>
          <cell r="P281">
            <v>0</v>
          </cell>
          <cell r="Q281">
            <v>0</v>
          </cell>
          <cell r="U281" t="str">
            <v>عبد العزيز</v>
          </cell>
        </row>
        <row r="282">
          <cell r="B282">
            <v>0</v>
          </cell>
          <cell r="C282">
            <v>0</v>
          </cell>
          <cell r="D282">
            <v>0</v>
          </cell>
          <cell r="E282"/>
          <cell r="F282"/>
          <cell r="G282"/>
          <cell r="H282"/>
          <cell r="I282"/>
          <cell r="J282"/>
          <cell r="K282">
            <v>0</v>
          </cell>
          <cell r="L282">
            <v>0</v>
          </cell>
          <cell r="M282"/>
          <cell r="N282"/>
          <cell r="O282"/>
          <cell r="P282">
            <v>0</v>
          </cell>
          <cell r="Q282">
            <v>0</v>
          </cell>
          <cell r="U282" t="str">
            <v>عبد العزيز</v>
          </cell>
        </row>
        <row r="283">
          <cell r="B283">
            <v>0</v>
          </cell>
          <cell r="C283">
            <v>0</v>
          </cell>
          <cell r="D283">
            <v>0</v>
          </cell>
          <cell r="E283"/>
          <cell r="F283"/>
          <cell r="G283"/>
          <cell r="H283"/>
          <cell r="I283"/>
          <cell r="J283"/>
          <cell r="K283">
            <v>0</v>
          </cell>
          <cell r="L283">
            <v>0</v>
          </cell>
          <cell r="M283"/>
          <cell r="N283"/>
          <cell r="O283"/>
          <cell r="P283">
            <v>0</v>
          </cell>
          <cell r="Q283">
            <v>0</v>
          </cell>
          <cell r="U283" t="str">
            <v>عبد العزيز</v>
          </cell>
        </row>
        <row r="284">
          <cell r="B284">
            <v>0</v>
          </cell>
          <cell r="C284">
            <v>0</v>
          </cell>
          <cell r="D284">
            <v>0</v>
          </cell>
          <cell r="E284"/>
          <cell r="F284"/>
          <cell r="G284"/>
          <cell r="H284"/>
          <cell r="I284"/>
          <cell r="J284"/>
          <cell r="K284">
            <v>0</v>
          </cell>
          <cell r="L284">
            <v>0</v>
          </cell>
          <cell r="M284"/>
          <cell r="N284"/>
          <cell r="O284"/>
          <cell r="P284">
            <v>0</v>
          </cell>
          <cell r="Q284">
            <v>0</v>
          </cell>
          <cell r="U284" t="str">
            <v>عبد العزيز</v>
          </cell>
        </row>
        <row r="285">
          <cell r="B285">
            <v>0</v>
          </cell>
          <cell r="C285">
            <v>0</v>
          </cell>
          <cell r="D285">
            <v>0</v>
          </cell>
          <cell r="E285"/>
          <cell r="F285"/>
          <cell r="G285"/>
          <cell r="H285"/>
          <cell r="I285"/>
          <cell r="J285"/>
          <cell r="K285">
            <v>0</v>
          </cell>
          <cell r="L285">
            <v>0</v>
          </cell>
          <cell r="M285"/>
          <cell r="N285"/>
          <cell r="O285"/>
          <cell r="P285">
            <v>0</v>
          </cell>
          <cell r="Q285">
            <v>0</v>
          </cell>
          <cell r="U285" t="str">
            <v>عبد العزيز</v>
          </cell>
        </row>
        <row r="286">
          <cell r="B286">
            <v>0</v>
          </cell>
          <cell r="C286">
            <v>0</v>
          </cell>
          <cell r="D286">
            <v>0</v>
          </cell>
          <cell r="E286"/>
          <cell r="F286"/>
          <cell r="G286"/>
          <cell r="H286"/>
          <cell r="I286"/>
          <cell r="J286"/>
          <cell r="K286">
            <v>0</v>
          </cell>
          <cell r="L286">
            <v>0</v>
          </cell>
          <cell r="M286"/>
          <cell r="N286"/>
          <cell r="O286"/>
          <cell r="P286">
            <v>0</v>
          </cell>
          <cell r="Q286">
            <v>0</v>
          </cell>
          <cell r="U286" t="str">
            <v>عبد العزيز</v>
          </cell>
        </row>
        <row r="287">
          <cell r="B287">
            <v>0</v>
          </cell>
          <cell r="C287">
            <v>0</v>
          </cell>
          <cell r="D287">
            <v>0</v>
          </cell>
          <cell r="E287"/>
          <cell r="F287"/>
          <cell r="G287"/>
          <cell r="H287"/>
          <cell r="I287"/>
          <cell r="J287"/>
          <cell r="K287">
            <v>0</v>
          </cell>
          <cell r="L287">
            <v>0</v>
          </cell>
          <cell r="M287"/>
          <cell r="N287"/>
          <cell r="O287"/>
          <cell r="P287">
            <v>0</v>
          </cell>
          <cell r="Q287">
            <v>0</v>
          </cell>
          <cell r="U287" t="str">
            <v>عبد العزيز</v>
          </cell>
        </row>
        <row r="288">
          <cell r="B288">
            <v>0</v>
          </cell>
          <cell r="C288">
            <v>0</v>
          </cell>
          <cell r="D288">
            <v>0</v>
          </cell>
          <cell r="E288"/>
          <cell r="F288"/>
          <cell r="G288"/>
          <cell r="H288"/>
          <cell r="I288"/>
          <cell r="J288"/>
          <cell r="K288">
            <v>0</v>
          </cell>
          <cell r="L288">
            <v>0</v>
          </cell>
          <cell r="M288"/>
          <cell r="N288"/>
          <cell r="O288"/>
          <cell r="P288">
            <v>0</v>
          </cell>
          <cell r="Q288">
            <v>0</v>
          </cell>
          <cell r="U288" t="str">
            <v>عبد العزيز</v>
          </cell>
        </row>
        <row r="289">
          <cell r="B289">
            <v>0</v>
          </cell>
          <cell r="C289">
            <v>0</v>
          </cell>
          <cell r="D289">
            <v>0</v>
          </cell>
          <cell r="E289"/>
          <cell r="F289"/>
          <cell r="G289"/>
          <cell r="H289"/>
          <cell r="I289"/>
          <cell r="J289"/>
          <cell r="K289">
            <v>0</v>
          </cell>
          <cell r="L289">
            <v>0</v>
          </cell>
          <cell r="M289"/>
          <cell r="N289"/>
          <cell r="O289"/>
          <cell r="P289">
            <v>0</v>
          </cell>
          <cell r="Q289">
            <v>0</v>
          </cell>
          <cell r="U289" t="str">
            <v>عبد العزيز</v>
          </cell>
        </row>
        <row r="290">
          <cell r="B290">
            <v>0</v>
          </cell>
          <cell r="C290">
            <v>0</v>
          </cell>
          <cell r="D290">
            <v>0</v>
          </cell>
          <cell r="E290"/>
          <cell r="F290"/>
          <cell r="G290"/>
          <cell r="H290"/>
          <cell r="I290"/>
          <cell r="J290"/>
          <cell r="K290">
            <v>0</v>
          </cell>
          <cell r="L290">
            <v>0</v>
          </cell>
          <cell r="M290"/>
          <cell r="N290"/>
          <cell r="O290"/>
          <cell r="P290">
            <v>0</v>
          </cell>
          <cell r="Q290">
            <v>0</v>
          </cell>
          <cell r="U290" t="str">
            <v>عبد العزيز</v>
          </cell>
        </row>
        <row r="291">
          <cell r="B291">
            <v>0</v>
          </cell>
          <cell r="C291">
            <v>0</v>
          </cell>
          <cell r="D291">
            <v>0</v>
          </cell>
          <cell r="E291"/>
          <cell r="F291"/>
          <cell r="G291"/>
          <cell r="H291"/>
          <cell r="I291"/>
          <cell r="J291"/>
          <cell r="K291">
            <v>0</v>
          </cell>
          <cell r="L291">
            <v>0</v>
          </cell>
          <cell r="M291"/>
          <cell r="N291"/>
          <cell r="O291"/>
          <cell r="P291">
            <v>0</v>
          </cell>
          <cell r="Q291">
            <v>0</v>
          </cell>
          <cell r="U291" t="str">
            <v>عبد العزيز</v>
          </cell>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cell r="L296"/>
          <cell r="M296"/>
          <cell r="N296"/>
          <cell r="O296"/>
          <cell r="P296"/>
          <cell r="Q296"/>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cell r="L299"/>
          <cell r="M299"/>
          <cell r="N299"/>
          <cell r="O299"/>
          <cell r="P299"/>
          <cell r="Q299"/>
        </row>
        <row r="300">
          <cell r="B300">
            <v>0</v>
          </cell>
          <cell r="C300">
            <v>0</v>
          </cell>
          <cell r="D300">
            <v>0</v>
          </cell>
          <cell r="E300"/>
          <cell r="F300"/>
          <cell r="G300"/>
          <cell r="H300"/>
          <cell r="I300"/>
          <cell r="J300"/>
          <cell r="K300"/>
          <cell r="L300"/>
          <cell r="M300"/>
          <cell r="N300"/>
          <cell r="O300"/>
          <cell r="P300"/>
          <cell r="Q300"/>
        </row>
        <row r="301">
          <cell r="B301">
            <v>0</v>
          </cell>
          <cell r="C301">
            <v>0</v>
          </cell>
          <cell r="D301">
            <v>0</v>
          </cell>
          <cell r="E301"/>
          <cell r="F301"/>
          <cell r="G301"/>
          <cell r="H301"/>
          <cell r="I301"/>
          <cell r="J301"/>
          <cell r="K301">
            <v>0</v>
          </cell>
          <cell r="L301">
            <v>0</v>
          </cell>
          <cell r="M301"/>
          <cell r="N301"/>
          <cell r="O301"/>
          <cell r="P301">
            <v>0</v>
          </cell>
          <cell r="Q301">
            <v>0</v>
          </cell>
          <cell r="U301" t="str">
            <v>عبد العزيز</v>
          </cell>
        </row>
        <row r="302">
          <cell r="B302">
            <v>0</v>
          </cell>
          <cell r="C302">
            <v>0</v>
          </cell>
          <cell r="D302">
            <v>0</v>
          </cell>
          <cell r="E302"/>
          <cell r="F302"/>
          <cell r="G302"/>
          <cell r="H302"/>
          <cell r="I302"/>
          <cell r="J302"/>
          <cell r="K302">
            <v>0</v>
          </cell>
          <cell r="L302">
            <v>0</v>
          </cell>
          <cell r="M302"/>
          <cell r="N302"/>
          <cell r="O302"/>
          <cell r="P302">
            <v>0</v>
          </cell>
          <cell r="Q302">
            <v>0</v>
          </cell>
          <cell r="U302" t="str">
            <v>عبد العزيز</v>
          </cell>
        </row>
        <row r="303">
          <cell r="B303">
            <v>0</v>
          </cell>
          <cell r="C303">
            <v>0</v>
          </cell>
          <cell r="D303">
            <v>0</v>
          </cell>
          <cell r="E303"/>
          <cell r="F303"/>
          <cell r="G303"/>
          <cell r="H303"/>
          <cell r="I303"/>
          <cell r="J303"/>
          <cell r="K303">
            <v>0</v>
          </cell>
          <cell r="L303">
            <v>0</v>
          </cell>
          <cell r="M303"/>
          <cell r="N303"/>
          <cell r="O303"/>
          <cell r="P303">
            <v>0</v>
          </cell>
          <cell r="Q303">
            <v>0</v>
          </cell>
          <cell r="U303" t="str">
            <v>عبد العزيز</v>
          </cell>
        </row>
      </sheetData>
      <sheetData sheetId="19">
        <row r="4">
          <cell r="B4">
            <v>2306105558</v>
          </cell>
          <cell r="C4" t="str">
            <v>SA8015000030300100830009</v>
          </cell>
          <cell r="D4" t="str">
            <v>سبيل حبيب حبيب</v>
          </cell>
          <cell r="E4">
            <v>1600</v>
          </cell>
          <cell r="F4">
            <v>400</v>
          </cell>
          <cell r="G4">
            <v>50</v>
          </cell>
          <cell r="H4">
            <v>742</v>
          </cell>
          <cell r="I4">
            <v>0</v>
          </cell>
          <cell r="J4">
            <v>2</v>
          </cell>
          <cell r="K4">
            <v>1143.3333333333333</v>
          </cell>
          <cell r="L4">
            <v>2285.3333333333335</v>
          </cell>
          <cell r="M4"/>
          <cell r="N4">
            <v>42211</v>
          </cell>
          <cell r="O4">
            <v>42055</v>
          </cell>
          <cell r="P4">
            <v>106.66666666666667</v>
          </cell>
          <cell r="Q4">
            <v>106.66666666666667</v>
          </cell>
          <cell r="R4" t="str">
            <v>الرئيسي</v>
          </cell>
          <cell r="U4" t="str">
            <v>يرموك</v>
          </cell>
        </row>
        <row r="5">
          <cell r="B5">
            <v>2100697727</v>
          </cell>
          <cell r="C5" t="str">
            <v>SA6615000030300102190007</v>
          </cell>
          <cell r="D5" t="str">
            <v>عبد القدير ميتينكوتي</v>
          </cell>
          <cell r="E5">
            <v>1800</v>
          </cell>
          <cell r="F5">
            <v>400</v>
          </cell>
          <cell r="G5"/>
          <cell r="H5">
            <v>707</v>
          </cell>
          <cell r="I5">
            <v>0</v>
          </cell>
          <cell r="J5"/>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cell r="H6">
            <v>1085</v>
          </cell>
          <cell r="I6">
            <v>0</v>
          </cell>
          <cell r="J6"/>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cell r="H7">
            <v>1066</v>
          </cell>
          <cell r="I7">
            <v>0</v>
          </cell>
          <cell r="J7"/>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cell r="H8">
            <v>389</v>
          </cell>
          <cell r="I8">
            <v>0</v>
          </cell>
          <cell r="J8"/>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cell r="H9">
            <v>245</v>
          </cell>
          <cell r="I9">
            <v>0</v>
          </cell>
          <cell r="J9"/>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cell r="H10"/>
          <cell r="I10"/>
          <cell r="J10"/>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cell r="H12">
            <v>341</v>
          </cell>
          <cell r="I12">
            <v>0</v>
          </cell>
          <cell r="J12"/>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cell r="H13">
            <v>80</v>
          </cell>
          <cell r="I13">
            <v>0</v>
          </cell>
          <cell r="J13"/>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cell r="H16">
            <v>0</v>
          </cell>
          <cell r="I16">
            <v>700</v>
          </cell>
          <cell r="J16"/>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cell r="H17"/>
          <cell r="I17"/>
          <cell r="J17"/>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cell r="H18">
            <v>946</v>
          </cell>
          <cell r="I18">
            <v>300</v>
          </cell>
          <cell r="J18"/>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cell r="H19">
            <v>891</v>
          </cell>
          <cell r="I19">
            <v>0</v>
          </cell>
          <cell r="J19"/>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cell r="H20">
            <v>1066</v>
          </cell>
          <cell r="I20">
            <v>300</v>
          </cell>
          <cell r="J20"/>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cell r="H21">
            <v>629</v>
          </cell>
          <cell r="I21">
            <v>0</v>
          </cell>
          <cell r="J21"/>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cell r="H22">
            <v>1218</v>
          </cell>
          <cell r="I22">
            <v>500</v>
          </cell>
          <cell r="J22"/>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cell r="H23"/>
          <cell r="I23"/>
          <cell r="J23"/>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cell r="H24"/>
          <cell r="I24"/>
          <cell r="J24"/>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cell r="H25">
            <v>843</v>
          </cell>
          <cell r="I25">
            <v>0</v>
          </cell>
          <cell r="J25"/>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cell r="H26">
            <v>913</v>
          </cell>
          <cell r="I26">
            <v>500</v>
          </cell>
          <cell r="J26"/>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cell r="H27">
            <v>913</v>
          </cell>
          <cell r="I27">
            <v>0</v>
          </cell>
          <cell r="J27"/>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cell r="H28">
            <v>844</v>
          </cell>
          <cell r="I28">
            <v>500</v>
          </cell>
          <cell r="J28"/>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cell r="H30">
            <v>629</v>
          </cell>
          <cell r="I30">
            <v>0</v>
          </cell>
          <cell r="J30"/>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cell r="H31"/>
          <cell r="I31"/>
          <cell r="J31"/>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cell r="H33">
            <v>629</v>
          </cell>
          <cell r="I33">
            <v>0</v>
          </cell>
          <cell r="J33"/>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cell r="H35">
            <v>765</v>
          </cell>
          <cell r="I35">
            <v>500</v>
          </cell>
          <cell r="J35"/>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cell r="H36"/>
          <cell r="I36"/>
          <cell r="J36"/>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cell r="H37"/>
          <cell r="I37"/>
          <cell r="J37"/>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cell r="H38">
            <v>809</v>
          </cell>
          <cell r="I38">
            <v>0</v>
          </cell>
          <cell r="J38"/>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cell r="H39">
            <v>955</v>
          </cell>
          <cell r="I39">
            <v>0</v>
          </cell>
          <cell r="J39"/>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cell r="H40">
            <v>955</v>
          </cell>
          <cell r="I40">
            <v>0</v>
          </cell>
          <cell r="J40"/>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cell r="H41">
            <v>629</v>
          </cell>
          <cell r="I41">
            <v>0</v>
          </cell>
          <cell r="J41"/>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cell r="H42">
            <v>932</v>
          </cell>
          <cell r="I42">
            <v>500</v>
          </cell>
          <cell r="J42"/>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cell r="H43">
            <v>932</v>
          </cell>
          <cell r="I43">
            <v>0</v>
          </cell>
          <cell r="J43"/>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cell r="H44">
            <v>1066</v>
          </cell>
          <cell r="I44">
            <v>0</v>
          </cell>
          <cell r="J44"/>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cell r="H45"/>
          <cell r="I45">
            <v>500</v>
          </cell>
          <cell r="J45"/>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cell r="H46"/>
          <cell r="I46"/>
          <cell r="J46"/>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cell r="H48"/>
          <cell r="I48"/>
          <cell r="J48"/>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cell r="H49">
            <v>995</v>
          </cell>
          <cell r="I49">
            <v>500</v>
          </cell>
          <cell r="J49"/>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cell r="H50"/>
          <cell r="I50"/>
          <cell r="J50"/>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cell r="H51">
            <v>1018</v>
          </cell>
          <cell r="I51">
            <v>0</v>
          </cell>
          <cell r="J51"/>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cell r="H52">
            <v>1085</v>
          </cell>
          <cell r="I52">
            <v>0</v>
          </cell>
          <cell r="J52"/>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cell r="H53">
            <v>1018</v>
          </cell>
          <cell r="I53">
            <v>0</v>
          </cell>
          <cell r="J53"/>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cell r="H54">
            <v>1018</v>
          </cell>
          <cell r="I54">
            <v>0</v>
          </cell>
          <cell r="J54"/>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cell r="H55"/>
          <cell r="I55"/>
          <cell r="J55"/>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cell r="H56">
            <v>1018</v>
          </cell>
          <cell r="I56">
            <v>0</v>
          </cell>
          <cell r="J56"/>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cell r="H57">
            <v>955</v>
          </cell>
          <cell r="I57">
            <v>0</v>
          </cell>
          <cell r="J57"/>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cell r="H59">
            <v>970</v>
          </cell>
          <cell r="I59">
            <v>0</v>
          </cell>
          <cell r="J59"/>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cell r="H60">
            <v>875</v>
          </cell>
          <cell r="I60">
            <v>0</v>
          </cell>
          <cell r="J60"/>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cell r="H61">
            <v>970</v>
          </cell>
          <cell r="I61">
            <v>0</v>
          </cell>
          <cell r="J61"/>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cell r="H62">
            <v>913</v>
          </cell>
          <cell r="I62">
            <v>0</v>
          </cell>
          <cell r="J62"/>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cell r="H63">
            <v>0</v>
          </cell>
          <cell r="I63">
            <v>500</v>
          </cell>
          <cell r="J63"/>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cell r="H64">
            <v>847</v>
          </cell>
          <cell r="I64">
            <v>300</v>
          </cell>
          <cell r="J64"/>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cell r="H66">
            <v>698</v>
          </cell>
          <cell r="I66">
            <v>0</v>
          </cell>
          <cell r="J66"/>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cell r="H67">
            <v>341</v>
          </cell>
          <cell r="I67">
            <v>0</v>
          </cell>
          <cell r="J67"/>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cell r="H68">
            <v>341</v>
          </cell>
          <cell r="I68">
            <v>0</v>
          </cell>
          <cell r="J68"/>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cell r="H69"/>
          <cell r="I69"/>
          <cell r="J69"/>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cell r="H70"/>
          <cell r="I70"/>
          <cell r="J70"/>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cell r="H71"/>
          <cell r="I71"/>
          <cell r="J71"/>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cell r="H72">
            <v>809</v>
          </cell>
          <cell r="I72">
            <v>0</v>
          </cell>
          <cell r="J72"/>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cell r="H74">
            <v>341</v>
          </cell>
          <cell r="I74">
            <v>0</v>
          </cell>
          <cell r="J74"/>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cell r="H75"/>
          <cell r="I75"/>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cell r="H76"/>
          <cell r="I76"/>
          <cell r="J76"/>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cell r="H77"/>
          <cell r="I77"/>
          <cell r="J77"/>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cell r="H78"/>
          <cell r="I78"/>
          <cell r="J78"/>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cell r="H79"/>
          <cell r="I79"/>
          <cell r="J79"/>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cell r="H80"/>
          <cell r="I80"/>
          <cell r="J80"/>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cell r="H81"/>
          <cell r="I81"/>
          <cell r="J81"/>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cell r="H82"/>
          <cell r="I82"/>
          <cell r="J82"/>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cell r="H83"/>
          <cell r="I83"/>
          <cell r="J83"/>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cell r="H84"/>
          <cell r="I84"/>
          <cell r="J84"/>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cell r="H85"/>
          <cell r="I85"/>
          <cell r="J85"/>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cell r="H86"/>
          <cell r="I86"/>
          <cell r="J86"/>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cell r="H87"/>
          <cell r="I87"/>
          <cell r="J87"/>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cell r="H88"/>
          <cell r="I88"/>
          <cell r="J88"/>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cell r="H89"/>
          <cell r="I89"/>
          <cell r="J89"/>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cell r="H90"/>
          <cell r="I90"/>
          <cell r="J90"/>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cell r="H91"/>
          <cell r="I91"/>
          <cell r="J91"/>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cell r="H92"/>
          <cell r="I92"/>
          <cell r="J92"/>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cell r="H93"/>
          <cell r="I93"/>
          <cell r="J93"/>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cell r="H94"/>
          <cell r="I94"/>
          <cell r="J94"/>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cell r="H95"/>
          <cell r="I95"/>
          <cell r="J95"/>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cell r="H96"/>
          <cell r="I96"/>
          <cell r="J96"/>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cell r="H97"/>
          <cell r="I97"/>
          <cell r="J97"/>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cell r="H98"/>
          <cell r="I98"/>
          <cell r="J98"/>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cell r="H99"/>
          <cell r="I99"/>
          <cell r="J99"/>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cell r="H100"/>
          <cell r="I100"/>
          <cell r="J100"/>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cell r="H101"/>
          <cell r="I101"/>
          <cell r="J101"/>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cell r="H102"/>
          <cell r="I102"/>
          <cell r="J102"/>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cell r="H103"/>
          <cell r="I103"/>
          <cell r="J103"/>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cell r="H104"/>
          <cell r="I104"/>
          <cell r="J104"/>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cell r="H105"/>
          <cell r="I105"/>
          <cell r="J105"/>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cell r="H106"/>
          <cell r="I106"/>
          <cell r="J106"/>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cell r="H107"/>
          <cell r="I107"/>
          <cell r="J107"/>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cell r="H108"/>
          <cell r="I108"/>
          <cell r="J108"/>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cell r="H109">
            <v>5200</v>
          </cell>
          <cell r="I109">
            <v>150</v>
          </cell>
          <cell r="J109"/>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cell r="H111">
            <v>284</v>
          </cell>
          <cell r="I111">
            <v>0</v>
          </cell>
          <cell r="J111"/>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cell r="H112"/>
          <cell r="I112">
            <v>300</v>
          </cell>
          <cell r="J112"/>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cell r="H113">
            <v>0</v>
          </cell>
          <cell r="I113">
            <v>150</v>
          </cell>
          <cell r="J113"/>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cell r="H114">
            <v>551</v>
          </cell>
          <cell r="I114">
            <v>0</v>
          </cell>
          <cell r="J114"/>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cell r="H115">
            <v>334</v>
          </cell>
          <cell r="I115">
            <v>0</v>
          </cell>
          <cell r="J115"/>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cell r="H116">
            <v>0</v>
          </cell>
          <cell r="I116">
            <v>500</v>
          </cell>
          <cell r="J116"/>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cell r="H117">
            <v>0</v>
          </cell>
          <cell r="I117">
            <v>500</v>
          </cell>
          <cell r="J117"/>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cell r="H118">
            <v>341</v>
          </cell>
          <cell r="I118">
            <v>0</v>
          </cell>
          <cell r="J118"/>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cell r="H119">
            <v>456</v>
          </cell>
          <cell r="I119">
            <v>0</v>
          </cell>
          <cell r="J119"/>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cell r="H121"/>
          <cell r="I121"/>
          <cell r="J121"/>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cell r="H122"/>
          <cell r="I122"/>
          <cell r="J122"/>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cell r="H123">
            <v>341</v>
          </cell>
          <cell r="I123">
            <v>300</v>
          </cell>
          <cell r="J123"/>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cell r="H124">
            <v>456</v>
          </cell>
          <cell r="I124">
            <v>0</v>
          </cell>
          <cell r="J124"/>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cell r="H125"/>
          <cell r="I125"/>
          <cell r="J125"/>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cell r="H126"/>
          <cell r="I126"/>
          <cell r="J126"/>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cell r="H127"/>
          <cell r="I127"/>
          <cell r="J127"/>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cell r="H128">
            <v>456</v>
          </cell>
          <cell r="I128">
            <v>300</v>
          </cell>
          <cell r="J128"/>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cell r="H129"/>
          <cell r="I129"/>
          <cell r="J129"/>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cell r="H130">
            <v>0</v>
          </cell>
          <cell r="I130">
            <v>500</v>
          </cell>
          <cell r="J130"/>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cell r="H131"/>
          <cell r="I131">
            <v>200</v>
          </cell>
          <cell r="J131"/>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cell r="H132">
            <v>441</v>
          </cell>
          <cell r="I132">
            <v>0</v>
          </cell>
          <cell r="J132"/>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cell r="H133">
            <v>456</v>
          </cell>
          <cell r="I133">
            <v>300</v>
          </cell>
          <cell r="J133"/>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cell r="H134">
            <v>142</v>
          </cell>
          <cell r="I134">
            <v>0</v>
          </cell>
          <cell r="J134"/>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cell r="H135">
            <v>0</v>
          </cell>
          <cell r="I135">
            <v>500</v>
          </cell>
          <cell r="J135"/>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cell r="H136">
            <v>0</v>
          </cell>
          <cell r="I136">
            <v>500</v>
          </cell>
          <cell r="J136"/>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cell r="H137">
            <v>0</v>
          </cell>
          <cell r="I137">
            <v>500</v>
          </cell>
          <cell r="J137"/>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cell r="H138">
            <v>0</v>
          </cell>
          <cell r="I138">
            <v>500</v>
          </cell>
          <cell r="J138"/>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cell r="H139">
            <v>0</v>
          </cell>
          <cell r="I139">
            <v>500</v>
          </cell>
          <cell r="J139"/>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cell r="H140">
            <v>0</v>
          </cell>
          <cell r="I140">
            <v>500</v>
          </cell>
          <cell r="J140"/>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cell r="H141">
            <v>0</v>
          </cell>
          <cell r="I141">
            <v>500</v>
          </cell>
          <cell r="J141"/>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cell r="H142">
            <v>0</v>
          </cell>
          <cell r="I142">
            <v>500</v>
          </cell>
          <cell r="J142"/>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cell r="H143">
            <v>0</v>
          </cell>
          <cell r="I143">
            <v>500</v>
          </cell>
          <cell r="J143"/>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cell r="H144">
            <v>0</v>
          </cell>
          <cell r="I144">
            <v>500</v>
          </cell>
          <cell r="J144"/>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cell r="H145">
            <v>0</v>
          </cell>
          <cell r="I145">
            <v>500</v>
          </cell>
          <cell r="J145"/>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cell r="H146">
            <v>0</v>
          </cell>
          <cell r="I146">
            <v>500</v>
          </cell>
          <cell r="J146"/>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cell r="H147">
            <v>0</v>
          </cell>
          <cell r="I147">
            <v>500</v>
          </cell>
          <cell r="J147"/>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cell r="H148">
            <v>0</v>
          </cell>
          <cell r="I148">
            <v>500</v>
          </cell>
          <cell r="J148"/>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cell r="H149">
            <v>0</v>
          </cell>
          <cell r="I149">
            <v>500</v>
          </cell>
          <cell r="J149"/>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cell r="H150">
            <v>0</v>
          </cell>
          <cell r="I150">
            <v>500</v>
          </cell>
          <cell r="J150"/>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cell r="H151">
            <v>0</v>
          </cell>
          <cell r="I151">
            <v>500</v>
          </cell>
          <cell r="J151"/>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cell r="H152">
            <v>0</v>
          </cell>
          <cell r="I152">
            <v>500</v>
          </cell>
          <cell r="J152"/>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cell r="H153">
            <v>0</v>
          </cell>
          <cell r="I153">
            <v>500</v>
          </cell>
          <cell r="J153"/>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cell r="H154">
            <v>0</v>
          </cell>
          <cell r="I154">
            <v>500</v>
          </cell>
          <cell r="J154"/>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cell r="H155">
            <v>0</v>
          </cell>
          <cell r="I155">
            <v>500</v>
          </cell>
          <cell r="J155"/>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cell r="H156">
            <v>0</v>
          </cell>
          <cell r="I156">
            <v>500</v>
          </cell>
          <cell r="J156"/>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cell r="H157">
            <v>0</v>
          </cell>
          <cell r="I157">
            <v>500</v>
          </cell>
          <cell r="J157"/>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cell r="H158">
            <v>0</v>
          </cell>
          <cell r="I158">
            <v>500</v>
          </cell>
          <cell r="J158"/>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cell r="H159">
            <v>0</v>
          </cell>
          <cell r="I159">
            <v>500</v>
          </cell>
          <cell r="J159"/>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cell r="H160">
            <v>0</v>
          </cell>
          <cell r="I160">
            <v>500</v>
          </cell>
          <cell r="J160"/>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cell r="H161">
            <v>0</v>
          </cell>
          <cell r="I161">
            <v>500</v>
          </cell>
          <cell r="J161"/>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cell r="H162">
            <v>0</v>
          </cell>
          <cell r="I162">
            <v>500</v>
          </cell>
          <cell r="J162"/>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cell r="H163">
            <v>0</v>
          </cell>
          <cell r="I163">
            <v>500</v>
          </cell>
          <cell r="J163"/>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cell r="H164">
            <v>0</v>
          </cell>
          <cell r="I164">
            <v>500</v>
          </cell>
          <cell r="J164"/>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cell r="H165">
            <v>0</v>
          </cell>
          <cell r="I165">
            <v>500</v>
          </cell>
          <cell r="J165"/>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cell r="H166">
            <v>0</v>
          </cell>
          <cell r="I166">
            <v>500</v>
          </cell>
          <cell r="J166"/>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cell r="H167">
            <v>0</v>
          </cell>
          <cell r="I167">
            <v>500</v>
          </cell>
          <cell r="J167"/>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cell r="H168">
            <v>0</v>
          </cell>
          <cell r="I168">
            <v>500</v>
          </cell>
          <cell r="J168"/>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cell r="H169">
            <v>0</v>
          </cell>
          <cell r="I169">
            <v>500</v>
          </cell>
          <cell r="J169"/>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cell r="L275"/>
          <cell r="M275"/>
          <cell r="N275"/>
          <cell r="O275"/>
          <cell r="P275"/>
          <cell r="Q275"/>
        </row>
        <row r="276">
          <cell r="B276">
            <v>0</v>
          </cell>
          <cell r="C276">
            <v>0</v>
          </cell>
          <cell r="D276">
            <v>0</v>
          </cell>
          <cell r="E276"/>
          <cell r="F276"/>
          <cell r="G276"/>
          <cell r="H276"/>
          <cell r="I276"/>
          <cell r="J276"/>
          <cell r="K276"/>
          <cell r="L276"/>
          <cell r="M276"/>
          <cell r="N276"/>
          <cell r="O276"/>
          <cell r="P276"/>
          <cell r="Q276"/>
        </row>
        <row r="277">
          <cell r="B277">
            <v>0</v>
          </cell>
          <cell r="C277">
            <v>0</v>
          </cell>
          <cell r="D277">
            <v>0</v>
          </cell>
          <cell r="E277"/>
          <cell r="F277"/>
          <cell r="G277"/>
          <cell r="H277"/>
          <cell r="I277"/>
          <cell r="J277"/>
          <cell r="K277"/>
          <cell r="L277"/>
          <cell r="M277"/>
          <cell r="N277"/>
          <cell r="O277"/>
          <cell r="P277"/>
          <cell r="Q277"/>
        </row>
        <row r="278">
          <cell r="B278">
            <v>0</v>
          </cell>
          <cell r="C278">
            <v>0</v>
          </cell>
          <cell r="D278">
            <v>0</v>
          </cell>
          <cell r="E278"/>
          <cell r="F278"/>
          <cell r="G278"/>
          <cell r="H278"/>
          <cell r="I278"/>
          <cell r="J278"/>
          <cell r="K278"/>
          <cell r="L278"/>
          <cell r="M278"/>
          <cell r="N278"/>
          <cell r="O278"/>
          <cell r="P278"/>
          <cell r="Q278"/>
        </row>
        <row r="279">
          <cell r="B279">
            <v>0</v>
          </cell>
          <cell r="C279">
            <v>0</v>
          </cell>
          <cell r="D279">
            <v>0</v>
          </cell>
          <cell r="E279"/>
          <cell r="F279"/>
          <cell r="G279"/>
          <cell r="H279"/>
          <cell r="I279"/>
          <cell r="J279"/>
          <cell r="K279"/>
          <cell r="L279"/>
          <cell r="M279"/>
          <cell r="N279"/>
          <cell r="O279"/>
          <cell r="P279"/>
          <cell r="Q279"/>
        </row>
        <row r="280">
          <cell r="B280">
            <v>0</v>
          </cell>
          <cell r="C280">
            <v>0</v>
          </cell>
          <cell r="D280">
            <v>0</v>
          </cell>
          <cell r="E280"/>
          <cell r="F280"/>
          <cell r="G280"/>
          <cell r="H280"/>
          <cell r="I280"/>
          <cell r="J280"/>
          <cell r="K280"/>
          <cell r="L280"/>
          <cell r="M280"/>
          <cell r="N280"/>
          <cell r="O280"/>
          <cell r="P280"/>
          <cell r="Q280"/>
        </row>
        <row r="281">
          <cell r="B281">
            <v>0</v>
          </cell>
          <cell r="C281">
            <v>0</v>
          </cell>
          <cell r="D281">
            <v>0</v>
          </cell>
          <cell r="E281"/>
          <cell r="F281"/>
          <cell r="G281"/>
          <cell r="H281"/>
          <cell r="I281"/>
          <cell r="J281"/>
          <cell r="K281"/>
          <cell r="L281"/>
          <cell r="M281"/>
          <cell r="N281"/>
          <cell r="O281"/>
          <cell r="P281"/>
          <cell r="Q281"/>
        </row>
        <row r="282">
          <cell r="B282">
            <v>0</v>
          </cell>
          <cell r="C282">
            <v>0</v>
          </cell>
          <cell r="D282">
            <v>0</v>
          </cell>
          <cell r="E282"/>
          <cell r="F282"/>
          <cell r="G282"/>
          <cell r="H282"/>
          <cell r="I282"/>
          <cell r="J282"/>
          <cell r="K282"/>
          <cell r="L282"/>
          <cell r="M282"/>
          <cell r="N282"/>
          <cell r="O282"/>
          <cell r="P282"/>
          <cell r="Q282"/>
        </row>
        <row r="283">
          <cell r="B283">
            <v>0</v>
          </cell>
          <cell r="C283">
            <v>0</v>
          </cell>
          <cell r="D283">
            <v>0</v>
          </cell>
          <cell r="E283"/>
          <cell r="F283"/>
          <cell r="G283"/>
          <cell r="H283"/>
          <cell r="I283"/>
          <cell r="J283"/>
          <cell r="K283"/>
          <cell r="L283"/>
          <cell r="M283"/>
          <cell r="N283"/>
          <cell r="O283"/>
          <cell r="P283"/>
          <cell r="Q283"/>
        </row>
        <row r="284">
          <cell r="B284">
            <v>0</v>
          </cell>
          <cell r="C284">
            <v>0</v>
          </cell>
          <cell r="D284">
            <v>0</v>
          </cell>
          <cell r="E284"/>
          <cell r="F284"/>
          <cell r="G284"/>
          <cell r="H284"/>
          <cell r="I284"/>
          <cell r="J284"/>
          <cell r="K284"/>
          <cell r="L284"/>
          <cell r="M284"/>
          <cell r="N284"/>
          <cell r="O284"/>
          <cell r="P284"/>
          <cell r="Q284"/>
        </row>
        <row r="285">
          <cell r="B285">
            <v>0</v>
          </cell>
          <cell r="C285">
            <v>0</v>
          </cell>
          <cell r="D285">
            <v>0</v>
          </cell>
          <cell r="E285"/>
          <cell r="F285"/>
          <cell r="G285"/>
          <cell r="H285"/>
          <cell r="I285"/>
          <cell r="J285"/>
          <cell r="K285"/>
          <cell r="L285"/>
          <cell r="M285"/>
          <cell r="N285"/>
          <cell r="O285"/>
          <cell r="P285"/>
          <cell r="Q285"/>
        </row>
        <row r="286">
          <cell r="B286">
            <v>0</v>
          </cell>
          <cell r="C286">
            <v>0</v>
          </cell>
          <cell r="D286">
            <v>0</v>
          </cell>
          <cell r="E286"/>
          <cell r="F286"/>
          <cell r="G286"/>
          <cell r="H286"/>
          <cell r="I286"/>
          <cell r="J286"/>
          <cell r="K286"/>
          <cell r="L286"/>
          <cell r="M286"/>
          <cell r="N286"/>
          <cell r="O286"/>
          <cell r="P286"/>
          <cell r="Q286"/>
        </row>
        <row r="287">
          <cell r="B287">
            <v>0</v>
          </cell>
          <cell r="C287">
            <v>0</v>
          </cell>
          <cell r="D287">
            <v>0</v>
          </cell>
          <cell r="E287"/>
          <cell r="F287"/>
          <cell r="G287"/>
          <cell r="H287"/>
          <cell r="I287"/>
          <cell r="J287"/>
          <cell r="K287"/>
          <cell r="L287"/>
          <cell r="M287"/>
          <cell r="N287"/>
          <cell r="O287"/>
          <cell r="P287"/>
          <cell r="Q287"/>
        </row>
        <row r="288">
          <cell r="B288">
            <v>0</v>
          </cell>
          <cell r="C288">
            <v>0</v>
          </cell>
          <cell r="D288">
            <v>0</v>
          </cell>
          <cell r="E288"/>
          <cell r="F288"/>
          <cell r="G288"/>
          <cell r="H288"/>
          <cell r="I288"/>
          <cell r="J288"/>
          <cell r="K288"/>
          <cell r="L288"/>
          <cell r="M288"/>
          <cell r="N288"/>
          <cell r="O288"/>
          <cell r="P288"/>
          <cell r="Q288"/>
        </row>
        <row r="289">
          <cell r="B289">
            <v>0</v>
          </cell>
          <cell r="C289">
            <v>0</v>
          </cell>
          <cell r="D289">
            <v>0</v>
          </cell>
          <cell r="E289"/>
          <cell r="F289"/>
          <cell r="G289"/>
          <cell r="H289"/>
          <cell r="I289"/>
          <cell r="J289"/>
          <cell r="K289"/>
          <cell r="L289"/>
          <cell r="M289"/>
          <cell r="N289"/>
          <cell r="O289"/>
          <cell r="P289"/>
          <cell r="Q289"/>
        </row>
        <row r="290">
          <cell r="B290">
            <v>0</v>
          </cell>
          <cell r="C290">
            <v>0</v>
          </cell>
          <cell r="D290">
            <v>0</v>
          </cell>
          <cell r="E290"/>
          <cell r="F290"/>
          <cell r="G290"/>
          <cell r="H290"/>
          <cell r="I290"/>
          <cell r="J290"/>
          <cell r="K290"/>
          <cell r="L290"/>
          <cell r="M290"/>
          <cell r="N290"/>
          <cell r="O290"/>
          <cell r="P290"/>
          <cell r="Q290"/>
        </row>
        <row r="291">
          <cell r="B291">
            <v>0</v>
          </cell>
          <cell r="C291">
            <v>0</v>
          </cell>
          <cell r="D291">
            <v>0</v>
          </cell>
          <cell r="E291"/>
          <cell r="F291"/>
          <cell r="G291"/>
          <cell r="H291"/>
          <cell r="I291"/>
          <cell r="J291"/>
          <cell r="K291"/>
          <cell r="L291"/>
          <cell r="M291"/>
          <cell r="N291"/>
          <cell r="O291"/>
          <cell r="P291"/>
          <cell r="Q291"/>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v>0</v>
          </cell>
          <cell r="L296">
            <v>0</v>
          </cell>
          <cell r="M296"/>
          <cell r="N296"/>
          <cell r="O296"/>
          <cell r="P296">
            <v>0</v>
          </cell>
          <cell r="Q296">
            <v>0</v>
          </cell>
          <cell r="U296" t="str">
            <v>يرموك</v>
          </cell>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v>0</v>
          </cell>
          <cell r="L299">
            <v>0</v>
          </cell>
          <cell r="M299"/>
          <cell r="N299"/>
          <cell r="O299"/>
          <cell r="P299">
            <v>0</v>
          </cell>
          <cell r="Q299">
            <v>0</v>
          </cell>
          <cell r="U299" t="str">
            <v>يرموك</v>
          </cell>
        </row>
        <row r="300">
          <cell r="B300">
            <v>0</v>
          </cell>
          <cell r="C300">
            <v>0</v>
          </cell>
          <cell r="D300">
            <v>0</v>
          </cell>
          <cell r="E300"/>
          <cell r="F300"/>
          <cell r="G300"/>
          <cell r="H300"/>
          <cell r="I300"/>
          <cell r="J300"/>
          <cell r="K300">
            <v>0</v>
          </cell>
          <cell r="L300">
            <v>0</v>
          </cell>
          <cell r="M300"/>
          <cell r="N300"/>
          <cell r="O300"/>
          <cell r="P300">
            <v>0</v>
          </cell>
          <cell r="Q300">
            <v>0</v>
          </cell>
          <cell r="U300" t="str">
            <v>يرموك</v>
          </cell>
        </row>
        <row r="301">
          <cell r="B301">
            <v>0</v>
          </cell>
          <cell r="C301">
            <v>0</v>
          </cell>
          <cell r="D301">
            <v>0</v>
          </cell>
          <cell r="E301"/>
          <cell r="F301"/>
          <cell r="G301"/>
          <cell r="H301"/>
          <cell r="I301"/>
          <cell r="J301"/>
          <cell r="K301">
            <v>0</v>
          </cell>
          <cell r="L301">
            <v>0</v>
          </cell>
          <cell r="M301"/>
          <cell r="N301"/>
          <cell r="O301"/>
          <cell r="P301">
            <v>0</v>
          </cell>
          <cell r="Q301">
            <v>0</v>
          </cell>
          <cell r="U301" t="str">
            <v>يرموك</v>
          </cell>
        </row>
        <row r="302">
          <cell r="B302">
            <v>0</v>
          </cell>
          <cell r="C302">
            <v>0</v>
          </cell>
          <cell r="D302">
            <v>0</v>
          </cell>
          <cell r="E302"/>
          <cell r="F302"/>
          <cell r="G302"/>
          <cell r="H302"/>
          <cell r="I302"/>
          <cell r="J302"/>
          <cell r="K302"/>
          <cell r="L302"/>
          <cell r="M302"/>
          <cell r="N302"/>
          <cell r="O302"/>
          <cell r="P302"/>
          <cell r="Q302"/>
        </row>
      </sheetData>
      <sheetData sheetId="20">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v>200</v>
          </cell>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v>400</v>
          </cell>
          <cell r="N6">
            <v>42213</v>
          </cell>
          <cell r="O6">
            <v>42057</v>
          </cell>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v>400</v>
          </cell>
          <cell r="N7">
            <v>42214</v>
          </cell>
          <cell r="O7">
            <v>42058</v>
          </cell>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v>400</v>
          </cell>
          <cell r="N8">
            <v>42215</v>
          </cell>
          <cell r="O8">
            <v>42059</v>
          </cell>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v>400</v>
          </cell>
          <cell r="N9">
            <v>42216</v>
          </cell>
          <cell r="O9">
            <v>42060</v>
          </cell>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v>400</v>
          </cell>
          <cell r="N10">
            <v>42217</v>
          </cell>
          <cell r="O10">
            <v>42061</v>
          </cell>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v>400</v>
          </cell>
          <cell r="N11">
            <v>42218</v>
          </cell>
          <cell r="O11">
            <v>42062</v>
          </cell>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v>400</v>
          </cell>
          <cell r="N12">
            <v>42219</v>
          </cell>
          <cell r="O12">
            <v>42063</v>
          </cell>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v>400</v>
          </cell>
          <cell r="N13">
            <v>42220</v>
          </cell>
          <cell r="O13">
            <v>42064</v>
          </cell>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v>400</v>
          </cell>
          <cell r="N14">
            <v>42221</v>
          </cell>
          <cell r="O14">
            <v>42065</v>
          </cell>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v>400</v>
          </cell>
          <cell r="N15">
            <v>42222</v>
          </cell>
          <cell r="O15">
            <v>42066</v>
          </cell>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v>400</v>
          </cell>
          <cell r="N16">
            <v>42223</v>
          </cell>
          <cell r="O16">
            <v>42067</v>
          </cell>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v>400</v>
          </cell>
          <cell r="N17">
            <v>42224</v>
          </cell>
          <cell r="O17">
            <v>42068</v>
          </cell>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v>400</v>
          </cell>
          <cell r="N18">
            <v>42225</v>
          </cell>
          <cell r="O18">
            <v>42069</v>
          </cell>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v>400</v>
          </cell>
          <cell r="N19">
            <v>42226</v>
          </cell>
          <cell r="O19">
            <v>42070</v>
          </cell>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v>400</v>
          </cell>
          <cell r="N20">
            <v>42227</v>
          </cell>
          <cell r="O20">
            <v>42071</v>
          </cell>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v>400</v>
          </cell>
          <cell r="N21">
            <v>42228</v>
          </cell>
          <cell r="O21">
            <v>42072</v>
          </cell>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v>400</v>
          </cell>
          <cell r="N22">
            <v>42229</v>
          </cell>
          <cell r="O22">
            <v>42073</v>
          </cell>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v>400</v>
          </cell>
          <cell r="N23">
            <v>42230</v>
          </cell>
          <cell r="O23">
            <v>42074</v>
          </cell>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v>400</v>
          </cell>
          <cell r="N24">
            <v>42231</v>
          </cell>
          <cell r="O24">
            <v>42075</v>
          </cell>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v>400</v>
          </cell>
          <cell r="N25">
            <v>42232</v>
          </cell>
          <cell r="O25">
            <v>42076</v>
          </cell>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v>400</v>
          </cell>
          <cell r="N26">
            <v>42233</v>
          </cell>
          <cell r="O26">
            <v>42077</v>
          </cell>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v>400</v>
          </cell>
          <cell r="N27">
            <v>42234</v>
          </cell>
          <cell r="O27">
            <v>42078</v>
          </cell>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v>400</v>
          </cell>
          <cell r="N28">
            <v>42235</v>
          </cell>
          <cell r="O28">
            <v>42079</v>
          </cell>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v>400</v>
          </cell>
          <cell r="N29">
            <v>42236</v>
          </cell>
          <cell r="O29">
            <v>42080</v>
          </cell>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v>400</v>
          </cell>
          <cell r="N30">
            <v>42237</v>
          </cell>
          <cell r="O30">
            <v>42081</v>
          </cell>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v>400</v>
          </cell>
          <cell r="N31">
            <v>42238</v>
          </cell>
          <cell r="O31">
            <v>42082</v>
          </cell>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v>400</v>
          </cell>
          <cell r="N32">
            <v>42239</v>
          </cell>
          <cell r="O32">
            <v>42083</v>
          </cell>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v>400</v>
          </cell>
          <cell r="N33">
            <v>42240</v>
          </cell>
          <cell r="O33">
            <v>42084</v>
          </cell>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v>400</v>
          </cell>
          <cell r="N34">
            <v>42241</v>
          </cell>
          <cell r="O34">
            <v>42085</v>
          </cell>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v>400</v>
          </cell>
          <cell r="N35">
            <v>42242</v>
          </cell>
          <cell r="O35">
            <v>42086</v>
          </cell>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v>400</v>
          </cell>
          <cell r="N36">
            <v>42243</v>
          </cell>
          <cell r="O36">
            <v>42087</v>
          </cell>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v>400</v>
          </cell>
          <cell r="N37">
            <v>42244</v>
          </cell>
          <cell r="O37">
            <v>42088</v>
          </cell>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v>400</v>
          </cell>
          <cell r="N38">
            <v>42245</v>
          </cell>
          <cell r="O38">
            <v>42089</v>
          </cell>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v>400</v>
          </cell>
          <cell r="N39">
            <v>42246</v>
          </cell>
          <cell r="O39">
            <v>42090</v>
          </cell>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v>400</v>
          </cell>
          <cell r="N40">
            <v>42247</v>
          </cell>
          <cell r="O40">
            <v>42091</v>
          </cell>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v>400</v>
          </cell>
          <cell r="N41">
            <v>42248</v>
          </cell>
          <cell r="O41">
            <v>42092</v>
          </cell>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v>400</v>
          </cell>
          <cell r="N42">
            <v>42249</v>
          </cell>
          <cell r="O42">
            <v>42093</v>
          </cell>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v>400</v>
          </cell>
          <cell r="N43">
            <v>42250</v>
          </cell>
          <cell r="O43">
            <v>42094</v>
          </cell>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v>400</v>
          </cell>
          <cell r="N44">
            <v>42251</v>
          </cell>
          <cell r="O44">
            <v>42095</v>
          </cell>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v>400</v>
          </cell>
          <cell r="N45">
            <v>42252</v>
          </cell>
          <cell r="O45">
            <v>42096</v>
          </cell>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v>400</v>
          </cell>
          <cell r="N46">
            <v>42253</v>
          </cell>
          <cell r="O46">
            <v>42097</v>
          </cell>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v>400</v>
          </cell>
          <cell r="N47">
            <v>42254</v>
          </cell>
          <cell r="O47">
            <v>42098</v>
          </cell>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v>400</v>
          </cell>
          <cell r="N48">
            <v>42255</v>
          </cell>
          <cell r="O48">
            <v>42099</v>
          </cell>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v>400</v>
          </cell>
          <cell r="N49">
            <v>42256</v>
          </cell>
          <cell r="O49">
            <v>42100</v>
          </cell>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v>400</v>
          </cell>
          <cell r="N50">
            <v>42257</v>
          </cell>
          <cell r="O50">
            <v>42101</v>
          </cell>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v>400</v>
          </cell>
          <cell r="N51">
            <v>42258</v>
          </cell>
          <cell r="O51">
            <v>42102</v>
          </cell>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v>400</v>
          </cell>
          <cell r="N52">
            <v>42259</v>
          </cell>
          <cell r="O52">
            <v>42103</v>
          </cell>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v>400</v>
          </cell>
          <cell r="N53">
            <v>42260</v>
          </cell>
          <cell r="O53">
            <v>42104</v>
          </cell>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v>400</v>
          </cell>
          <cell r="N54">
            <v>42261</v>
          </cell>
          <cell r="O54">
            <v>42105</v>
          </cell>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v>400</v>
          </cell>
          <cell r="N55">
            <v>42262</v>
          </cell>
          <cell r="O55">
            <v>42106</v>
          </cell>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v>400</v>
          </cell>
          <cell r="N56">
            <v>42263</v>
          </cell>
          <cell r="O56">
            <v>42107</v>
          </cell>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v>400</v>
          </cell>
          <cell r="N57">
            <v>42264</v>
          </cell>
          <cell r="O57">
            <v>42108</v>
          </cell>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v>400</v>
          </cell>
          <cell r="N58">
            <v>42265</v>
          </cell>
          <cell r="O58">
            <v>42109</v>
          </cell>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v>400</v>
          </cell>
          <cell r="N59">
            <v>42266</v>
          </cell>
          <cell r="O59">
            <v>42110</v>
          </cell>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v>400</v>
          </cell>
          <cell r="N60">
            <v>42267</v>
          </cell>
          <cell r="O60">
            <v>42111</v>
          </cell>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v>400</v>
          </cell>
          <cell r="N61">
            <v>42268</v>
          </cell>
          <cell r="O61">
            <v>42112</v>
          </cell>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v>400</v>
          </cell>
          <cell r="N62">
            <v>42269</v>
          </cell>
          <cell r="O62">
            <v>42113</v>
          </cell>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v>400</v>
          </cell>
          <cell r="N63">
            <v>42270</v>
          </cell>
          <cell r="O63">
            <v>42114</v>
          </cell>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v>400</v>
          </cell>
          <cell r="N64">
            <v>42271</v>
          </cell>
          <cell r="O64">
            <v>42115</v>
          </cell>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v>400</v>
          </cell>
          <cell r="N65">
            <v>42272</v>
          </cell>
          <cell r="O65">
            <v>42116</v>
          </cell>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v>400</v>
          </cell>
          <cell r="N66">
            <v>42273</v>
          </cell>
          <cell r="O66">
            <v>42117</v>
          </cell>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v>400</v>
          </cell>
          <cell r="N67">
            <v>42274</v>
          </cell>
          <cell r="O67">
            <v>42118</v>
          </cell>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v>400</v>
          </cell>
          <cell r="N68">
            <v>42275</v>
          </cell>
          <cell r="O68">
            <v>42119</v>
          </cell>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v>400</v>
          </cell>
          <cell r="N69">
            <v>42276</v>
          </cell>
          <cell r="O69">
            <v>42120</v>
          </cell>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v>400</v>
          </cell>
          <cell r="N70">
            <v>42277</v>
          </cell>
          <cell r="O70">
            <v>42121</v>
          </cell>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v>400</v>
          </cell>
          <cell r="N71">
            <v>42278</v>
          </cell>
          <cell r="O71">
            <v>42122</v>
          </cell>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v>400</v>
          </cell>
          <cell r="N72">
            <v>42279</v>
          </cell>
          <cell r="O72">
            <v>42123</v>
          </cell>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v>400</v>
          </cell>
          <cell r="N73">
            <v>42280</v>
          </cell>
          <cell r="O73">
            <v>42124</v>
          </cell>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v>400</v>
          </cell>
          <cell r="N74">
            <v>42281</v>
          </cell>
          <cell r="O74">
            <v>42125</v>
          </cell>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v>400</v>
          </cell>
          <cell r="N75">
            <v>42282</v>
          </cell>
          <cell r="O75">
            <v>42126</v>
          </cell>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v>400</v>
          </cell>
          <cell r="N76">
            <v>42283</v>
          </cell>
          <cell r="O76">
            <v>42127</v>
          </cell>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v>400</v>
          </cell>
          <cell r="N77">
            <v>42284</v>
          </cell>
          <cell r="O77">
            <v>42128</v>
          </cell>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v>400</v>
          </cell>
          <cell r="N78">
            <v>42285</v>
          </cell>
          <cell r="O78">
            <v>42129</v>
          </cell>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v>400</v>
          </cell>
          <cell r="N79">
            <v>42286</v>
          </cell>
          <cell r="O79">
            <v>42130</v>
          </cell>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v>400</v>
          </cell>
          <cell r="N80">
            <v>42287</v>
          </cell>
          <cell r="O80">
            <v>42131</v>
          </cell>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v>400</v>
          </cell>
          <cell r="N81">
            <v>42288</v>
          </cell>
          <cell r="O81">
            <v>42132</v>
          </cell>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v>400</v>
          </cell>
          <cell r="N82">
            <v>42289</v>
          </cell>
          <cell r="O82">
            <v>42133</v>
          </cell>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v>400</v>
          </cell>
          <cell r="N83">
            <v>42290</v>
          </cell>
          <cell r="O83">
            <v>42134</v>
          </cell>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v>400</v>
          </cell>
          <cell r="N84">
            <v>42291</v>
          </cell>
          <cell r="O84">
            <v>42135</v>
          </cell>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v>400</v>
          </cell>
          <cell r="N85">
            <v>42292</v>
          </cell>
          <cell r="O85">
            <v>42136</v>
          </cell>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v>400</v>
          </cell>
          <cell r="N86">
            <v>42293</v>
          </cell>
          <cell r="O86">
            <v>42137</v>
          </cell>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v>400</v>
          </cell>
          <cell r="N87">
            <v>42294</v>
          </cell>
          <cell r="O87">
            <v>42138</v>
          </cell>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v>400</v>
          </cell>
          <cell r="N88">
            <v>42295</v>
          </cell>
          <cell r="O88">
            <v>42139</v>
          </cell>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v>400</v>
          </cell>
          <cell r="N89">
            <v>42296</v>
          </cell>
          <cell r="O89">
            <v>42140</v>
          </cell>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v>400</v>
          </cell>
          <cell r="N90">
            <v>42297</v>
          </cell>
          <cell r="O90">
            <v>42141</v>
          </cell>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v>400</v>
          </cell>
          <cell r="N91">
            <v>42298</v>
          </cell>
          <cell r="O91">
            <v>42142</v>
          </cell>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v>400</v>
          </cell>
          <cell r="N92">
            <v>42299</v>
          </cell>
          <cell r="O92">
            <v>42143</v>
          </cell>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v>400</v>
          </cell>
          <cell r="N93">
            <v>42300</v>
          </cell>
          <cell r="O93">
            <v>42144</v>
          </cell>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v>400</v>
          </cell>
          <cell r="N94">
            <v>42301</v>
          </cell>
          <cell r="O94">
            <v>42145</v>
          </cell>
          <cell r="P94">
            <v>220</v>
          </cell>
          <cell r="Q94">
            <v>720</v>
          </cell>
          <cell r="R94" t="str">
            <v>الزلفى 2</v>
          </cell>
          <cell r="U94" t="str">
            <v>عبد العزيز</v>
          </cell>
        </row>
        <row r="95">
          <cell r="B95">
            <v>2344280181</v>
          </cell>
          <cell r="C95" t="str">
            <v>SA1015000030300101910006</v>
          </cell>
          <cell r="D95" t="str">
            <v>محمد ممتاز</v>
          </cell>
          <cell r="E95">
            <v>3100</v>
          </cell>
          <cell r="F95">
            <v>0</v>
          </cell>
          <cell r="G95">
            <v>0</v>
          </cell>
          <cell r="H95">
            <v>0</v>
          </cell>
          <cell r="I95">
            <v>0</v>
          </cell>
          <cell r="J95">
            <v>0</v>
          </cell>
          <cell r="K95">
            <v>3100</v>
          </cell>
          <cell r="L95">
            <v>3100</v>
          </cell>
          <cell r="M95">
            <v>0</v>
          </cell>
          <cell r="N95">
            <v>42302</v>
          </cell>
          <cell r="O95">
            <v>42146</v>
          </cell>
          <cell r="P95">
            <v>0</v>
          </cell>
          <cell r="Q95">
            <v>0</v>
          </cell>
          <cell r="R95" t="str">
            <v>الرئيسي</v>
          </cell>
          <cell r="U95" t="str">
            <v>عبد العزيز</v>
          </cell>
        </row>
        <row r="96">
          <cell r="B96">
            <v>0</v>
          </cell>
          <cell r="C96">
            <v>0</v>
          </cell>
          <cell r="D96">
            <v>0</v>
          </cell>
          <cell r="E96">
            <v>2200</v>
          </cell>
          <cell r="F96">
            <v>400</v>
          </cell>
          <cell r="G96">
            <v>0</v>
          </cell>
          <cell r="H96">
            <v>437</v>
          </cell>
          <cell r="I96">
            <v>0</v>
          </cell>
          <cell r="J96"/>
          <cell r="K96">
            <v>1800</v>
          </cell>
          <cell r="L96">
            <v>2637</v>
          </cell>
          <cell r="M96">
            <v>400</v>
          </cell>
          <cell r="N96">
            <v>42303</v>
          </cell>
          <cell r="O96">
            <v>42147</v>
          </cell>
          <cell r="P96">
            <v>0</v>
          </cell>
          <cell r="Q96">
            <v>0</v>
          </cell>
          <cell r="R96" t="str">
            <v>الثانى</v>
          </cell>
          <cell r="U96" t="str">
            <v>عبد العزيز</v>
          </cell>
        </row>
        <row r="97">
          <cell r="B97">
            <v>0</v>
          </cell>
          <cell r="C97">
            <v>0</v>
          </cell>
          <cell r="D97">
            <v>0</v>
          </cell>
          <cell r="E97">
            <v>1500</v>
          </cell>
          <cell r="F97">
            <v>400</v>
          </cell>
          <cell r="G97">
            <v>0</v>
          </cell>
          <cell r="H97">
            <v>995</v>
          </cell>
          <cell r="I97">
            <v>0</v>
          </cell>
          <cell r="J97"/>
          <cell r="K97">
            <v>1100</v>
          </cell>
          <cell r="L97">
            <v>2495</v>
          </cell>
          <cell r="M97">
            <v>400</v>
          </cell>
          <cell r="N97">
            <v>42304</v>
          </cell>
          <cell r="O97">
            <v>42148</v>
          </cell>
          <cell r="P97">
            <v>0</v>
          </cell>
          <cell r="Q97">
            <v>0</v>
          </cell>
          <cell r="R97" t="str">
            <v>الثالث</v>
          </cell>
          <cell r="U97" t="str">
            <v>عبد العزيز</v>
          </cell>
        </row>
        <row r="98">
          <cell r="B98">
            <v>0</v>
          </cell>
          <cell r="C98">
            <v>0</v>
          </cell>
          <cell r="D98">
            <v>0</v>
          </cell>
          <cell r="E98">
            <v>1900</v>
          </cell>
          <cell r="F98">
            <v>800</v>
          </cell>
          <cell r="G98">
            <v>0</v>
          </cell>
          <cell r="H98">
            <v>970</v>
          </cell>
          <cell r="I98">
            <v>0</v>
          </cell>
          <cell r="J98"/>
          <cell r="K98">
            <v>1100</v>
          </cell>
          <cell r="L98">
            <v>2870</v>
          </cell>
          <cell r="M98">
            <v>400</v>
          </cell>
          <cell r="N98">
            <v>42305</v>
          </cell>
          <cell r="O98">
            <v>42149</v>
          </cell>
          <cell r="P98">
            <v>0</v>
          </cell>
          <cell r="Q98">
            <v>0</v>
          </cell>
          <cell r="R98" t="str">
            <v>السويدي</v>
          </cell>
          <cell r="U98" t="str">
            <v>عبد العزيز</v>
          </cell>
        </row>
        <row r="99">
          <cell r="B99">
            <v>0</v>
          </cell>
          <cell r="C99">
            <v>0</v>
          </cell>
          <cell r="D99">
            <v>0</v>
          </cell>
          <cell r="E99">
            <v>2900</v>
          </cell>
          <cell r="F99">
            <v>400</v>
          </cell>
          <cell r="G99">
            <v>300</v>
          </cell>
          <cell r="H99">
            <v>246</v>
          </cell>
          <cell r="I99">
            <v>300</v>
          </cell>
          <cell r="J99"/>
          <cell r="K99">
            <v>2500</v>
          </cell>
          <cell r="L99">
            <v>3146</v>
          </cell>
          <cell r="M99">
            <v>400</v>
          </cell>
          <cell r="N99">
            <v>42306</v>
          </cell>
          <cell r="O99">
            <v>42150</v>
          </cell>
          <cell r="P99">
            <v>0</v>
          </cell>
          <cell r="Q99">
            <v>300</v>
          </cell>
          <cell r="R99" t="str">
            <v>الروابي</v>
          </cell>
          <cell r="U99" t="str">
            <v>عبد العزيز</v>
          </cell>
        </row>
        <row r="100">
          <cell r="B100">
            <v>0</v>
          </cell>
          <cell r="C100">
            <v>0</v>
          </cell>
          <cell r="D100">
            <v>0</v>
          </cell>
          <cell r="E100">
            <v>1500</v>
          </cell>
          <cell r="F100">
            <v>400</v>
          </cell>
          <cell r="G100">
            <v>0</v>
          </cell>
          <cell r="H100">
            <v>970</v>
          </cell>
          <cell r="I100">
            <v>0</v>
          </cell>
          <cell r="J100"/>
          <cell r="K100">
            <v>1100</v>
          </cell>
          <cell r="L100">
            <v>2470</v>
          </cell>
          <cell r="M100">
            <v>400</v>
          </cell>
          <cell r="N100">
            <v>42307</v>
          </cell>
          <cell r="O100">
            <v>42151</v>
          </cell>
          <cell r="P100">
            <v>0</v>
          </cell>
          <cell r="Q100">
            <v>0</v>
          </cell>
          <cell r="R100" t="str">
            <v>جبرو سمكرة</v>
          </cell>
          <cell r="U100" t="str">
            <v>عبد العزيز</v>
          </cell>
        </row>
        <row r="101">
          <cell r="B101">
            <v>0</v>
          </cell>
          <cell r="C101">
            <v>0</v>
          </cell>
          <cell r="D101">
            <v>0</v>
          </cell>
          <cell r="E101">
            <v>3300</v>
          </cell>
          <cell r="F101">
            <v>800</v>
          </cell>
          <cell r="G101">
            <v>450</v>
          </cell>
          <cell r="H101">
            <v>240</v>
          </cell>
          <cell r="I101">
            <v>450</v>
          </cell>
          <cell r="J101"/>
          <cell r="K101">
            <v>2500</v>
          </cell>
          <cell r="L101">
            <v>3540</v>
          </cell>
          <cell r="M101">
            <v>400</v>
          </cell>
          <cell r="N101">
            <v>42308</v>
          </cell>
          <cell r="O101">
            <v>42152</v>
          </cell>
          <cell r="P101">
            <v>0</v>
          </cell>
          <cell r="Q101">
            <v>450</v>
          </cell>
          <cell r="R101" t="str">
            <v>جبرو لكزس</v>
          </cell>
          <cell r="U101" t="str">
            <v>عبد العزيز</v>
          </cell>
        </row>
        <row r="102">
          <cell r="B102">
            <v>0</v>
          </cell>
          <cell r="C102">
            <v>0</v>
          </cell>
          <cell r="D102">
            <v>0</v>
          </cell>
          <cell r="E102">
            <v>3000</v>
          </cell>
          <cell r="F102">
            <v>400</v>
          </cell>
          <cell r="G102">
            <v>200</v>
          </cell>
          <cell r="H102">
            <v>200</v>
          </cell>
          <cell r="I102">
            <v>200</v>
          </cell>
          <cell r="J102">
            <v>8</v>
          </cell>
          <cell r="K102">
            <v>1800</v>
          </cell>
          <cell r="L102">
            <v>2400</v>
          </cell>
          <cell r="M102">
            <v>400</v>
          </cell>
          <cell r="N102">
            <v>42309</v>
          </cell>
          <cell r="O102">
            <v>42153</v>
          </cell>
          <cell r="P102">
            <v>800</v>
          </cell>
          <cell r="Q102">
            <v>1000</v>
          </cell>
          <cell r="R102" t="str">
            <v>جبرو لاندكروزر</v>
          </cell>
          <cell r="U102" t="str">
            <v>عبد العزيز</v>
          </cell>
        </row>
        <row r="103">
          <cell r="B103">
            <v>0</v>
          </cell>
          <cell r="C103">
            <v>0</v>
          </cell>
          <cell r="D103">
            <v>0</v>
          </cell>
          <cell r="E103">
            <v>0</v>
          </cell>
          <cell r="F103">
            <v>0</v>
          </cell>
          <cell r="G103"/>
          <cell r="H103"/>
          <cell r="I103"/>
          <cell r="J103"/>
          <cell r="K103">
            <v>0</v>
          </cell>
          <cell r="L103">
            <v>0</v>
          </cell>
          <cell r="M103">
            <v>400</v>
          </cell>
          <cell r="N103">
            <v>42310</v>
          </cell>
          <cell r="O103">
            <v>42154</v>
          </cell>
          <cell r="P103">
            <v>0</v>
          </cell>
          <cell r="Q103">
            <v>0</v>
          </cell>
          <cell r="R103" t="str">
            <v>الزلفى</v>
          </cell>
          <cell r="U103" t="str">
            <v>عبد العزيز</v>
          </cell>
        </row>
        <row r="104">
          <cell r="B104">
            <v>0</v>
          </cell>
          <cell r="C104">
            <v>0</v>
          </cell>
          <cell r="D104">
            <v>0</v>
          </cell>
          <cell r="E104">
            <v>3000</v>
          </cell>
          <cell r="F104">
            <v>400</v>
          </cell>
          <cell r="G104">
            <v>150</v>
          </cell>
          <cell r="H104">
            <v>0</v>
          </cell>
          <cell r="I104">
            <v>150</v>
          </cell>
          <cell r="J104"/>
          <cell r="K104">
            <v>2600</v>
          </cell>
          <cell r="L104">
            <v>3000</v>
          </cell>
          <cell r="M104">
            <v>400</v>
          </cell>
          <cell r="N104">
            <v>42311</v>
          </cell>
          <cell r="O104">
            <v>42155</v>
          </cell>
          <cell r="P104">
            <v>0</v>
          </cell>
          <cell r="Q104">
            <v>150</v>
          </cell>
          <cell r="R104" t="str">
            <v>الحفر صيانة</v>
          </cell>
          <cell r="U104" t="str">
            <v>عبد العزيز</v>
          </cell>
        </row>
        <row r="105">
          <cell r="B105">
            <v>0</v>
          </cell>
          <cell r="C105">
            <v>0</v>
          </cell>
          <cell r="D105">
            <v>0</v>
          </cell>
          <cell r="E105">
            <v>2700</v>
          </cell>
          <cell r="F105">
            <v>400</v>
          </cell>
          <cell r="G105">
            <v>150</v>
          </cell>
          <cell r="H105">
            <v>0</v>
          </cell>
          <cell r="I105">
            <v>150</v>
          </cell>
          <cell r="J105">
            <v>1</v>
          </cell>
          <cell r="K105">
            <v>2210</v>
          </cell>
          <cell r="L105">
            <v>2610</v>
          </cell>
          <cell r="M105">
            <v>400</v>
          </cell>
          <cell r="N105">
            <v>42312</v>
          </cell>
          <cell r="O105">
            <v>42156</v>
          </cell>
          <cell r="P105">
            <v>90</v>
          </cell>
          <cell r="Q105">
            <v>240</v>
          </cell>
          <cell r="R105" t="str">
            <v>الحفر سمكرة</v>
          </cell>
          <cell r="U105" t="str">
            <v>عبد العزيز</v>
          </cell>
        </row>
        <row r="106">
          <cell r="B106">
            <v>0</v>
          </cell>
          <cell r="C106">
            <v>0</v>
          </cell>
          <cell r="D106">
            <v>0</v>
          </cell>
          <cell r="E106">
            <v>3200</v>
          </cell>
          <cell r="F106">
            <v>400</v>
          </cell>
          <cell r="G106">
            <v>0</v>
          </cell>
          <cell r="H106">
            <v>600</v>
          </cell>
          <cell r="I106">
            <v>0</v>
          </cell>
          <cell r="J106"/>
          <cell r="K106">
            <v>2800</v>
          </cell>
          <cell r="L106">
            <v>3800</v>
          </cell>
          <cell r="M106">
            <v>400</v>
          </cell>
          <cell r="N106">
            <v>42313</v>
          </cell>
          <cell r="O106">
            <v>42157</v>
          </cell>
          <cell r="P106">
            <v>0</v>
          </cell>
          <cell r="Q106">
            <v>0</v>
          </cell>
          <cell r="R106" t="str">
            <v>الرياض</v>
          </cell>
          <cell r="U106" t="str">
            <v>عبد العزيز</v>
          </cell>
        </row>
        <row r="107">
          <cell r="B107">
            <v>0</v>
          </cell>
          <cell r="C107">
            <v>0</v>
          </cell>
          <cell r="D107">
            <v>0</v>
          </cell>
          <cell r="E107">
            <v>2200</v>
          </cell>
          <cell r="F107">
            <v>400</v>
          </cell>
          <cell r="G107"/>
          <cell r="H107"/>
          <cell r="I107"/>
          <cell r="J107"/>
          <cell r="K107">
            <v>1800</v>
          </cell>
          <cell r="L107">
            <v>2200</v>
          </cell>
          <cell r="M107">
            <v>400</v>
          </cell>
          <cell r="N107">
            <v>42314</v>
          </cell>
          <cell r="O107">
            <v>42158</v>
          </cell>
          <cell r="P107">
            <v>0</v>
          </cell>
          <cell r="Q107">
            <v>0</v>
          </cell>
          <cell r="R107" t="str">
            <v>الزلفى 2</v>
          </cell>
          <cell r="U107" t="str">
            <v>عبد العزيز</v>
          </cell>
        </row>
        <row r="108">
          <cell r="B108">
            <v>0</v>
          </cell>
          <cell r="C108">
            <v>0</v>
          </cell>
          <cell r="D108">
            <v>0</v>
          </cell>
          <cell r="E108">
            <v>1900</v>
          </cell>
          <cell r="F108">
            <v>400</v>
          </cell>
          <cell r="G108"/>
          <cell r="H108"/>
          <cell r="I108"/>
          <cell r="J108"/>
          <cell r="K108">
            <v>1500</v>
          </cell>
          <cell r="L108">
            <v>1900</v>
          </cell>
          <cell r="M108">
            <v>400</v>
          </cell>
          <cell r="N108">
            <v>42315</v>
          </cell>
          <cell r="O108">
            <v>42159</v>
          </cell>
          <cell r="P108">
            <v>0</v>
          </cell>
          <cell r="Q108">
            <v>0</v>
          </cell>
          <cell r="R108" t="str">
            <v>الرئيسي</v>
          </cell>
          <cell r="U108" t="str">
            <v>عبد العزيز</v>
          </cell>
        </row>
        <row r="109">
          <cell r="B109">
            <v>0</v>
          </cell>
          <cell r="C109">
            <v>0</v>
          </cell>
          <cell r="D109">
            <v>0</v>
          </cell>
          <cell r="E109">
            <v>0</v>
          </cell>
          <cell r="F109">
            <v>0</v>
          </cell>
          <cell r="G109"/>
          <cell r="H109"/>
          <cell r="I109"/>
          <cell r="J109"/>
          <cell r="K109">
            <v>0</v>
          </cell>
          <cell r="L109">
            <v>0</v>
          </cell>
          <cell r="M109">
            <v>400</v>
          </cell>
          <cell r="N109">
            <v>42316</v>
          </cell>
          <cell r="O109">
            <v>42160</v>
          </cell>
          <cell r="P109">
            <v>0</v>
          </cell>
          <cell r="Q109">
            <v>0</v>
          </cell>
          <cell r="R109" t="str">
            <v>الثانى</v>
          </cell>
          <cell r="U109" t="str">
            <v>عبد العزيز</v>
          </cell>
        </row>
        <row r="110">
          <cell r="B110">
            <v>0</v>
          </cell>
          <cell r="C110">
            <v>0</v>
          </cell>
          <cell r="D110">
            <v>0</v>
          </cell>
          <cell r="E110">
            <v>3000</v>
          </cell>
          <cell r="F110">
            <v>400</v>
          </cell>
          <cell r="G110">
            <v>500</v>
          </cell>
          <cell r="H110">
            <v>0</v>
          </cell>
          <cell r="I110">
            <v>500</v>
          </cell>
          <cell r="J110"/>
          <cell r="K110">
            <v>2600</v>
          </cell>
          <cell r="L110">
            <v>3000</v>
          </cell>
          <cell r="M110">
            <v>400</v>
          </cell>
          <cell r="N110">
            <v>42317</v>
          </cell>
          <cell r="O110">
            <v>42161</v>
          </cell>
          <cell r="P110">
            <v>0</v>
          </cell>
          <cell r="Q110">
            <v>500</v>
          </cell>
          <cell r="R110" t="str">
            <v>الثالث</v>
          </cell>
          <cell r="U110" t="str">
            <v>عبد العزيز</v>
          </cell>
        </row>
        <row r="111">
          <cell r="B111">
            <v>0</v>
          </cell>
          <cell r="C111">
            <v>0</v>
          </cell>
          <cell r="D111">
            <v>0</v>
          </cell>
          <cell r="E111">
            <v>5000</v>
          </cell>
          <cell r="F111">
            <v>400</v>
          </cell>
          <cell r="G111">
            <v>700</v>
          </cell>
          <cell r="H111">
            <v>0</v>
          </cell>
          <cell r="I111">
            <v>700</v>
          </cell>
          <cell r="J111"/>
          <cell r="K111">
            <v>4600</v>
          </cell>
          <cell r="L111">
            <v>5000</v>
          </cell>
          <cell r="M111">
            <v>400</v>
          </cell>
          <cell r="N111">
            <v>42318</v>
          </cell>
          <cell r="O111">
            <v>42162</v>
          </cell>
          <cell r="P111">
            <v>0</v>
          </cell>
          <cell r="Q111">
            <v>700</v>
          </cell>
          <cell r="R111" t="str">
            <v>السويدي</v>
          </cell>
          <cell r="U111" t="str">
            <v>عبد العزيز</v>
          </cell>
        </row>
        <row r="112">
          <cell r="B112">
            <v>0</v>
          </cell>
          <cell r="C112">
            <v>0</v>
          </cell>
          <cell r="D112">
            <v>0</v>
          </cell>
          <cell r="E112">
            <v>2300</v>
          </cell>
          <cell r="F112">
            <v>400</v>
          </cell>
          <cell r="G112">
            <v>200</v>
          </cell>
          <cell r="H112">
            <v>0</v>
          </cell>
          <cell r="I112">
            <v>200</v>
          </cell>
          <cell r="J112"/>
          <cell r="K112">
            <v>1900</v>
          </cell>
          <cell r="L112">
            <v>2300</v>
          </cell>
          <cell r="M112">
            <v>400</v>
          </cell>
          <cell r="N112">
            <v>42319</v>
          </cell>
          <cell r="O112">
            <v>42163</v>
          </cell>
          <cell r="P112">
            <v>0</v>
          </cell>
          <cell r="Q112">
            <v>200</v>
          </cell>
          <cell r="R112" t="str">
            <v>الروابي</v>
          </cell>
          <cell r="U112" t="str">
            <v>عبد العزيز</v>
          </cell>
        </row>
        <row r="113">
          <cell r="B113">
            <v>0</v>
          </cell>
          <cell r="C113">
            <v>0</v>
          </cell>
          <cell r="D113">
            <v>0</v>
          </cell>
          <cell r="E113">
            <v>3200</v>
          </cell>
          <cell r="F113">
            <v>400</v>
          </cell>
          <cell r="G113">
            <v>0</v>
          </cell>
          <cell r="H113">
            <v>389</v>
          </cell>
          <cell r="I113">
            <v>0</v>
          </cell>
          <cell r="J113"/>
          <cell r="K113">
            <v>2800</v>
          </cell>
          <cell r="L113">
            <v>3589</v>
          </cell>
          <cell r="M113">
            <v>400</v>
          </cell>
          <cell r="N113">
            <v>42320</v>
          </cell>
          <cell r="O113">
            <v>42164</v>
          </cell>
          <cell r="P113">
            <v>0</v>
          </cell>
          <cell r="Q113">
            <v>0</v>
          </cell>
          <cell r="R113" t="str">
            <v>جبرو سمكرة</v>
          </cell>
          <cell r="U113" t="str">
            <v>عبد العزيز</v>
          </cell>
        </row>
        <row r="114">
          <cell r="B114">
            <v>0</v>
          </cell>
          <cell r="C114">
            <v>0</v>
          </cell>
          <cell r="D114">
            <v>0</v>
          </cell>
          <cell r="E114">
            <v>2800</v>
          </cell>
          <cell r="F114">
            <v>400</v>
          </cell>
          <cell r="G114">
            <v>200</v>
          </cell>
          <cell r="H114">
            <v>0</v>
          </cell>
          <cell r="I114">
            <v>200</v>
          </cell>
          <cell r="J114">
            <v>1</v>
          </cell>
          <cell r="K114">
            <v>2306.6666666666665</v>
          </cell>
          <cell r="L114">
            <v>2706.6666666666665</v>
          </cell>
          <cell r="M114">
            <v>400</v>
          </cell>
          <cell r="N114">
            <v>42321</v>
          </cell>
          <cell r="O114">
            <v>42165</v>
          </cell>
          <cell r="P114">
            <v>93.333333333333329</v>
          </cell>
          <cell r="Q114">
            <v>293.33333333333331</v>
          </cell>
          <cell r="R114" t="str">
            <v>جبرو لكزس</v>
          </cell>
          <cell r="U114" t="str">
            <v>عبد العزيز</v>
          </cell>
        </row>
        <row r="115">
          <cell r="B115">
            <v>0</v>
          </cell>
          <cell r="C115">
            <v>0</v>
          </cell>
          <cell r="D115">
            <v>0</v>
          </cell>
          <cell r="E115">
            <v>0</v>
          </cell>
          <cell r="F115">
            <v>0</v>
          </cell>
          <cell r="G115"/>
          <cell r="H115"/>
          <cell r="I115"/>
          <cell r="J115"/>
          <cell r="K115">
            <v>0</v>
          </cell>
          <cell r="L115">
            <v>0</v>
          </cell>
          <cell r="M115">
            <v>400</v>
          </cell>
          <cell r="N115">
            <v>42322</v>
          </cell>
          <cell r="O115">
            <v>42166</v>
          </cell>
          <cell r="P115">
            <v>0</v>
          </cell>
          <cell r="Q115">
            <v>0</v>
          </cell>
          <cell r="R115" t="str">
            <v>جبرو لاندكروزر</v>
          </cell>
          <cell r="U115" t="str">
            <v>عبد العزيز</v>
          </cell>
        </row>
        <row r="116">
          <cell r="B116">
            <v>0</v>
          </cell>
          <cell r="C116">
            <v>0</v>
          </cell>
          <cell r="D116">
            <v>0</v>
          </cell>
          <cell r="E116">
            <v>3200</v>
          </cell>
          <cell r="F116">
            <v>400</v>
          </cell>
          <cell r="G116"/>
          <cell r="H116"/>
          <cell r="I116"/>
          <cell r="J116"/>
          <cell r="K116">
            <v>2800</v>
          </cell>
          <cell r="L116">
            <v>3200</v>
          </cell>
          <cell r="M116">
            <v>400</v>
          </cell>
          <cell r="N116">
            <v>42323</v>
          </cell>
          <cell r="O116">
            <v>42167</v>
          </cell>
          <cell r="P116">
            <v>0</v>
          </cell>
          <cell r="Q116">
            <v>0</v>
          </cell>
          <cell r="R116" t="str">
            <v>الزلفى</v>
          </cell>
          <cell r="U116" t="str">
            <v>عبد العزيز</v>
          </cell>
        </row>
        <row r="117">
          <cell r="B117">
            <v>0</v>
          </cell>
          <cell r="C117">
            <v>0</v>
          </cell>
          <cell r="D117">
            <v>0</v>
          </cell>
          <cell r="E117">
            <v>5750</v>
          </cell>
          <cell r="F117">
            <v>400</v>
          </cell>
          <cell r="G117"/>
          <cell r="H117"/>
          <cell r="I117"/>
          <cell r="J117"/>
          <cell r="K117">
            <v>5350</v>
          </cell>
          <cell r="L117">
            <v>5750</v>
          </cell>
          <cell r="M117">
            <v>400</v>
          </cell>
          <cell r="N117">
            <v>42324</v>
          </cell>
          <cell r="O117">
            <v>42168</v>
          </cell>
          <cell r="P117">
            <v>0</v>
          </cell>
          <cell r="Q117">
            <v>0</v>
          </cell>
          <cell r="R117" t="str">
            <v>الحفر صيانة</v>
          </cell>
          <cell r="U117" t="str">
            <v>عبد العزيز</v>
          </cell>
        </row>
        <row r="118">
          <cell r="B118">
            <v>0</v>
          </cell>
          <cell r="C118">
            <v>0</v>
          </cell>
          <cell r="D118">
            <v>0</v>
          </cell>
          <cell r="E118">
            <v>3600</v>
          </cell>
          <cell r="F118">
            <v>400</v>
          </cell>
          <cell r="G118">
            <v>500</v>
          </cell>
          <cell r="H118">
            <v>0</v>
          </cell>
          <cell r="I118">
            <v>500</v>
          </cell>
          <cell r="J118"/>
          <cell r="K118">
            <v>3200</v>
          </cell>
          <cell r="L118">
            <v>3600</v>
          </cell>
          <cell r="M118">
            <v>400</v>
          </cell>
          <cell r="N118">
            <v>42325</v>
          </cell>
          <cell r="O118">
            <v>42169</v>
          </cell>
          <cell r="P118">
            <v>0</v>
          </cell>
          <cell r="Q118">
            <v>500</v>
          </cell>
          <cell r="R118" t="str">
            <v>الحفر سمكرة</v>
          </cell>
          <cell r="U118" t="str">
            <v>عبد العزيز</v>
          </cell>
        </row>
        <row r="119">
          <cell r="B119">
            <v>0</v>
          </cell>
          <cell r="C119">
            <v>0</v>
          </cell>
          <cell r="D119">
            <v>0</v>
          </cell>
          <cell r="E119">
            <v>3500</v>
          </cell>
          <cell r="F119">
            <v>400</v>
          </cell>
          <cell r="G119">
            <v>500</v>
          </cell>
          <cell r="H119">
            <v>0</v>
          </cell>
          <cell r="I119">
            <v>500</v>
          </cell>
          <cell r="J119"/>
          <cell r="K119">
            <v>3100</v>
          </cell>
          <cell r="L119">
            <v>3500</v>
          </cell>
          <cell r="M119">
            <v>400</v>
          </cell>
          <cell r="N119">
            <v>42326</v>
          </cell>
          <cell r="O119">
            <v>42170</v>
          </cell>
          <cell r="P119">
            <v>0</v>
          </cell>
          <cell r="Q119">
            <v>500</v>
          </cell>
          <cell r="R119" t="str">
            <v>الرياض</v>
          </cell>
          <cell r="U119" t="str">
            <v>عبد العزيز</v>
          </cell>
        </row>
        <row r="120">
          <cell r="B120">
            <v>0</v>
          </cell>
          <cell r="C120">
            <v>0</v>
          </cell>
          <cell r="D120">
            <v>0</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عبد العزيز</v>
          </cell>
        </row>
        <row r="121">
          <cell r="B121">
            <v>0</v>
          </cell>
          <cell r="C121">
            <v>0</v>
          </cell>
          <cell r="D121">
            <v>0</v>
          </cell>
          <cell r="E121">
            <v>2900</v>
          </cell>
          <cell r="F121">
            <v>400</v>
          </cell>
          <cell r="G121">
            <v>0</v>
          </cell>
          <cell r="H121">
            <v>439</v>
          </cell>
          <cell r="I121">
            <v>0</v>
          </cell>
          <cell r="J121"/>
          <cell r="K121">
            <v>2500</v>
          </cell>
          <cell r="L121">
            <v>3339</v>
          </cell>
          <cell r="M121">
            <v>400</v>
          </cell>
          <cell r="N121">
            <v>42328</v>
          </cell>
          <cell r="O121">
            <v>42172</v>
          </cell>
          <cell r="P121">
            <v>0</v>
          </cell>
          <cell r="Q121">
            <v>0</v>
          </cell>
          <cell r="R121" t="str">
            <v>الرئيسي</v>
          </cell>
          <cell r="U121" t="str">
            <v>عبد العزيز</v>
          </cell>
        </row>
        <row r="122">
          <cell r="B122">
            <v>0</v>
          </cell>
          <cell r="C122">
            <v>0</v>
          </cell>
          <cell r="D122">
            <v>0</v>
          </cell>
          <cell r="E122">
            <v>1000</v>
          </cell>
          <cell r="F122">
            <v>400</v>
          </cell>
          <cell r="G122">
            <v>0</v>
          </cell>
          <cell r="H122">
            <v>675</v>
          </cell>
          <cell r="I122">
            <v>0</v>
          </cell>
          <cell r="J122">
            <v>2</v>
          </cell>
          <cell r="K122">
            <v>533.33333333333337</v>
          </cell>
          <cell r="L122">
            <v>1608.3333333333333</v>
          </cell>
          <cell r="M122">
            <v>400</v>
          </cell>
          <cell r="N122">
            <v>42329</v>
          </cell>
          <cell r="O122">
            <v>42173</v>
          </cell>
          <cell r="P122">
            <v>66.666666666666671</v>
          </cell>
          <cell r="Q122">
            <v>66.666666666666671</v>
          </cell>
          <cell r="R122" t="str">
            <v>الثانى</v>
          </cell>
          <cell r="U122" t="str">
            <v>عبد العزيز</v>
          </cell>
        </row>
        <row r="123">
          <cell r="B123">
            <v>0</v>
          </cell>
          <cell r="C123">
            <v>0</v>
          </cell>
          <cell r="D123">
            <v>0</v>
          </cell>
          <cell r="E123">
            <v>3000</v>
          </cell>
          <cell r="F123">
            <v>400</v>
          </cell>
          <cell r="G123">
            <v>500</v>
          </cell>
          <cell r="H123">
            <v>441</v>
          </cell>
          <cell r="I123">
            <v>500</v>
          </cell>
          <cell r="J123"/>
          <cell r="K123">
            <v>2600</v>
          </cell>
          <cell r="L123">
            <v>3441</v>
          </cell>
          <cell r="M123">
            <v>400</v>
          </cell>
          <cell r="N123">
            <v>42330</v>
          </cell>
          <cell r="O123">
            <v>42174</v>
          </cell>
          <cell r="P123">
            <v>0</v>
          </cell>
          <cell r="Q123">
            <v>500</v>
          </cell>
          <cell r="R123" t="str">
            <v>الثالث</v>
          </cell>
          <cell r="U123" t="str">
            <v>عبد العزيز</v>
          </cell>
        </row>
        <row r="124">
          <cell r="B124">
            <v>0</v>
          </cell>
          <cell r="C124">
            <v>0</v>
          </cell>
          <cell r="D124">
            <v>0</v>
          </cell>
          <cell r="E124">
            <v>1900</v>
          </cell>
          <cell r="F124">
            <v>400</v>
          </cell>
          <cell r="G124">
            <v>300</v>
          </cell>
          <cell r="H124">
            <v>456</v>
          </cell>
          <cell r="I124">
            <v>300</v>
          </cell>
          <cell r="J124"/>
          <cell r="K124">
            <v>1500</v>
          </cell>
          <cell r="L124">
            <v>2356</v>
          </cell>
          <cell r="M124">
            <v>400</v>
          </cell>
          <cell r="N124">
            <v>42331</v>
          </cell>
          <cell r="O124">
            <v>42175</v>
          </cell>
          <cell r="P124">
            <v>0</v>
          </cell>
          <cell r="Q124">
            <v>300</v>
          </cell>
          <cell r="R124" t="str">
            <v>السويدي</v>
          </cell>
          <cell r="U124" t="str">
            <v>عبد العزيز</v>
          </cell>
        </row>
        <row r="125">
          <cell r="B125">
            <v>0</v>
          </cell>
          <cell r="C125">
            <v>0</v>
          </cell>
          <cell r="D125">
            <v>0</v>
          </cell>
          <cell r="E125">
            <v>1300</v>
          </cell>
          <cell r="F125">
            <v>400</v>
          </cell>
          <cell r="G125">
            <v>0</v>
          </cell>
          <cell r="H125">
            <v>970</v>
          </cell>
          <cell r="I125">
            <v>0</v>
          </cell>
          <cell r="J125"/>
          <cell r="K125">
            <v>900</v>
          </cell>
          <cell r="L125">
            <v>2270</v>
          </cell>
          <cell r="M125">
            <v>400</v>
          </cell>
          <cell r="N125">
            <v>42332</v>
          </cell>
          <cell r="O125">
            <v>42176</v>
          </cell>
          <cell r="P125">
            <v>0</v>
          </cell>
          <cell r="Q125">
            <v>0</v>
          </cell>
          <cell r="R125" t="str">
            <v>الروابي</v>
          </cell>
          <cell r="U125" t="str">
            <v>عبد العزيز</v>
          </cell>
        </row>
        <row r="126">
          <cell r="B126">
            <v>0</v>
          </cell>
          <cell r="C126">
            <v>0</v>
          </cell>
          <cell r="D126">
            <v>0</v>
          </cell>
          <cell r="E126">
            <v>1600</v>
          </cell>
          <cell r="F126">
            <v>400</v>
          </cell>
          <cell r="G126">
            <v>0</v>
          </cell>
          <cell r="H126">
            <v>891</v>
          </cell>
          <cell r="I126">
            <v>0</v>
          </cell>
          <cell r="J126"/>
          <cell r="K126">
            <v>1200</v>
          </cell>
          <cell r="L126">
            <v>2491</v>
          </cell>
          <cell r="M126">
            <v>400</v>
          </cell>
          <cell r="N126">
            <v>42333</v>
          </cell>
          <cell r="O126">
            <v>42177</v>
          </cell>
          <cell r="P126">
            <v>0</v>
          </cell>
          <cell r="Q126">
            <v>0</v>
          </cell>
          <cell r="R126" t="str">
            <v>جبرو سمكرة</v>
          </cell>
          <cell r="U126" t="str">
            <v>عبد العزيز</v>
          </cell>
        </row>
        <row r="127">
          <cell r="B127">
            <v>0</v>
          </cell>
          <cell r="C127">
            <v>0</v>
          </cell>
          <cell r="D127">
            <v>0</v>
          </cell>
          <cell r="E127">
            <v>1700</v>
          </cell>
          <cell r="F127">
            <v>400</v>
          </cell>
          <cell r="G127">
            <v>300</v>
          </cell>
          <cell r="H127">
            <v>389</v>
          </cell>
          <cell r="I127">
            <v>300</v>
          </cell>
          <cell r="J127"/>
          <cell r="K127">
            <v>1300</v>
          </cell>
          <cell r="L127">
            <v>2089</v>
          </cell>
          <cell r="M127">
            <v>400</v>
          </cell>
          <cell r="N127">
            <v>42334</v>
          </cell>
          <cell r="O127">
            <v>42178</v>
          </cell>
          <cell r="P127">
            <v>0</v>
          </cell>
          <cell r="Q127">
            <v>300</v>
          </cell>
          <cell r="R127" t="str">
            <v>جبرو لكزس</v>
          </cell>
          <cell r="U127" t="str">
            <v>عبد العزيز</v>
          </cell>
        </row>
        <row r="128">
          <cell r="B128">
            <v>0</v>
          </cell>
          <cell r="C128">
            <v>0</v>
          </cell>
          <cell r="D128">
            <v>0</v>
          </cell>
          <cell r="E128">
            <v>2100</v>
          </cell>
          <cell r="F128">
            <v>400</v>
          </cell>
          <cell r="G128"/>
          <cell r="H128"/>
          <cell r="I128"/>
          <cell r="J128"/>
          <cell r="K128">
            <v>1700</v>
          </cell>
          <cell r="L128">
            <v>2100</v>
          </cell>
          <cell r="M128">
            <v>400</v>
          </cell>
          <cell r="N128">
            <v>42335</v>
          </cell>
          <cell r="O128">
            <v>42179</v>
          </cell>
          <cell r="P128">
            <v>0</v>
          </cell>
          <cell r="Q128">
            <v>0</v>
          </cell>
          <cell r="R128" t="str">
            <v>جبرو لاندكروزر</v>
          </cell>
          <cell r="U128" t="str">
            <v>عبد العزيز</v>
          </cell>
        </row>
        <row r="129">
          <cell r="B129">
            <v>0</v>
          </cell>
          <cell r="C129">
            <v>0</v>
          </cell>
          <cell r="D129">
            <v>0</v>
          </cell>
          <cell r="E129">
            <v>2000</v>
          </cell>
          <cell r="F129">
            <v>400</v>
          </cell>
          <cell r="G129"/>
          <cell r="H129"/>
          <cell r="I129"/>
          <cell r="J129">
            <v>-4</v>
          </cell>
          <cell r="K129">
            <v>1866.6666666666667</v>
          </cell>
          <cell r="L129">
            <v>2266.6666666666665</v>
          </cell>
          <cell r="M129">
            <v>400</v>
          </cell>
          <cell r="N129">
            <v>42336</v>
          </cell>
          <cell r="O129">
            <v>42180</v>
          </cell>
          <cell r="P129">
            <v>-266.66666666666669</v>
          </cell>
          <cell r="Q129">
            <v>-266.66666666666669</v>
          </cell>
          <cell r="R129" t="str">
            <v>الزلفى</v>
          </cell>
          <cell r="U129" t="str">
            <v>عبد العزيز</v>
          </cell>
        </row>
        <row r="130">
          <cell r="B130">
            <v>0</v>
          </cell>
          <cell r="C130">
            <v>0</v>
          </cell>
          <cell r="D130">
            <v>0</v>
          </cell>
          <cell r="E130">
            <v>1800</v>
          </cell>
          <cell r="F130">
            <v>400</v>
          </cell>
          <cell r="G130"/>
          <cell r="H130"/>
          <cell r="I130"/>
          <cell r="J130"/>
          <cell r="K130">
            <v>1400</v>
          </cell>
          <cell r="L130">
            <v>1800</v>
          </cell>
          <cell r="M130">
            <v>400</v>
          </cell>
          <cell r="N130">
            <v>42337</v>
          </cell>
          <cell r="O130">
            <v>42181</v>
          </cell>
          <cell r="P130">
            <v>0</v>
          </cell>
          <cell r="Q130">
            <v>0</v>
          </cell>
          <cell r="R130" t="str">
            <v>الحفر صيانة</v>
          </cell>
          <cell r="U130" t="str">
            <v>عبد العزيز</v>
          </cell>
        </row>
        <row r="131">
          <cell r="B131">
            <v>0</v>
          </cell>
          <cell r="C131">
            <v>0</v>
          </cell>
          <cell r="D131">
            <v>0</v>
          </cell>
          <cell r="E131">
            <v>2000</v>
          </cell>
          <cell r="F131">
            <v>800</v>
          </cell>
          <cell r="G131"/>
          <cell r="H131"/>
          <cell r="I131"/>
          <cell r="J131"/>
          <cell r="K131">
            <v>1200</v>
          </cell>
          <cell r="L131">
            <v>2000</v>
          </cell>
          <cell r="M131">
            <v>400</v>
          </cell>
          <cell r="N131">
            <v>42338</v>
          </cell>
          <cell r="O131">
            <v>42182</v>
          </cell>
          <cell r="P131">
            <v>0</v>
          </cell>
          <cell r="Q131">
            <v>0</v>
          </cell>
          <cell r="R131" t="str">
            <v>الحفر سمكرة</v>
          </cell>
          <cell r="U131" t="str">
            <v>عبد العزيز</v>
          </cell>
        </row>
        <row r="132">
          <cell r="B132">
            <v>0</v>
          </cell>
          <cell r="C132">
            <v>0</v>
          </cell>
          <cell r="D132">
            <v>0</v>
          </cell>
          <cell r="E132">
            <v>3500</v>
          </cell>
          <cell r="F132">
            <v>400</v>
          </cell>
          <cell r="G132"/>
          <cell r="H132"/>
          <cell r="I132"/>
          <cell r="J132">
            <v>-4</v>
          </cell>
          <cell r="K132">
            <v>3566.6666666666665</v>
          </cell>
          <cell r="L132">
            <v>3966.6666666666665</v>
          </cell>
          <cell r="M132">
            <v>400</v>
          </cell>
          <cell r="N132">
            <v>42339</v>
          </cell>
          <cell r="O132">
            <v>42183</v>
          </cell>
          <cell r="P132">
            <v>-466.66666666666669</v>
          </cell>
          <cell r="Q132">
            <v>-466.66666666666669</v>
          </cell>
          <cell r="R132" t="str">
            <v>الرياض</v>
          </cell>
          <cell r="U132" t="str">
            <v>عبد العزيز</v>
          </cell>
        </row>
        <row r="133">
          <cell r="B133">
            <v>0</v>
          </cell>
          <cell r="C133">
            <v>0</v>
          </cell>
          <cell r="D133">
            <v>0</v>
          </cell>
          <cell r="E133">
            <v>2600</v>
          </cell>
          <cell r="F133">
            <v>400</v>
          </cell>
          <cell r="G133"/>
          <cell r="H133"/>
          <cell r="I133"/>
          <cell r="J133">
            <v>-4</v>
          </cell>
          <cell r="K133">
            <v>2546.6666666666665</v>
          </cell>
          <cell r="L133">
            <v>2946.6666666666665</v>
          </cell>
          <cell r="M133">
            <v>400</v>
          </cell>
          <cell r="N133">
            <v>42340</v>
          </cell>
          <cell r="O133">
            <v>42184</v>
          </cell>
          <cell r="P133">
            <v>-346.66666666666669</v>
          </cell>
          <cell r="Q133">
            <v>-346.66666666666669</v>
          </cell>
          <cell r="R133" t="str">
            <v>الزلفى 2</v>
          </cell>
          <cell r="U133" t="str">
            <v>عبد العزيز</v>
          </cell>
        </row>
        <row r="134">
          <cell r="B134">
            <v>0</v>
          </cell>
          <cell r="C134">
            <v>0</v>
          </cell>
          <cell r="D134">
            <v>0</v>
          </cell>
          <cell r="E134">
            <v>3200</v>
          </cell>
          <cell r="F134">
            <v>400</v>
          </cell>
          <cell r="G134">
            <v>1000</v>
          </cell>
          <cell r="H134"/>
          <cell r="I134">
            <v>1000</v>
          </cell>
          <cell r="J134">
            <v>-4</v>
          </cell>
          <cell r="K134">
            <v>3226.6666666666665</v>
          </cell>
          <cell r="L134">
            <v>3626.6666666666665</v>
          </cell>
          <cell r="M134">
            <v>400</v>
          </cell>
          <cell r="N134">
            <v>42341</v>
          </cell>
          <cell r="O134">
            <v>42185</v>
          </cell>
          <cell r="P134">
            <v>-426.66666666666669</v>
          </cell>
          <cell r="Q134">
            <v>573.33333333333326</v>
          </cell>
          <cell r="R134" t="str">
            <v>الرئيسي</v>
          </cell>
          <cell r="U134" t="str">
            <v>عبد العزيز</v>
          </cell>
        </row>
        <row r="135">
          <cell r="B135">
            <v>0</v>
          </cell>
          <cell r="C135">
            <v>0</v>
          </cell>
          <cell r="D135">
            <v>0</v>
          </cell>
          <cell r="E135">
            <v>0</v>
          </cell>
          <cell r="F135">
            <v>0</v>
          </cell>
          <cell r="G135"/>
          <cell r="H135"/>
          <cell r="I135"/>
          <cell r="J135"/>
          <cell r="K135">
            <v>0</v>
          </cell>
          <cell r="L135">
            <v>0</v>
          </cell>
          <cell r="M135">
            <v>400</v>
          </cell>
          <cell r="N135">
            <v>42342</v>
          </cell>
          <cell r="O135">
            <v>42186</v>
          </cell>
          <cell r="P135">
            <v>0</v>
          </cell>
          <cell r="Q135">
            <v>0</v>
          </cell>
          <cell r="R135" t="str">
            <v>الثانى</v>
          </cell>
          <cell r="U135" t="str">
            <v>عبد العزيز</v>
          </cell>
        </row>
        <row r="136">
          <cell r="B136">
            <v>0</v>
          </cell>
          <cell r="C136">
            <v>0</v>
          </cell>
          <cell r="D136">
            <v>0</v>
          </cell>
          <cell r="E136">
            <v>1500</v>
          </cell>
          <cell r="F136">
            <v>1500</v>
          </cell>
          <cell r="G136"/>
          <cell r="H136"/>
          <cell r="I136"/>
          <cell r="J136"/>
          <cell r="K136">
            <v>0</v>
          </cell>
          <cell r="L136">
            <v>1500</v>
          </cell>
          <cell r="M136">
            <v>400</v>
          </cell>
          <cell r="N136">
            <v>42343</v>
          </cell>
          <cell r="O136">
            <v>42187</v>
          </cell>
          <cell r="P136">
            <v>0</v>
          </cell>
          <cell r="Q136">
            <v>0</v>
          </cell>
          <cell r="R136" t="str">
            <v>الثالث</v>
          </cell>
          <cell r="U136" t="str">
            <v>عبد العزيز</v>
          </cell>
        </row>
        <row r="137">
          <cell r="B137">
            <v>0</v>
          </cell>
          <cell r="C137">
            <v>0</v>
          </cell>
          <cell r="D137">
            <v>0</v>
          </cell>
          <cell r="E137">
            <v>3000</v>
          </cell>
          <cell r="F137">
            <v>3000</v>
          </cell>
          <cell r="G137"/>
          <cell r="H137"/>
          <cell r="I137"/>
          <cell r="J137"/>
          <cell r="K137">
            <v>0</v>
          </cell>
          <cell r="L137">
            <v>3000</v>
          </cell>
          <cell r="M137">
            <v>400</v>
          </cell>
          <cell r="N137">
            <v>42344</v>
          </cell>
          <cell r="O137">
            <v>42188</v>
          </cell>
          <cell r="P137">
            <v>0</v>
          </cell>
          <cell r="Q137">
            <v>0</v>
          </cell>
          <cell r="R137" t="str">
            <v>السويدي</v>
          </cell>
          <cell r="U137" t="str">
            <v>عبد العزيز</v>
          </cell>
        </row>
        <row r="138">
          <cell r="B138">
            <v>0</v>
          </cell>
          <cell r="C138">
            <v>0</v>
          </cell>
          <cell r="D138">
            <v>0</v>
          </cell>
          <cell r="E138">
            <v>3000</v>
          </cell>
          <cell r="F138">
            <v>3000</v>
          </cell>
          <cell r="G138"/>
          <cell r="H138"/>
          <cell r="I138"/>
          <cell r="J138"/>
          <cell r="K138">
            <v>0</v>
          </cell>
          <cell r="L138">
            <v>3000</v>
          </cell>
          <cell r="M138">
            <v>400</v>
          </cell>
          <cell r="N138">
            <v>42345</v>
          </cell>
          <cell r="O138">
            <v>42189</v>
          </cell>
          <cell r="P138">
            <v>0</v>
          </cell>
          <cell r="Q138">
            <v>0</v>
          </cell>
          <cell r="R138" t="str">
            <v>الروابي</v>
          </cell>
          <cell r="U138" t="str">
            <v>عبد العزيز</v>
          </cell>
        </row>
        <row r="139">
          <cell r="B139">
            <v>0</v>
          </cell>
          <cell r="C139">
            <v>0</v>
          </cell>
          <cell r="D139">
            <v>0</v>
          </cell>
          <cell r="E139">
            <v>3000</v>
          </cell>
          <cell r="F139">
            <v>3000</v>
          </cell>
          <cell r="G139"/>
          <cell r="H139"/>
          <cell r="I139"/>
          <cell r="J139"/>
          <cell r="K139">
            <v>0</v>
          </cell>
          <cell r="L139">
            <v>3000</v>
          </cell>
          <cell r="M139">
            <v>400</v>
          </cell>
          <cell r="N139">
            <v>42346</v>
          </cell>
          <cell r="O139">
            <v>42190</v>
          </cell>
          <cell r="P139">
            <v>0</v>
          </cell>
          <cell r="Q139">
            <v>0</v>
          </cell>
          <cell r="R139" t="str">
            <v>جبرو سمكرة</v>
          </cell>
          <cell r="U139" t="str">
            <v>عبد العزيز</v>
          </cell>
        </row>
        <row r="140">
          <cell r="B140">
            <v>0</v>
          </cell>
          <cell r="C140">
            <v>0</v>
          </cell>
          <cell r="D140">
            <v>0</v>
          </cell>
          <cell r="E140">
            <v>3000</v>
          </cell>
          <cell r="F140">
            <v>3000</v>
          </cell>
          <cell r="G140"/>
          <cell r="H140"/>
          <cell r="I140"/>
          <cell r="J140"/>
          <cell r="K140">
            <v>0</v>
          </cell>
          <cell r="L140">
            <v>3000</v>
          </cell>
          <cell r="M140">
            <v>400</v>
          </cell>
          <cell r="N140">
            <v>42347</v>
          </cell>
          <cell r="O140">
            <v>42191</v>
          </cell>
          <cell r="P140">
            <v>0</v>
          </cell>
          <cell r="Q140">
            <v>0</v>
          </cell>
          <cell r="R140" t="str">
            <v>جبرو لكزس</v>
          </cell>
          <cell r="U140" t="str">
            <v>عبد العزيز</v>
          </cell>
        </row>
        <row r="141">
          <cell r="B141">
            <v>0</v>
          </cell>
          <cell r="C141">
            <v>0</v>
          </cell>
          <cell r="D141">
            <v>0</v>
          </cell>
          <cell r="E141">
            <v>3000</v>
          </cell>
          <cell r="F141">
            <v>3000</v>
          </cell>
          <cell r="G141"/>
          <cell r="H141"/>
          <cell r="I141"/>
          <cell r="J141"/>
          <cell r="K141">
            <v>0</v>
          </cell>
          <cell r="L141">
            <v>3000</v>
          </cell>
          <cell r="M141">
            <v>400</v>
          </cell>
          <cell r="N141">
            <v>42348</v>
          </cell>
          <cell r="O141">
            <v>42192</v>
          </cell>
          <cell r="P141">
            <v>0</v>
          </cell>
          <cell r="Q141">
            <v>0</v>
          </cell>
          <cell r="R141" t="str">
            <v>جبرو لاندكروزر</v>
          </cell>
          <cell r="U141" t="str">
            <v>عبد العزيز</v>
          </cell>
        </row>
        <row r="142">
          <cell r="B142">
            <v>0</v>
          </cell>
          <cell r="C142">
            <v>0</v>
          </cell>
          <cell r="D142">
            <v>0</v>
          </cell>
          <cell r="E142">
            <v>3000</v>
          </cell>
          <cell r="F142">
            <v>3000</v>
          </cell>
          <cell r="G142"/>
          <cell r="H142"/>
          <cell r="I142"/>
          <cell r="J142"/>
          <cell r="K142">
            <v>0</v>
          </cell>
          <cell r="L142">
            <v>3000</v>
          </cell>
          <cell r="M142">
            <v>400</v>
          </cell>
          <cell r="N142">
            <v>42349</v>
          </cell>
          <cell r="O142">
            <v>42193</v>
          </cell>
          <cell r="P142">
            <v>0</v>
          </cell>
          <cell r="Q142">
            <v>0</v>
          </cell>
          <cell r="R142" t="str">
            <v>الزلفى</v>
          </cell>
          <cell r="U142" t="str">
            <v>عبد العزيز</v>
          </cell>
        </row>
        <row r="143">
          <cell r="B143">
            <v>0</v>
          </cell>
          <cell r="C143">
            <v>0</v>
          </cell>
          <cell r="D143">
            <v>0</v>
          </cell>
          <cell r="E143">
            <v>3000</v>
          </cell>
          <cell r="F143">
            <v>3000</v>
          </cell>
          <cell r="G143"/>
          <cell r="H143"/>
          <cell r="I143"/>
          <cell r="J143"/>
          <cell r="K143">
            <v>0</v>
          </cell>
          <cell r="L143">
            <v>3000</v>
          </cell>
          <cell r="M143">
            <v>400</v>
          </cell>
          <cell r="N143">
            <v>42350</v>
          </cell>
          <cell r="O143">
            <v>42194</v>
          </cell>
          <cell r="P143">
            <v>0</v>
          </cell>
          <cell r="Q143">
            <v>0</v>
          </cell>
          <cell r="R143" t="str">
            <v>الحفر صيانة</v>
          </cell>
          <cell r="U143" t="str">
            <v>عبد العزيز</v>
          </cell>
        </row>
        <row r="144">
          <cell r="B144">
            <v>0</v>
          </cell>
          <cell r="C144">
            <v>0</v>
          </cell>
          <cell r="D144">
            <v>0</v>
          </cell>
          <cell r="E144">
            <v>0</v>
          </cell>
          <cell r="F144">
            <v>0</v>
          </cell>
          <cell r="G144"/>
          <cell r="H144"/>
          <cell r="I144"/>
          <cell r="J144"/>
          <cell r="K144">
            <v>0</v>
          </cell>
          <cell r="L144">
            <v>0</v>
          </cell>
          <cell r="M144">
            <v>400</v>
          </cell>
          <cell r="N144">
            <v>42351</v>
          </cell>
          <cell r="O144">
            <v>42195</v>
          </cell>
          <cell r="P144">
            <v>0</v>
          </cell>
          <cell r="Q144">
            <v>0</v>
          </cell>
          <cell r="R144" t="str">
            <v>الحفر سمكرة</v>
          </cell>
          <cell r="U144" t="str">
            <v>عبد العزيز</v>
          </cell>
        </row>
        <row r="145">
          <cell r="B145">
            <v>0</v>
          </cell>
          <cell r="C145">
            <v>0</v>
          </cell>
          <cell r="D145">
            <v>0</v>
          </cell>
          <cell r="E145">
            <v>0</v>
          </cell>
          <cell r="F145">
            <v>0</v>
          </cell>
          <cell r="G145"/>
          <cell r="H145"/>
          <cell r="I145"/>
          <cell r="J145"/>
          <cell r="K145">
            <v>0</v>
          </cell>
          <cell r="L145">
            <v>0</v>
          </cell>
          <cell r="M145">
            <v>400</v>
          </cell>
          <cell r="N145">
            <v>42352</v>
          </cell>
          <cell r="O145">
            <v>42196</v>
          </cell>
          <cell r="P145">
            <v>0</v>
          </cell>
          <cell r="Q145">
            <v>0</v>
          </cell>
          <cell r="R145" t="str">
            <v>الرياض</v>
          </cell>
          <cell r="U145" t="str">
            <v>عبد العزيز</v>
          </cell>
        </row>
        <row r="146">
          <cell r="B146">
            <v>0</v>
          </cell>
          <cell r="C146">
            <v>0</v>
          </cell>
          <cell r="D146">
            <v>0</v>
          </cell>
          <cell r="E146">
            <v>3000</v>
          </cell>
          <cell r="F146">
            <v>3000</v>
          </cell>
          <cell r="G146"/>
          <cell r="H146"/>
          <cell r="I146"/>
          <cell r="J146"/>
          <cell r="K146">
            <v>0</v>
          </cell>
          <cell r="L146">
            <v>3000</v>
          </cell>
          <cell r="M146">
            <v>400</v>
          </cell>
          <cell r="N146">
            <v>42353</v>
          </cell>
          <cell r="O146">
            <v>42197</v>
          </cell>
          <cell r="P146">
            <v>0</v>
          </cell>
          <cell r="Q146">
            <v>0</v>
          </cell>
          <cell r="R146" t="str">
            <v>الزلفى 2</v>
          </cell>
          <cell r="U146" t="str">
            <v>عبد العزيز</v>
          </cell>
        </row>
        <row r="147">
          <cell r="B147">
            <v>0</v>
          </cell>
          <cell r="C147">
            <v>0</v>
          </cell>
          <cell r="D147">
            <v>0</v>
          </cell>
          <cell r="E147">
            <v>3000</v>
          </cell>
          <cell r="F147">
            <v>3000</v>
          </cell>
          <cell r="G147"/>
          <cell r="H147"/>
          <cell r="I147"/>
          <cell r="J147"/>
          <cell r="K147">
            <v>0</v>
          </cell>
          <cell r="L147">
            <v>3000</v>
          </cell>
          <cell r="M147">
            <v>400</v>
          </cell>
          <cell r="N147">
            <v>42354</v>
          </cell>
          <cell r="O147">
            <v>42198</v>
          </cell>
          <cell r="P147">
            <v>0</v>
          </cell>
          <cell r="Q147">
            <v>0</v>
          </cell>
          <cell r="R147" t="str">
            <v>الرئيسي</v>
          </cell>
          <cell r="U147" t="str">
            <v>عبد العزيز</v>
          </cell>
        </row>
        <row r="148">
          <cell r="B148">
            <v>0</v>
          </cell>
          <cell r="C148">
            <v>0</v>
          </cell>
          <cell r="D148">
            <v>0</v>
          </cell>
          <cell r="E148">
            <v>3000</v>
          </cell>
          <cell r="F148">
            <v>3000</v>
          </cell>
          <cell r="G148"/>
          <cell r="H148"/>
          <cell r="I148"/>
          <cell r="J148"/>
          <cell r="K148">
            <v>0</v>
          </cell>
          <cell r="L148">
            <v>3000</v>
          </cell>
          <cell r="M148">
            <v>400</v>
          </cell>
          <cell r="N148">
            <v>42355</v>
          </cell>
          <cell r="O148">
            <v>42199</v>
          </cell>
          <cell r="P148">
            <v>0</v>
          </cell>
          <cell r="Q148">
            <v>0</v>
          </cell>
          <cell r="R148" t="str">
            <v>الثانى</v>
          </cell>
          <cell r="U148" t="str">
            <v>عبد العزيز</v>
          </cell>
        </row>
        <row r="149">
          <cell r="B149">
            <v>0</v>
          </cell>
          <cell r="C149">
            <v>0</v>
          </cell>
          <cell r="D149">
            <v>0</v>
          </cell>
          <cell r="E149">
            <v>3000</v>
          </cell>
          <cell r="F149">
            <v>3000</v>
          </cell>
          <cell r="G149"/>
          <cell r="H149"/>
          <cell r="I149"/>
          <cell r="J149"/>
          <cell r="K149">
            <v>0</v>
          </cell>
          <cell r="L149">
            <v>3000</v>
          </cell>
          <cell r="M149">
            <v>400</v>
          </cell>
          <cell r="N149">
            <v>42356</v>
          </cell>
          <cell r="O149">
            <v>42200</v>
          </cell>
          <cell r="P149">
            <v>0</v>
          </cell>
          <cell r="Q149">
            <v>0</v>
          </cell>
          <cell r="R149" t="str">
            <v>الثالث</v>
          </cell>
          <cell r="U149" t="str">
            <v>عبد العزيز</v>
          </cell>
        </row>
        <row r="150">
          <cell r="B150">
            <v>0</v>
          </cell>
          <cell r="C150">
            <v>0</v>
          </cell>
          <cell r="D150">
            <v>0</v>
          </cell>
          <cell r="E150">
            <v>3000</v>
          </cell>
          <cell r="F150">
            <v>3000</v>
          </cell>
          <cell r="G150"/>
          <cell r="H150"/>
          <cell r="I150"/>
          <cell r="J150"/>
          <cell r="K150">
            <v>0</v>
          </cell>
          <cell r="L150">
            <v>3000</v>
          </cell>
          <cell r="M150">
            <v>400</v>
          </cell>
          <cell r="N150">
            <v>42357</v>
          </cell>
          <cell r="O150">
            <v>42201</v>
          </cell>
          <cell r="P150">
            <v>0</v>
          </cell>
          <cell r="Q150">
            <v>0</v>
          </cell>
          <cell r="R150" t="str">
            <v>السويدي</v>
          </cell>
          <cell r="U150" t="str">
            <v>عبد العزيز</v>
          </cell>
        </row>
        <row r="151">
          <cell r="B151">
            <v>0</v>
          </cell>
          <cell r="C151">
            <v>0</v>
          </cell>
          <cell r="D151">
            <v>0</v>
          </cell>
          <cell r="E151">
            <v>3000</v>
          </cell>
          <cell r="F151">
            <v>3000</v>
          </cell>
          <cell r="G151"/>
          <cell r="H151"/>
          <cell r="I151"/>
          <cell r="J151"/>
          <cell r="K151">
            <v>0</v>
          </cell>
          <cell r="L151">
            <v>3000</v>
          </cell>
          <cell r="M151">
            <v>400</v>
          </cell>
          <cell r="N151">
            <v>42358</v>
          </cell>
          <cell r="O151">
            <v>42202</v>
          </cell>
          <cell r="P151">
            <v>0</v>
          </cell>
          <cell r="Q151">
            <v>0</v>
          </cell>
          <cell r="R151" t="str">
            <v>الروابي</v>
          </cell>
          <cell r="U151" t="str">
            <v>عبد العزيز</v>
          </cell>
        </row>
        <row r="152">
          <cell r="B152">
            <v>0</v>
          </cell>
          <cell r="C152">
            <v>0</v>
          </cell>
          <cell r="D152">
            <v>0</v>
          </cell>
          <cell r="E152">
            <v>1400</v>
          </cell>
          <cell r="F152">
            <v>400</v>
          </cell>
          <cell r="G152">
            <v>0</v>
          </cell>
          <cell r="H152">
            <v>764</v>
          </cell>
          <cell r="I152">
            <v>0</v>
          </cell>
          <cell r="J152"/>
          <cell r="K152">
            <v>1000</v>
          </cell>
          <cell r="L152">
            <v>2164</v>
          </cell>
          <cell r="M152">
            <v>400</v>
          </cell>
          <cell r="N152">
            <v>42359</v>
          </cell>
          <cell r="O152">
            <v>42203</v>
          </cell>
          <cell r="P152">
            <v>0</v>
          </cell>
          <cell r="Q152">
            <v>0</v>
          </cell>
          <cell r="R152" t="str">
            <v>جبرو سمكرة</v>
          </cell>
          <cell r="U152" t="str">
            <v>عبد العزيز</v>
          </cell>
        </row>
        <row r="153">
          <cell r="B153">
            <v>0</v>
          </cell>
          <cell r="C153">
            <v>0</v>
          </cell>
          <cell r="D153">
            <v>0</v>
          </cell>
          <cell r="E153">
            <v>1200</v>
          </cell>
          <cell r="F153">
            <v>400</v>
          </cell>
          <cell r="G153">
            <v>0</v>
          </cell>
          <cell r="H153">
            <v>629</v>
          </cell>
          <cell r="I153">
            <v>0</v>
          </cell>
          <cell r="J153"/>
          <cell r="K153">
            <v>800</v>
          </cell>
          <cell r="L153">
            <v>1829</v>
          </cell>
          <cell r="M153">
            <v>400</v>
          </cell>
          <cell r="N153">
            <v>42360</v>
          </cell>
          <cell r="O153">
            <v>42204</v>
          </cell>
          <cell r="P153">
            <v>0</v>
          </cell>
          <cell r="Q153">
            <v>0</v>
          </cell>
          <cell r="R153" t="str">
            <v>جبرو لكزس</v>
          </cell>
          <cell r="U153" t="str">
            <v>عبد العزيز</v>
          </cell>
        </row>
        <row r="154">
          <cell r="B154">
            <v>0</v>
          </cell>
          <cell r="C154">
            <v>0</v>
          </cell>
          <cell r="D154">
            <v>0</v>
          </cell>
          <cell r="E154">
            <v>1800</v>
          </cell>
          <cell r="F154">
            <v>400</v>
          </cell>
          <cell r="G154">
            <v>300</v>
          </cell>
          <cell r="H154">
            <v>313</v>
          </cell>
          <cell r="I154">
            <v>300</v>
          </cell>
          <cell r="J154">
            <v>8</v>
          </cell>
          <cell r="K154">
            <v>920</v>
          </cell>
          <cell r="L154">
            <v>1633</v>
          </cell>
          <cell r="M154">
            <v>400</v>
          </cell>
          <cell r="N154">
            <v>42361</v>
          </cell>
          <cell r="O154">
            <v>42205</v>
          </cell>
          <cell r="P154">
            <v>480</v>
          </cell>
          <cell r="Q154">
            <v>780</v>
          </cell>
          <cell r="R154" t="str">
            <v>جبرو لاندكروزر</v>
          </cell>
          <cell r="U154" t="str">
            <v>عبد العزيز</v>
          </cell>
        </row>
        <row r="155">
          <cell r="B155">
            <v>0</v>
          </cell>
          <cell r="C155">
            <v>0</v>
          </cell>
          <cell r="D155">
            <v>0</v>
          </cell>
          <cell r="E155">
            <v>1300</v>
          </cell>
          <cell r="F155">
            <v>400</v>
          </cell>
          <cell r="G155">
            <v>500</v>
          </cell>
          <cell r="H155">
            <v>1085</v>
          </cell>
          <cell r="I155">
            <v>500</v>
          </cell>
          <cell r="J155"/>
          <cell r="K155">
            <v>900</v>
          </cell>
          <cell r="L155">
            <v>2385</v>
          </cell>
          <cell r="M155">
            <v>400</v>
          </cell>
          <cell r="N155">
            <v>42362</v>
          </cell>
          <cell r="O155">
            <v>42206</v>
          </cell>
          <cell r="P155">
            <v>0</v>
          </cell>
          <cell r="Q155">
            <v>500</v>
          </cell>
          <cell r="R155" t="str">
            <v>الزلفى</v>
          </cell>
          <cell r="U155" t="str">
            <v>عبد العزيز</v>
          </cell>
        </row>
        <row r="156">
          <cell r="B156">
            <v>0</v>
          </cell>
          <cell r="C156">
            <v>0</v>
          </cell>
          <cell r="D156">
            <v>0</v>
          </cell>
          <cell r="E156">
            <v>1500</v>
          </cell>
          <cell r="F156">
            <v>400</v>
          </cell>
          <cell r="G156">
            <v>0</v>
          </cell>
          <cell r="H156">
            <v>262</v>
          </cell>
          <cell r="I156">
            <v>0</v>
          </cell>
          <cell r="J156"/>
          <cell r="K156">
            <v>1100</v>
          </cell>
          <cell r="L156">
            <v>1762</v>
          </cell>
          <cell r="M156">
            <v>400</v>
          </cell>
          <cell r="N156">
            <v>42363</v>
          </cell>
          <cell r="O156">
            <v>42207</v>
          </cell>
          <cell r="P156">
            <v>0</v>
          </cell>
          <cell r="Q156">
            <v>0</v>
          </cell>
          <cell r="R156" t="str">
            <v>الحفر صيانة</v>
          </cell>
          <cell r="U156" t="str">
            <v>عبد العزيز</v>
          </cell>
        </row>
        <row r="157">
          <cell r="B157">
            <v>0</v>
          </cell>
          <cell r="C157">
            <v>0</v>
          </cell>
          <cell r="D157">
            <v>0</v>
          </cell>
          <cell r="E157">
            <v>1200</v>
          </cell>
          <cell r="F157">
            <v>400</v>
          </cell>
          <cell r="G157">
            <v>0</v>
          </cell>
          <cell r="H157">
            <v>875</v>
          </cell>
          <cell r="I157">
            <v>0</v>
          </cell>
          <cell r="J157"/>
          <cell r="K157">
            <v>800</v>
          </cell>
          <cell r="L157">
            <v>2075</v>
          </cell>
          <cell r="M157">
            <v>400</v>
          </cell>
          <cell r="N157">
            <v>42364</v>
          </cell>
          <cell r="O157">
            <v>42208</v>
          </cell>
          <cell r="P157">
            <v>0</v>
          </cell>
          <cell r="Q157">
            <v>0</v>
          </cell>
          <cell r="R157" t="str">
            <v>الحفر سمكرة</v>
          </cell>
          <cell r="U157" t="str">
            <v>عبد العزيز</v>
          </cell>
        </row>
        <row r="158">
          <cell r="B158">
            <v>0</v>
          </cell>
          <cell r="C158">
            <v>0</v>
          </cell>
          <cell r="D158">
            <v>0</v>
          </cell>
          <cell r="E158">
            <v>1200</v>
          </cell>
          <cell r="F158">
            <v>400</v>
          </cell>
          <cell r="G158">
            <v>0</v>
          </cell>
          <cell r="H158">
            <v>1085</v>
          </cell>
          <cell r="I158">
            <v>0</v>
          </cell>
          <cell r="J158"/>
          <cell r="K158">
            <v>800</v>
          </cell>
          <cell r="L158">
            <v>2285</v>
          </cell>
          <cell r="M158">
            <v>400</v>
          </cell>
          <cell r="N158">
            <v>42365</v>
          </cell>
          <cell r="O158">
            <v>42209</v>
          </cell>
          <cell r="P158">
            <v>0</v>
          </cell>
          <cell r="Q158">
            <v>0</v>
          </cell>
          <cell r="R158" t="str">
            <v>الرياض</v>
          </cell>
          <cell r="U158" t="str">
            <v>عبد العزيز</v>
          </cell>
        </row>
        <row r="159">
          <cell r="B159">
            <v>0</v>
          </cell>
          <cell r="C159">
            <v>0</v>
          </cell>
          <cell r="D159">
            <v>0</v>
          </cell>
          <cell r="E159">
            <v>2500</v>
          </cell>
          <cell r="F159">
            <v>400</v>
          </cell>
          <cell r="G159">
            <v>200</v>
          </cell>
          <cell r="H159">
            <v>0</v>
          </cell>
          <cell r="I159">
            <v>200</v>
          </cell>
          <cell r="J159"/>
          <cell r="K159">
            <v>2100</v>
          </cell>
          <cell r="L159">
            <v>2500</v>
          </cell>
          <cell r="M159">
            <v>400</v>
          </cell>
          <cell r="N159">
            <v>42366</v>
          </cell>
          <cell r="O159">
            <v>42210</v>
          </cell>
          <cell r="P159">
            <v>0</v>
          </cell>
          <cell r="Q159">
            <v>200</v>
          </cell>
          <cell r="R159" t="str">
            <v>الزلفى 2</v>
          </cell>
          <cell r="U159" t="str">
            <v>عبد العزيز</v>
          </cell>
        </row>
        <row r="160">
          <cell r="B160">
            <v>0</v>
          </cell>
          <cell r="C160">
            <v>0</v>
          </cell>
          <cell r="D160">
            <v>0</v>
          </cell>
          <cell r="E160">
            <v>2900</v>
          </cell>
          <cell r="F160">
            <v>400</v>
          </cell>
          <cell r="G160">
            <v>500</v>
          </cell>
          <cell r="H160">
            <v>556</v>
          </cell>
          <cell r="I160">
            <v>500</v>
          </cell>
          <cell r="J160"/>
          <cell r="K160">
            <v>2500</v>
          </cell>
          <cell r="L160">
            <v>3456</v>
          </cell>
          <cell r="M160">
            <v>400</v>
          </cell>
          <cell r="N160">
            <v>42367</v>
          </cell>
          <cell r="O160">
            <v>42211</v>
          </cell>
          <cell r="P160">
            <v>0</v>
          </cell>
          <cell r="Q160">
            <v>500</v>
          </cell>
          <cell r="R160" t="str">
            <v>الرئيسي</v>
          </cell>
          <cell r="U160" t="str">
            <v>عبد العزيز</v>
          </cell>
        </row>
        <row r="161">
          <cell r="B161">
            <v>0</v>
          </cell>
          <cell r="C161">
            <v>0</v>
          </cell>
          <cell r="D161">
            <v>0</v>
          </cell>
          <cell r="E161">
            <v>2200</v>
          </cell>
          <cell r="F161">
            <v>400</v>
          </cell>
          <cell r="G161"/>
          <cell r="H161"/>
          <cell r="I161"/>
          <cell r="J161"/>
          <cell r="K161">
            <v>1800</v>
          </cell>
          <cell r="L161">
            <v>2200</v>
          </cell>
          <cell r="M161">
            <v>400</v>
          </cell>
          <cell r="N161">
            <v>42368</v>
          </cell>
          <cell r="O161">
            <v>42212</v>
          </cell>
          <cell r="P161">
            <v>0</v>
          </cell>
          <cell r="Q161">
            <v>0</v>
          </cell>
          <cell r="R161" t="str">
            <v>الثانى</v>
          </cell>
          <cell r="U161" t="str">
            <v>عبد العزيز</v>
          </cell>
        </row>
        <row r="162">
          <cell r="B162">
            <v>0</v>
          </cell>
          <cell r="C162">
            <v>0</v>
          </cell>
          <cell r="D162">
            <v>0</v>
          </cell>
          <cell r="E162">
            <v>2000</v>
          </cell>
          <cell r="F162">
            <v>400</v>
          </cell>
          <cell r="G162"/>
          <cell r="H162"/>
          <cell r="I162"/>
          <cell r="J162"/>
          <cell r="K162">
            <v>1600</v>
          </cell>
          <cell r="L162">
            <v>2000</v>
          </cell>
          <cell r="M162">
            <v>400</v>
          </cell>
          <cell r="N162">
            <v>42369</v>
          </cell>
          <cell r="O162">
            <v>42213</v>
          </cell>
          <cell r="P162">
            <v>0</v>
          </cell>
          <cell r="Q162">
            <v>0</v>
          </cell>
          <cell r="R162" t="str">
            <v>الثالث</v>
          </cell>
          <cell r="U162" t="str">
            <v>عبد العزيز</v>
          </cell>
        </row>
        <row r="163">
          <cell r="B163">
            <v>0</v>
          </cell>
          <cell r="C163">
            <v>0</v>
          </cell>
          <cell r="D163">
            <v>0</v>
          </cell>
          <cell r="E163">
            <v>2200</v>
          </cell>
          <cell r="F163">
            <v>400</v>
          </cell>
          <cell r="G163"/>
          <cell r="H163"/>
          <cell r="I163"/>
          <cell r="J163">
            <v>3</v>
          </cell>
          <cell r="K163">
            <v>1580</v>
          </cell>
          <cell r="L163">
            <v>1980</v>
          </cell>
          <cell r="M163">
            <v>400</v>
          </cell>
          <cell r="N163">
            <v>42370</v>
          </cell>
          <cell r="O163">
            <v>42214</v>
          </cell>
          <cell r="P163">
            <v>220</v>
          </cell>
          <cell r="Q163">
            <v>220</v>
          </cell>
          <cell r="R163" t="str">
            <v>السويدي</v>
          </cell>
          <cell r="U163" t="str">
            <v>عبد العزيز</v>
          </cell>
        </row>
        <row r="164">
          <cell r="B164">
            <v>0</v>
          </cell>
          <cell r="C164">
            <v>0</v>
          </cell>
          <cell r="D164">
            <v>0</v>
          </cell>
          <cell r="E164">
            <v>1500</v>
          </cell>
          <cell r="F164">
            <v>400</v>
          </cell>
          <cell r="G164">
            <v>0</v>
          </cell>
          <cell r="H164">
            <v>341</v>
          </cell>
          <cell r="I164">
            <v>0</v>
          </cell>
          <cell r="J164"/>
          <cell r="K164">
            <v>1100</v>
          </cell>
          <cell r="L164">
            <v>1841</v>
          </cell>
          <cell r="M164">
            <v>400</v>
          </cell>
          <cell r="N164">
            <v>42371</v>
          </cell>
          <cell r="O164">
            <v>42215</v>
          </cell>
          <cell r="P164">
            <v>0</v>
          </cell>
          <cell r="Q164">
            <v>0</v>
          </cell>
          <cell r="R164" t="str">
            <v>الروابي</v>
          </cell>
          <cell r="U164" t="str">
            <v>عبد العزيز</v>
          </cell>
        </row>
        <row r="165">
          <cell r="B165">
            <v>0</v>
          </cell>
          <cell r="C165">
            <v>0</v>
          </cell>
          <cell r="D165">
            <v>0</v>
          </cell>
          <cell r="E165">
            <v>1600</v>
          </cell>
          <cell r="F165">
            <v>400</v>
          </cell>
          <cell r="G165">
            <v>500</v>
          </cell>
          <cell r="H165">
            <v>963</v>
          </cell>
          <cell r="I165">
            <v>500</v>
          </cell>
          <cell r="J165"/>
          <cell r="K165">
            <v>1200</v>
          </cell>
          <cell r="L165">
            <v>2563</v>
          </cell>
          <cell r="M165">
            <v>400</v>
          </cell>
          <cell r="N165">
            <v>42372</v>
          </cell>
          <cell r="O165">
            <v>42216</v>
          </cell>
          <cell r="P165">
            <v>0</v>
          </cell>
          <cell r="Q165">
            <v>500</v>
          </cell>
          <cell r="R165" t="str">
            <v>جبرو سمكرة</v>
          </cell>
          <cell r="U165" t="str">
            <v>عبد العزيز</v>
          </cell>
        </row>
        <row r="166">
          <cell r="B166">
            <v>0</v>
          </cell>
          <cell r="C166">
            <v>0</v>
          </cell>
          <cell r="D166">
            <v>0</v>
          </cell>
          <cell r="E166">
            <v>2700</v>
          </cell>
          <cell r="F166">
            <v>400</v>
          </cell>
          <cell r="G166">
            <v>300</v>
          </cell>
          <cell r="H166">
            <v>0</v>
          </cell>
          <cell r="I166">
            <v>300</v>
          </cell>
          <cell r="J166"/>
          <cell r="K166">
            <v>2300</v>
          </cell>
          <cell r="L166">
            <v>2700</v>
          </cell>
          <cell r="M166">
            <v>400</v>
          </cell>
          <cell r="N166">
            <v>42373</v>
          </cell>
          <cell r="O166">
            <v>42217</v>
          </cell>
          <cell r="P166">
            <v>0</v>
          </cell>
          <cell r="Q166">
            <v>300</v>
          </cell>
          <cell r="R166" t="str">
            <v>جبرو لكزس</v>
          </cell>
          <cell r="U166" t="str">
            <v>عبد العزيز</v>
          </cell>
        </row>
        <row r="167">
          <cell r="B167">
            <v>0</v>
          </cell>
          <cell r="C167">
            <v>0</v>
          </cell>
          <cell r="D167">
            <v>0</v>
          </cell>
          <cell r="E167">
            <v>0</v>
          </cell>
          <cell r="F167">
            <v>0</v>
          </cell>
          <cell r="G167"/>
          <cell r="H167"/>
          <cell r="I167"/>
          <cell r="J167"/>
          <cell r="K167">
            <v>0</v>
          </cell>
          <cell r="L167">
            <v>0</v>
          </cell>
          <cell r="M167"/>
          <cell r="N167">
            <v>42374</v>
          </cell>
          <cell r="O167">
            <v>42218</v>
          </cell>
          <cell r="P167">
            <v>0</v>
          </cell>
          <cell r="Q167">
            <v>0</v>
          </cell>
          <cell r="R167" t="str">
            <v>جبرو لاندكروزر</v>
          </cell>
          <cell r="U167" t="str">
            <v>عبد العزيز</v>
          </cell>
        </row>
        <row r="168">
          <cell r="B168">
            <v>0</v>
          </cell>
          <cell r="C168">
            <v>0</v>
          </cell>
          <cell r="D168">
            <v>0</v>
          </cell>
          <cell r="E168">
            <v>0</v>
          </cell>
          <cell r="F168">
            <v>0</v>
          </cell>
          <cell r="G168"/>
          <cell r="H168"/>
          <cell r="I168"/>
          <cell r="J168"/>
          <cell r="K168">
            <v>0</v>
          </cell>
          <cell r="L168">
            <v>0</v>
          </cell>
          <cell r="M168"/>
          <cell r="N168">
            <v>42375</v>
          </cell>
          <cell r="O168">
            <v>42219</v>
          </cell>
          <cell r="P168">
            <v>0</v>
          </cell>
          <cell r="Q168">
            <v>0</v>
          </cell>
          <cell r="R168" t="str">
            <v>الزلفى</v>
          </cell>
          <cell r="U168" t="str">
            <v>عبد العزيز</v>
          </cell>
        </row>
        <row r="169">
          <cell r="B169">
            <v>0</v>
          </cell>
          <cell r="C169">
            <v>0</v>
          </cell>
          <cell r="D169">
            <v>0</v>
          </cell>
          <cell r="E169">
            <v>0</v>
          </cell>
          <cell r="F169">
            <v>0</v>
          </cell>
          <cell r="G169"/>
          <cell r="H169"/>
          <cell r="I169"/>
          <cell r="J169"/>
          <cell r="K169">
            <v>0</v>
          </cell>
          <cell r="L169">
            <v>0</v>
          </cell>
          <cell r="M169"/>
          <cell r="N169">
            <v>42376</v>
          </cell>
          <cell r="O169">
            <v>42220</v>
          </cell>
          <cell r="P169">
            <v>0</v>
          </cell>
          <cell r="Q169">
            <v>0</v>
          </cell>
          <cell r="R169" t="str">
            <v>الحفر صيانة</v>
          </cell>
          <cell r="U169" t="str">
            <v>عبد العزيز</v>
          </cell>
        </row>
        <row r="170">
          <cell r="B170">
            <v>0</v>
          </cell>
          <cell r="C170">
            <v>0</v>
          </cell>
          <cell r="D170">
            <v>0</v>
          </cell>
          <cell r="E170"/>
          <cell r="F170"/>
          <cell r="G170"/>
          <cell r="H170"/>
          <cell r="I170"/>
          <cell r="J170"/>
          <cell r="K170"/>
          <cell r="L170"/>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v>0</v>
          </cell>
          <cell r="L275">
            <v>0</v>
          </cell>
          <cell r="M275"/>
          <cell r="N275"/>
          <cell r="O275"/>
          <cell r="P275">
            <v>0</v>
          </cell>
          <cell r="Q275">
            <v>0</v>
          </cell>
          <cell r="U275" t="str">
            <v>عبد العزيز</v>
          </cell>
        </row>
        <row r="276">
          <cell r="B276">
            <v>0</v>
          </cell>
          <cell r="C276">
            <v>0</v>
          </cell>
          <cell r="D276">
            <v>0</v>
          </cell>
          <cell r="E276"/>
          <cell r="F276"/>
          <cell r="G276"/>
          <cell r="H276"/>
          <cell r="I276"/>
          <cell r="J276"/>
          <cell r="K276">
            <v>0</v>
          </cell>
          <cell r="L276">
            <v>0</v>
          </cell>
          <cell r="M276"/>
          <cell r="N276"/>
          <cell r="O276"/>
          <cell r="P276">
            <v>0</v>
          </cell>
          <cell r="Q276">
            <v>0</v>
          </cell>
          <cell r="U276" t="str">
            <v>عبد العزيز</v>
          </cell>
        </row>
        <row r="277">
          <cell r="B277">
            <v>0</v>
          </cell>
          <cell r="C277">
            <v>0</v>
          </cell>
          <cell r="D277">
            <v>0</v>
          </cell>
          <cell r="E277"/>
          <cell r="F277"/>
          <cell r="G277"/>
          <cell r="H277"/>
          <cell r="I277"/>
          <cell r="J277"/>
          <cell r="K277">
            <v>0</v>
          </cell>
          <cell r="L277">
            <v>0</v>
          </cell>
          <cell r="M277"/>
          <cell r="N277"/>
          <cell r="O277"/>
          <cell r="P277">
            <v>0</v>
          </cell>
          <cell r="Q277">
            <v>0</v>
          </cell>
          <cell r="U277" t="str">
            <v>عبد العزيز</v>
          </cell>
        </row>
        <row r="278">
          <cell r="B278">
            <v>0</v>
          </cell>
          <cell r="C278">
            <v>0</v>
          </cell>
          <cell r="D278">
            <v>0</v>
          </cell>
          <cell r="E278"/>
          <cell r="F278"/>
          <cell r="G278"/>
          <cell r="H278"/>
          <cell r="I278"/>
          <cell r="J278"/>
          <cell r="K278">
            <v>0</v>
          </cell>
          <cell r="L278">
            <v>0</v>
          </cell>
          <cell r="M278"/>
          <cell r="N278"/>
          <cell r="O278"/>
          <cell r="P278">
            <v>0</v>
          </cell>
          <cell r="Q278">
            <v>0</v>
          </cell>
          <cell r="U278" t="str">
            <v>عبد العزيز</v>
          </cell>
        </row>
        <row r="279">
          <cell r="B279">
            <v>0</v>
          </cell>
          <cell r="C279">
            <v>0</v>
          </cell>
          <cell r="D279">
            <v>0</v>
          </cell>
          <cell r="E279"/>
          <cell r="F279"/>
          <cell r="G279"/>
          <cell r="H279"/>
          <cell r="I279"/>
          <cell r="J279"/>
          <cell r="K279">
            <v>0</v>
          </cell>
          <cell r="L279">
            <v>0</v>
          </cell>
          <cell r="M279"/>
          <cell r="N279"/>
          <cell r="O279"/>
          <cell r="P279">
            <v>0</v>
          </cell>
          <cell r="Q279">
            <v>0</v>
          </cell>
          <cell r="U279" t="str">
            <v>عبد العزيز</v>
          </cell>
        </row>
        <row r="280">
          <cell r="B280">
            <v>0</v>
          </cell>
          <cell r="C280">
            <v>0</v>
          </cell>
          <cell r="D280">
            <v>0</v>
          </cell>
          <cell r="E280"/>
          <cell r="F280"/>
          <cell r="G280"/>
          <cell r="H280"/>
          <cell r="I280"/>
          <cell r="J280"/>
          <cell r="K280">
            <v>0</v>
          </cell>
          <cell r="L280">
            <v>0</v>
          </cell>
          <cell r="M280"/>
          <cell r="N280"/>
          <cell r="O280"/>
          <cell r="P280">
            <v>0</v>
          </cell>
          <cell r="Q280">
            <v>0</v>
          </cell>
          <cell r="U280" t="str">
            <v>عبد العزيز</v>
          </cell>
        </row>
        <row r="281">
          <cell r="B281">
            <v>0</v>
          </cell>
          <cell r="C281">
            <v>0</v>
          </cell>
          <cell r="D281">
            <v>0</v>
          </cell>
          <cell r="E281"/>
          <cell r="F281"/>
          <cell r="G281"/>
          <cell r="H281"/>
          <cell r="I281"/>
          <cell r="J281"/>
          <cell r="K281">
            <v>0</v>
          </cell>
          <cell r="L281">
            <v>0</v>
          </cell>
          <cell r="M281"/>
          <cell r="N281"/>
          <cell r="O281"/>
          <cell r="P281">
            <v>0</v>
          </cell>
          <cell r="Q281">
            <v>0</v>
          </cell>
          <cell r="U281" t="str">
            <v>عبد العزيز</v>
          </cell>
        </row>
        <row r="282">
          <cell r="B282">
            <v>0</v>
          </cell>
          <cell r="C282">
            <v>0</v>
          </cell>
          <cell r="D282">
            <v>0</v>
          </cell>
          <cell r="E282"/>
          <cell r="F282"/>
          <cell r="G282"/>
          <cell r="H282"/>
          <cell r="I282"/>
          <cell r="J282"/>
          <cell r="K282">
            <v>0</v>
          </cell>
          <cell r="L282">
            <v>0</v>
          </cell>
          <cell r="M282"/>
          <cell r="N282"/>
          <cell r="O282"/>
          <cell r="P282">
            <v>0</v>
          </cell>
          <cell r="Q282">
            <v>0</v>
          </cell>
          <cell r="U282" t="str">
            <v>عبد العزيز</v>
          </cell>
        </row>
        <row r="283">
          <cell r="B283">
            <v>0</v>
          </cell>
          <cell r="C283">
            <v>0</v>
          </cell>
          <cell r="D283">
            <v>0</v>
          </cell>
          <cell r="E283"/>
          <cell r="F283"/>
          <cell r="G283"/>
          <cell r="H283"/>
          <cell r="I283"/>
          <cell r="J283"/>
          <cell r="K283">
            <v>0</v>
          </cell>
          <cell r="L283">
            <v>0</v>
          </cell>
          <cell r="M283"/>
          <cell r="N283"/>
          <cell r="O283"/>
          <cell r="P283">
            <v>0</v>
          </cell>
          <cell r="Q283">
            <v>0</v>
          </cell>
          <cell r="U283" t="str">
            <v>عبد العزيز</v>
          </cell>
        </row>
        <row r="284">
          <cell r="B284">
            <v>0</v>
          </cell>
          <cell r="C284">
            <v>0</v>
          </cell>
          <cell r="D284">
            <v>0</v>
          </cell>
          <cell r="E284"/>
          <cell r="F284"/>
          <cell r="G284"/>
          <cell r="H284"/>
          <cell r="I284"/>
          <cell r="J284"/>
          <cell r="K284">
            <v>0</v>
          </cell>
          <cell r="L284">
            <v>0</v>
          </cell>
          <cell r="M284"/>
          <cell r="N284"/>
          <cell r="O284"/>
          <cell r="P284">
            <v>0</v>
          </cell>
          <cell r="Q284">
            <v>0</v>
          </cell>
          <cell r="U284" t="str">
            <v>عبد العزيز</v>
          </cell>
        </row>
        <row r="285">
          <cell r="B285">
            <v>0</v>
          </cell>
          <cell r="C285">
            <v>0</v>
          </cell>
          <cell r="D285">
            <v>0</v>
          </cell>
          <cell r="E285"/>
          <cell r="F285"/>
          <cell r="G285"/>
          <cell r="H285"/>
          <cell r="I285"/>
          <cell r="J285"/>
          <cell r="K285">
            <v>0</v>
          </cell>
          <cell r="L285">
            <v>0</v>
          </cell>
          <cell r="M285"/>
          <cell r="N285"/>
          <cell r="O285"/>
          <cell r="P285">
            <v>0</v>
          </cell>
          <cell r="Q285">
            <v>0</v>
          </cell>
          <cell r="U285" t="str">
            <v>عبد العزيز</v>
          </cell>
        </row>
        <row r="286">
          <cell r="B286">
            <v>0</v>
          </cell>
          <cell r="C286">
            <v>0</v>
          </cell>
          <cell r="D286">
            <v>0</v>
          </cell>
          <cell r="E286"/>
          <cell r="F286"/>
          <cell r="G286"/>
          <cell r="H286"/>
          <cell r="I286"/>
          <cell r="J286"/>
          <cell r="K286">
            <v>0</v>
          </cell>
          <cell r="L286">
            <v>0</v>
          </cell>
          <cell r="M286"/>
          <cell r="N286"/>
          <cell r="O286"/>
          <cell r="P286">
            <v>0</v>
          </cell>
          <cell r="Q286">
            <v>0</v>
          </cell>
          <cell r="U286" t="str">
            <v>عبد العزيز</v>
          </cell>
        </row>
        <row r="287">
          <cell r="B287">
            <v>0</v>
          </cell>
          <cell r="C287">
            <v>0</v>
          </cell>
          <cell r="D287">
            <v>0</v>
          </cell>
          <cell r="E287"/>
          <cell r="F287"/>
          <cell r="G287"/>
          <cell r="H287"/>
          <cell r="I287"/>
          <cell r="J287"/>
          <cell r="K287">
            <v>0</v>
          </cell>
          <cell r="L287">
            <v>0</v>
          </cell>
          <cell r="M287"/>
          <cell r="N287"/>
          <cell r="O287"/>
          <cell r="P287">
            <v>0</v>
          </cell>
          <cell r="Q287">
            <v>0</v>
          </cell>
          <cell r="U287" t="str">
            <v>عبد العزيز</v>
          </cell>
        </row>
        <row r="288">
          <cell r="B288">
            <v>0</v>
          </cell>
          <cell r="C288">
            <v>0</v>
          </cell>
          <cell r="D288">
            <v>0</v>
          </cell>
          <cell r="E288"/>
          <cell r="F288"/>
          <cell r="G288"/>
          <cell r="H288"/>
          <cell r="I288"/>
          <cell r="J288"/>
          <cell r="K288">
            <v>0</v>
          </cell>
          <cell r="L288">
            <v>0</v>
          </cell>
          <cell r="M288"/>
          <cell r="N288"/>
          <cell r="O288"/>
          <cell r="P288">
            <v>0</v>
          </cell>
          <cell r="Q288">
            <v>0</v>
          </cell>
          <cell r="U288" t="str">
            <v>عبد العزيز</v>
          </cell>
        </row>
        <row r="289">
          <cell r="B289">
            <v>0</v>
          </cell>
          <cell r="C289">
            <v>0</v>
          </cell>
          <cell r="D289">
            <v>0</v>
          </cell>
          <cell r="E289"/>
          <cell r="F289"/>
          <cell r="G289"/>
          <cell r="H289"/>
          <cell r="I289"/>
          <cell r="J289"/>
          <cell r="K289">
            <v>0</v>
          </cell>
          <cell r="L289">
            <v>0</v>
          </cell>
          <cell r="M289"/>
          <cell r="N289"/>
          <cell r="O289"/>
          <cell r="P289">
            <v>0</v>
          </cell>
          <cell r="Q289">
            <v>0</v>
          </cell>
          <cell r="U289" t="str">
            <v>عبد العزيز</v>
          </cell>
        </row>
        <row r="290">
          <cell r="B290">
            <v>0</v>
          </cell>
          <cell r="C290">
            <v>0</v>
          </cell>
          <cell r="D290">
            <v>0</v>
          </cell>
          <cell r="E290"/>
          <cell r="F290"/>
          <cell r="G290"/>
          <cell r="H290"/>
          <cell r="I290"/>
          <cell r="J290"/>
          <cell r="K290">
            <v>0</v>
          </cell>
          <cell r="L290">
            <v>0</v>
          </cell>
          <cell r="M290"/>
          <cell r="N290"/>
          <cell r="O290"/>
          <cell r="P290">
            <v>0</v>
          </cell>
          <cell r="Q290">
            <v>0</v>
          </cell>
          <cell r="U290" t="str">
            <v>عبد العزيز</v>
          </cell>
        </row>
        <row r="291">
          <cell r="B291">
            <v>0</v>
          </cell>
          <cell r="C291">
            <v>0</v>
          </cell>
          <cell r="D291">
            <v>0</v>
          </cell>
          <cell r="E291"/>
          <cell r="F291"/>
          <cell r="G291"/>
          <cell r="H291"/>
          <cell r="I291"/>
          <cell r="J291"/>
          <cell r="K291">
            <v>0</v>
          </cell>
          <cell r="L291">
            <v>0</v>
          </cell>
          <cell r="M291"/>
          <cell r="N291"/>
          <cell r="O291"/>
          <cell r="P291">
            <v>0</v>
          </cell>
          <cell r="Q291">
            <v>0</v>
          </cell>
          <cell r="U291" t="str">
            <v>عبد العزيز</v>
          </cell>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cell r="L296"/>
          <cell r="M296"/>
          <cell r="N296"/>
          <cell r="O296"/>
          <cell r="P296"/>
          <cell r="Q296"/>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cell r="L299"/>
          <cell r="M299"/>
          <cell r="N299"/>
          <cell r="O299"/>
          <cell r="P299"/>
          <cell r="Q299"/>
        </row>
        <row r="300">
          <cell r="B300">
            <v>0</v>
          </cell>
          <cell r="C300">
            <v>0</v>
          </cell>
          <cell r="D300">
            <v>0</v>
          </cell>
          <cell r="E300"/>
          <cell r="F300"/>
          <cell r="G300"/>
          <cell r="H300"/>
          <cell r="I300"/>
          <cell r="J300"/>
          <cell r="K300"/>
          <cell r="L300"/>
          <cell r="M300"/>
          <cell r="N300"/>
          <cell r="O300"/>
          <cell r="P300"/>
          <cell r="Q300"/>
        </row>
        <row r="301">
          <cell r="B301">
            <v>0</v>
          </cell>
          <cell r="C301">
            <v>0</v>
          </cell>
          <cell r="D301">
            <v>0</v>
          </cell>
          <cell r="E301"/>
          <cell r="F301"/>
          <cell r="G301"/>
          <cell r="H301"/>
          <cell r="I301"/>
          <cell r="J301"/>
          <cell r="K301">
            <v>0</v>
          </cell>
          <cell r="L301">
            <v>0</v>
          </cell>
          <cell r="M301"/>
          <cell r="N301"/>
          <cell r="O301"/>
          <cell r="P301">
            <v>0</v>
          </cell>
          <cell r="Q301">
            <v>0</v>
          </cell>
          <cell r="U301" t="str">
            <v>عبد العزيز</v>
          </cell>
        </row>
        <row r="302">
          <cell r="B302">
            <v>0</v>
          </cell>
          <cell r="C302">
            <v>0</v>
          </cell>
          <cell r="D302">
            <v>0</v>
          </cell>
          <cell r="E302"/>
          <cell r="F302"/>
          <cell r="G302"/>
          <cell r="H302"/>
          <cell r="I302"/>
          <cell r="J302"/>
          <cell r="K302">
            <v>0</v>
          </cell>
          <cell r="L302">
            <v>0</v>
          </cell>
          <cell r="M302"/>
          <cell r="N302"/>
          <cell r="O302"/>
          <cell r="P302">
            <v>0</v>
          </cell>
          <cell r="Q302">
            <v>0</v>
          </cell>
          <cell r="U302" t="str">
            <v>عبد العزيز</v>
          </cell>
        </row>
      </sheetData>
      <sheetData sheetId="21">
        <row r="4">
          <cell r="B4">
            <v>2306105558</v>
          </cell>
          <cell r="C4" t="str">
            <v>SA8015000030300100830009</v>
          </cell>
          <cell r="D4" t="str">
            <v>سبيل حبيب حبيب</v>
          </cell>
          <cell r="E4">
            <v>1600</v>
          </cell>
          <cell r="F4">
            <v>400</v>
          </cell>
          <cell r="G4">
            <v>50</v>
          </cell>
          <cell r="H4">
            <v>742</v>
          </cell>
          <cell r="I4">
            <v>0</v>
          </cell>
          <cell r="J4">
            <v>2</v>
          </cell>
          <cell r="K4">
            <v>1143.3333333333333</v>
          </cell>
          <cell r="L4">
            <v>2285.3333333333335</v>
          </cell>
          <cell r="M4">
            <v>100</v>
          </cell>
          <cell r="N4">
            <v>42211</v>
          </cell>
          <cell r="O4">
            <v>42055</v>
          </cell>
          <cell r="P4">
            <v>106.66666666666667</v>
          </cell>
          <cell r="Q4">
            <v>106.66666666666667</v>
          </cell>
          <cell r="R4" t="str">
            <v>الرئيسي</v>
          </cell>
          <cell r="U4" t="str">
            <v>يرموك</v>
          </cell>
        </row>
        <row r="5">
          <cell r="B5">
            <v>2100697727</v>
          </cell>
          <cell r="C5" t="str">
            <v>SA6615000030300102190007</v>
          </cell>
          <cell r="D5" t="str">
            <v>عبد القدير ميتينكوتي</v>
          </cell>
          <cell r="E5">
            <v>2200</v>
          </cell>
          <cell r="F5">
            <v>400</v>
          </cell>
          <cell r="G5"/>
          <cell r="H5">
            <v>707</v>
          </cell>
          <cell r="I5">
            <v>0</v>
          </cell>
          <cell r="J5"/>
          <cell r="K5">
            <v>1800</v>
          </cell>
          <cell r="L5">
            <v>3307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3700</v>
          </cell>
          <cell r="F6">
            <v>400</v>
          </cell>
          <cell r="G6"/>
          <cell r="H6">
            <v>1085</v>
          </cell>
          <cell r="I6">
            <v>0</v>
          </cell>
          <cell r="J6"/>
          <cell r="K6">
            <v>3300</v>
          </cell>
          <cell r="L6">
            <v>5185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1400</v>
          </cell>
          <cell r="F7">
            <v>400</v>
          </cell>
          <cell r="G7"/>
          <cell r="H7">
            <v>1066</v>
          </cell>
          <cell r="I7">
            <v>0</v>
          </cell>
          <cell r="J7"/>
          <cell r="K7">
            <v>1000</v>
          </cell>
          <cell r="L7">
            <v>2866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2300</v>
          </cell>
          <cell r="F8">
            <v>400</v>
          </cell>
          <cell r="G8"/>
          <cell r="H8">
            <v>389</v>
          </cell>
          <cell r="I8">
            <v>0</v>
          </cell>
          <cell r="J8"/>
          <cell r="K8">
            <v>1900</v>
          </cell>
          <cell r="L8">
            <v>3089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2200</v>
          </cell>
          <cell r="F9">
            <v>400</v>
          </cell>
          <cell r="G9"/>
          <cell r="H9">
            <v>245</v>
          </cell>
          <cell r="I9">
            <v>0</v>
          </cell>
          <cell r="J9"/>
          <cell r="K9">
            <v>1800</v>
          </cell>
          <cell r="L9">
            <v>2845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400</v>
          </cell>
          <cell r="F10">
            <v>0</v>
          </cell>
          <cell r="G10"/>
          <cell r="H10"/>
          <cell r="I10"/>
          <cell r="J10"/>
          <cell r="K10">
            <v>400</v>
          </cell>
          <cell r="L10">
            <v>400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2500</v>
          </cell>
          <cell r="F11">
            <v>400</v>
          </cell>
          <cell r="G11"/>
          <cell r="H11">
            <v>0</v>
          </cell>
          <cell r="I11">
            <v>0</v>
          </cell>
          <cell r="J11">
            <v>19</v>
          </cell>
          <cell r="K11">
            <v>516.66666666666674</v>
          </cell>
          <cell r="L11">
            <v>4483.333333333333</v>
          </cell>
          <cell r="M11">
            <v>400</v>
          </cell>
          <cell r="N11">
            <v>42218</v>
          </cell>
          <cell r="O11">
            <v>42062</v>
          </cell>
          <cell r="P11">
            <v>1583.3333333333333</v>
          </cell>
          <cell r="Q11">
            <v>1583.3333333333333</v>
          </cell>
          <cell r="R11" t="str">
            <v>جبرو لاندكروزر</v>
          </cell>
          <cell r="U11" t="str">
            <v>يرموك</v>
          </cell>
        </row>
        <row r="12">
          <cell r="B12">
            <v>2323120291</v>
          </cell>
          <cell r="C12" t="str">
            <v>SA9415000030300101850003</v>
          </cell>
          <cell r="D12" t="str">
            <v>شمير الاوديل بشير</v>
          </cell>
          <cell r="E12">
            <v>2100</v>
          </cell>
          <cell r="F12">
            <v>400</v>
          </cell>
          <cell r="G12"/>
          <cell r="H12">
            <v>341</v>
          </cell>
          <cell r="I12">
            <v>0</v>
          </cell>
          <cell r="J12"/>
          <cell r="K12">
            <v>1700</v>
          </cell>
          <cell r="L12">
            <v>2841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2100</v>
          </cell>
          <cell r="F13">
            <v>400</v>
          </cell>
          <cell r="G13"/>
          <cell r="H13">
            <v>80</v>
          </cell>
          <cell r="I13">
            <v>0</v>
          </cell>
          <cell r="J13"/>
          <cell r="K13">
            <v>1700</v>
          </cell>
          <cell r="L13">
            <v>2580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2300</v>
          </cell>
          <cell r="F14">
            <v>400</v>
          </cell>
          <cell r="G14"/>
          <cell r="H14">
            <v>0</v>
          </cell>
          <cell r="I14">
            <v>200</v>
          </cell>
          <cell r="J14">
            <v>3</v>
          </cell>
          <cell r="K14">
            <v>1470</v>
          </cell>
          <cell r="L14">
            <v>2930</v>
          </cell>
          <cell r="M14">
            <v>400</v>
          </cell>
          <cell r="N14">
            <v>42221</v>
          </cell>
          <cell r="O14">
            <v>42065</v>
          </cell>
          <cell r="P14">
            <v>230</v>
          </cell>
          <cell r="Q14">
            <v>430</v>
          </cell>
          <cell r="R14" t="str">
            <v>الحفر سمكرة</v>
          </cell>
          <cell r="U14" t="str">
            <v>يرموك</v>
          </cell>
        </row>
        <row r="15">
          <cell r="B15">
            <v>2325779946</v>
          </cell>
          <cell r="C15" t="str">
            <v>SA4615000030300102050008</v>
          </cell>
          <cell r="D15" t="str">
            <v>فرانسيسكو جر  غالفيز</v>
          </cell>
          <cell r="E15">
            <v>2200</v>
          </cell>
          <cell r="F15">
            <v>400</v>
          </cell>
          <cell r="G15"/>
          <cell r="H15">
            <v>0</v>
          </cell>
          <cell r="I15">
            <v>200</v>
          </cell>
          <cell r="J15">
            <v>1</v>
          </cell>
          <cell r="K15">
            <v>1526.6666666666667</v>
          </cell>
          <cell r="L15">
            <v>2673.3333333333335</v>
          </cell>
          <cell r="M15">
            <v>400</v>
          </cell>
          <cell r="N15">
            <v>42222</v>
          </cell>
          <cell r="O15">
            <v>42066</v>
          </cell>
          <cell r="P15">
            <v>73.333333333333329</v>
          </cell>
          <cell r="Q15">
            <v>273.33333333333331</v>
          </cell>
          <cell r="R15" t="str">
            <v>الرياض</v>
          </cell>
          <cell r="U15" t="str">
            <v>يرموك</v>
          </cell>
        </row>
        <row r="16">
          <cell r="B16">
            <v>2325777569</v>
          </cell>
          <cell r="C16" t="str">
            <v>SA1215000030300102090002</v>
          </cell>
          <cell r="D16" t="str">
            <v>هيرمينيو نياليا فاسكويز</v>
          </cell>
          <cell r="E16">
            <v>3200</v>
          </cell>
          <cell r="F16">
            <v>400</v>
          </cell>
          <cell r="G16"/>
          <cell r="H16">
            <v>0</v>
          </cell>
          <cell r="I16">
            <v>700</v>
          </cell>
          <cell r="J16"/>
          <cell r="K16">
            <v>2100</v>
          </cell>
          <cell r="L16">
            <v>3600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400</v>
          </cell>
          <cell r="F17">
            <v>0</v>
          </cell>
          <cell r="G17"/>
          <cell r="H17"/>
          <cell r="I17"/>
          <cell r="J17"/>
          <cell r="K17">
            <v>400</v>
          </cell>
          <cell r="L17">
            <v>400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2400</v>
          </cell>
          <cell r="F18">
            <v>400</v>
          </cell>
          <cell r="G18"/>
          <cell r="H18">
            <v>946</v>
          </cell>
          <cell r="I18">
            <v>300</v>
          </cell>
          <cell r="J18"/>
          <cell r="K18">
            <v>1700</v>
          </cell>
          <cell r="L18">
            <v>3746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2000</v>
          </cell>
          <cell r="F19">
            <v>400</v>
          </cell>
          <cell r="G19"/>
          <cell r="H19">
            <v>891</v>
          </cell>
          <cell r="I19">
            <v>0</v>
          </cell>
          <cell r="J19"/>
          <cell r="K19">
            <v>1600</v>
          </cell>
          <cell r="L19">
            <v>3291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1700</v>
          </cell>
          <cell r="F20">
            <v>400</v>
          </cell>
          <cell r="G20"/>
          <cell r="H20">
            <v>1066</v>
          </cell>
          <cell r="I20">
            <v>300</v>
          </cell>
          <cell r="J20"/>
          <cell r="K20">
            <v>1000</v>
          </cell>
          <cell r="L20">
            <v>3166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2300</v>
          </cell>
          <cell r="F21">
            <v>400</v>
          </cell>
          <cell r="G21"/>
          <cell r="H21">
            <v>629</v>
          </cell>
          <cell r="I21">
            <v>0</v>
          </cell>
          <cell r="J21"/>
          <cell r="K21">
            <v>1900</v>
          </cell>
          <cell r="L21">
            <v>3329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2600</v>
          </cell>
          <cell r="F22">
            <v>1500</v>
          </cell>
          <cell r="G22"/>
          <cell r="H22">
            <v>1218</v>
          </cell>
          <cell r="I22">
            <v>500</v>
          </cell>
          <cell r="J22"/>
          <cell r="K22">
            <v>600</v>
          </cell>
          <cell r="L22">
            <v>5318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2900</v>
          </cell>
          <cell r="F23">
            <v>400</v>
          </cell>
          <cell r="G23"/>
          <cell r="H23"/>
          <cell r="I23"/>
          <cell r="J23"/>
          <cell r="K23">
            <v>2500</v>
          </cell>
          <cell r="L23">
            <v>3300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400</v>
          </cell>
          <cell r="F24">
            <v>0</v>
          </cell>
          <cell r="G24"/>
          <cell r="H24"/>
          <cell r="I24"/>
          <cell r="J24"/>
          <cell r="K24">
            <v>400</v>
          </cell>
          <cell r="L24">
            <v>400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1900</v>
          </cell>
          <cell r="F25">
            <v>400</v>
          </cell>
          <cell r="G25"/>
          <cell r="H25">
            <v>843</v>
          </cell>
          <cell r="I25">
            <v>0</v>
          </cell>
          <cell r="J25"/>
          <cell r="K25">
            <v>1500</v>
          </cell>
          <cell r="L25">
            <v>3143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2600</v>
          </cell>
          <cell r="F26">
            <v>400</v>
          </cell>
          <cell r="G26"/>
          <cell r="H26">
            <v>913</v>
          </cell>
          <cell r="I26">
            <v>500</v>
          </cell>
          <cell r="J26"/>
          <cell r="K26">
            <v>1700</v>
          </cell>
          <cell r="L26">
            <v>3913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2700</v>
          </cell>
          <cell r="F27">
            <v>400</v>
          </cell>
          <cell r="G27"/>
          <cell r="H27">
            <v>913</v>
          </cell>
          <cell r="I27">
            <v>0</v>
          </cell>
          <cell r="J27"/>
          <cell r="K27">
            <v>2300</v>
          </cell>
          <cell r="L27">
            <v>4013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2600</v>
          </cell>
          <cell r="F28">
            <v>400</v>
          </cell>
          <cell r="G28"/>
          <cell r="H28">
            <v>844</v>
          </cell>
          <cell r="I28">
            <v>500</v>
          </cell>
          <cell r="J28"/>
          <cell r="K28">
            <v>1700</v>
          </cell>
          <cell r="L28">
            <v>3844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2800</v>
          </cell>
          <cell r="F29">
            <v>400</v>
          </cell>
          <cell r="G29"/>
          <cell r="H29">
            <v>606</v>
          </cell>
          <cell r="I29">
            <v>500</v>
          </cell>
          <cell r="J29">
            <v>2</v>
          </cell>
          <cell r="K29">
            <v>1713.3333333333333</v>
          </cell>
          <cell r="L29">
            <v>3992.6666666666665</v>
          </cell>
          <cell r="M29">
            <v>400</v>
          </cell>
          <cell r="N29">
            <v>42236</v>
          </cell>
          <cell r="O29">
            <v>42080</v>
          </cell>
          <cell r="P29">
            <v>186.66666666666666</v>
          </cell>
          <cell r="Q29">
            <v>686.66666666666663</v>
          </cell>
          <cell r="R29" t="str">
            <v>الزلفى 2</v>
          </cell>
          <cell r="U29" t="str">
            <v>يرموك</v>
          </cell>
        </row>
        <row r="30">
          <cell r="B30">
            <v>2080032861</v>
          </cell>
          <cell r="C30" t="str">
            <v>SA2215000030300086040008</v>
          </cell>
          <cell r="D30" t="str">
            <v>محمد  ابراهيم ابراهيم</v>
          </cell>
          <cell r="E30">
            <v>3800</v>
          </cell>
          <cell r="F30">
            <v>400</v>
          </cell>
          <cell r="G30"/>
          <cell r="H30">
            <v>629</v>
          </cell>
          <cell r="I30">
            <v>0</v>
          </cell>
          <cell r="J30"/>
          <cell r="K30">
            <v>3400</v>
          </cell>
          <cell r="L30">
            <v>4829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400</v>
          </cell>
          <cell r="F31">
            <v>0</v>
          </cell>
          <cell r="G31"/>
          <cell r="H31"/>
          <cell r="I31"/>
          <cell r="J31"/>
          <cell r="K31">
            <v>400</v>
          </cell>
          <cell r="L31">
            <v>400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2700</v>
          </cell>
          <cell r="F32">
            <v>400</v>
          </cell>
          <cell r="G32"/>
          <cell r="H32">
            <v>606</v>
          </cell>
          <cell r="I32">
            <v>1000</v>
          </cell>
          <cell r="J32">
            <v>2</v>
          </cell>
          <cell r="K32">
            <v>1120</v>
          </cell>
          <cell r="L32">
            <v>3886</v>
          </cell>
          <cell r="M32">
            <v>400</v>
          </cell>
          <cell r="N32">
            <v>42239</v>
          </cell>
          <cell r="O32">
            <v>42083</v>
          </cell>
          <cell r="P32">
            <v>180</v>
          </cell>
          <cell r="Q32">
            <v>1180</v>
          </cell>
          <cell r="R32" t="str">
            <v>الثالث</v>
          </cell>
          <cell r="U32" t="str">
            <v>يرموك</v>
          </cell>
        </row>
        <row r="33">
          <cell r="B33">
            <v>2096566407</v>
          </cell>
          <cell r="C33" t="str">
            <v>SA4715000030300086080007</v>
          </cell>
          <cell r="D33" t="str">
            <v>ريتشارد  البيرتو البيرتو</v>
          </cell>
          <cell r="E33">
            <v>2800</v>
          </cell>
          <cell r="F33">
            <v>400</v>
          </cell>
          <cell r="G33"/>
          <cell r="H33">
            <v>629</v>
          </cell>
          <cell r="I33">
            <v>0</v>
          </cell>
          <cell r="J33"/>
          <cell r="K33">
            <v>2400</v>
          </cell>
          <cell r="L33">
            <v>3829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2500</v>
          </cell>
          <cell r="F34">
            <v>400</v>
          </cell>
          <cell r="G34"/>
          <cell r="H34">
            <v>788</v>
          </cell>
          <cell r="I34">
            <v>1000</v>
          </cell>
          <cell r="J34">
            <v>1</v>
          </cell>
          <cell r="K34">
            <v>1016.6666666666666</v>
          </cell>
          <cell r="L34">
            <v>3771.3333333333335</v>
          </cell>
          <cell r="M34">
            <v>400</v>
          </cell>
          <cell r="N34">
            <v>42241</v>
          </cell>
          <cell r="O34">
            <v>42085</v>
          </cell>
          <cell r="P34">
            <v>83.333333333333329</v>
          </cell>
          <cell r="Q34">
            <v>1083.3333333333333</v>
          </cell>
          <cell r="R34" t="str">
            <v>الروابي</v>
          </cell>
          <cell r="U34" t="str">
            <v>يرموك</v>
          </cell>
        </row>
        <row r="35">
          <cell r="B35">
            <v>2154667097</v>
          </cell>
          <cell r="C35" t="str">
            <v>SA1915000030300086100008</v>
          </cell>
          <cell r="D35" t="str">
            <v>فلوريندو موستوليس</v>
          </cell>
          <cell r="E35">
            <v>2500</v>
          </cell>
          <cell r="F35">
            <v>400</v>
          </cell>
          <cell r="G35"/>
          <cell r="H35">
            <v>765</v>
          </cell>
          <cell r="I35">
            <v>500</v>
          </cell>
          <cell r="J35"/>
          <cell r="K35">
            <v>1600</v>
          </cell>
          <cell r="L35">
            <v>3665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3200</v>
          </cell>
          <cell r="F36">
            <v>400</v>
          </cell>
          <cell r="G36"/>
          <cell r="H36"/>
          <cell r="I36"/>
          <cell r="J36"/>
          <cell r="K36">
            <v>2800</v>
          </cell>
          <cell r="L36">
            <v>3600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400</v>
          </cell>
          <cell r="F37">
            <v>0</v>
          </cell>
          <cell r="G37"/>
          <cell r="H37"/>
          <cell r="I37"/>
          <cell r="J37"/>
          <cell r="K37">
            <v>400</v>
          </cell>
          <cell r="L37">
            <v>400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1900</v>
          </cell>
          <cell r="F38">
            <v>400</v>
          </cell>
          <cell r="G38"/>
          <cell r="H38">
            <v>809</v>
          </cell>
          <cell r="I38">
            <v>0</v>
          </cell>
          <cell r="J38"/>
          <cell r="K38">
            <v>1500</v>
          </cell>
          <cell r="L38">
            <v>3109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2600</v>
          </cell>
          <cell r="F39">
            <v>400</v>
          </cell>
          <cell r="G39"/>
          <cell r="H39">
            <v>955</v>
          </cell>
          <cell r="I39">
            <v>0</v>
          </cell>
          <cell r="J39"/>
          <cell r="K39">
            <v>2200</v>
          </cell>
          <cell r="L39">
            <v>3955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2200</v>
          </cell>
          <cell r="F40">
            <v>400</v>
          </cell>
          <cell r="G40"/>
          <cell r="H40">
            <v>955</v>
          </cell>
          <cell r="I40">
            <v>0</v>
          </cell>
          <cell r="J40"/>
          <cell r="K40">
            <v>1800</v>
          </cell>
          <cell r="L40">
            <v>3555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2000</v>
          </cell>
          <cell r="F41">
            <v>400</v>
          </cell>
          <cell r="G41"/>
          <cell r="H41">
            <v>629</v>
          </cell>
          <cell r="I41">
            <v>0</v>
          </cell>
          <cell r="J41"/>
          <cell r="K41">
            <v>1600</v>
          </cell>
          <cell r="L41">
            <v>3029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2900</v>
          </cell>
          <cell r="F42">
            <v>400</v>
          </cell>
          <cell r="G42"/>
          <cell r="H42">
            <v>932</v>
          </cell>
          <cell r="I42">
            <v>500</v>
          </cell>
          <cell r="J42"/>
          <cell r="K42">
            <v>2000</v>
          </cell>
          <cell r="L42">
            <v>4232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2300</v>
          </cell>
          <cell r="F43">
            <v>400</v>
          </cell>
          <cell r="G43"/>
          <cell r="H43">
            <v>932</v>
          </cell>
          <cell r="I43">
            <v>0</v>
          </cell>
          <cell r="J43"/>
          <cell r="K43">
            <v>1900</v>
          </cell>
          <cell r="L43">
            <v>3632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2100</v>
          </cell>
          <cell r="F44">
            <v>400</v>
          </cell>
          <cell r="G44"/>
          <cell r="H44">
            <v>1066</v>
          </cell>
          <cell r="I44">
            <v>0</v>
          </cell>
          <cell r="J44"/>
          <cell r="K44">
            <v>1700</v>
          </cell>
          <cell r="L44">
            <v>3566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3100</v>
          </cell>
          <cell r="F45">
            <v>400</v>
          </cell>
          <cell r="G45"/>
          <cell r="H45"/>
          <cell r="I45">
            <v>500</v>
          </cell>
          <cell r="J45"/>
          <cell r="K45">
            <v>2200</v>
          </cell>
          <cell r="L45">
            <v>3500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400</v>
          </cell>
          <cell r="F46">
            <v>0</v>
          </cell>
          <cell r="G46"/>
          <cell r="H46"/>
          <cell r="I46"/>
          <cell r="J46"/>
          <cell r="K46">
            <v>400</v>
          </cell>
          <cell r="L46">
            <v>400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2200</v>
          </cell>
          <cell r="F47">
            <v>400</v>
          </cell>
          <cell r="G47"/>
          <cell r="H47">
            <v>1922</v>
          </cell>
          <cell r="I47">
            <v>500</v>
          </cell>
          <cell r="J47">
            <v>-1</v>
          </cell>
          <cell r="K47">
            <v>1373.3333333333333</v>
          </cell>
          <cell r="L47">
            <v>4448.666666666667</v>
          </cell>
          <cell r="M47">
            <v>400</v>
          </cell>
          <cell r="N47">
            <v>42254</v>
          </cell>
          <cell r="O47">
            <v>42098</v>
          </cell>
          <cell r="P47">
            <v>-73.333333333333329</v>
          </cell>
          <cell r="Q47">
            <v>426.66666666666669</v>
          </cell>
          <cell r="R47" t="str">
            <v>الروابي</v>
          </cell>
          <cell r="U47" t="str">
            <v>يرموك</v>
          </cell>
        </row>
        <row r="48">
          <cell r="B48">
            <v>2213115526</v>
          </cell>
          <cell r="C48" t="str">
            <v>SA2815000030300086250002</v>
          </cell>
          <cell r="D48" t="str">
            <v>دلشاد  احمد احمد</v>
          </cell>
          <cell r="E48">
            <v>400</v>
          </cell>
          <cell r="F48">
            <v>0</v>
          </cell>
          <cell r="G48"/>
          <cell r="H48"/>
          <cell r="I48"/>
          <cell r="J48"/>
          <cell r="K48">
            <v>400</v>
          </cell>
          <cell r="L48">
            <v>400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2200</v>
          </cell>
          <cell r="F49">
            <v>400</v>
          </cell>
          <cell r="G49"/>
          <cell r="H49">
            <v>995</v>
          </cell>
          <cell r="I49">
            <v>500</v>
          </cell>
          <cell r="J49"/>
          <cell r="K49">
            <v>1300</v>
          </cell>
          <cell r="L49">
            <v>3595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400</v>
          </cell>
          <cell r="F50">
            <v>0</v>
          </cell>
          <cell r="G50"/>
          <cell r="H50"/>
          <cell r="I50"/>
          <cell r="J50"/>
          <cell r="K50">
            <v>400</v>
          </cell>
          <cell r="L50">
            <v>400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2000</v>
          </cell>
          <cell r="F51">
            <v>400</v>
          </cell>
          <cell r="G51"/>
          <cell r="H51">
            <v>1018</v>
          </cell>
          <cell r="I51">
            <v>0</v>
          </cell>
          <cell r="J51"/>
          <cell r="K51">
            <v>1600</v>
          </cell>
          <cell r="L51">
            <v>3418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2400</v>
          </cell>
          <cell r="F52">
            <v>400</v>
          </cell>
          <cell r="G52"/>
          <cell r="H52">
            <v>1085</v>
          </cell>
          <cell r="I52">
            <v>0</v>
          </cell>
          <cell r="J52"/>
          <cell r="K52">
            <v>2000</v>
          </cell>
          <cell r="L52">
            <v>3885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2000</v>
          </cell>
          <cell r="F53">
            <v>400</v>
          </cell>
          <cell r="G53"/>
          <cell r="H53">
            <v>1018</v>
          </cell>
          <cell r="I53">
            <v>0</v>
          </cell>
          <cell r="J53"/>
          <cell r="K53">
            <v>1600</v>
          </cell>
          <cell r="L53">
            <v>3418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2600</v>
          </cell>
          <cell r="F54">
            <v>400</v>
          </cell>
          <cell r="G54"/>
          <cell r="H54">
            <v>1018</v>
          </cell>
          <cell r="I54">
            <v>0</v>
          </cell>
          <cell r="J54"/>
          <cell r="K54">
            <v>2200</v>
          </cell>
          <cell r="L54">
            <v>4018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3600</v>
          </cell>
          <cell r="F55">
            <v>400</v>
          </cell>
          <cell r="G55"/>
          <cell r="H55"/>
          <cell r="I55"/>
          <cell r="J55"/>
          <cell r="K55">
            <v>3200</v>
          </cell>
          <cell r="L55">
            <v>4000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2200</v>
          </cell>
          <cell r="F56">
            <v>400</v>
          </cell>
          <cell r="G56"/>
          <cell r="H56">
            <v>1018</v>
          </cell>
          <cell r="I56">
            <v>0</v>
          </cell>
          <cell r="J56"/>
          <cell r="K56">
            <v>1800</v>
          </cell>
          <cell r="L56">
            <v>3618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2500</v>
          </cell>
          <cell r="F57">
            <v>400</v>
          </cell>
          <cell r="G57"/>
          <cell r="H57">
            <v>955</v>
          </cell>
          <cell r="I57">
            <v>0</v>
          </cell>
          <cell r="J57"/>
          <cell r="K57">
            <v>2100</v>
          </cell>
          <cell r="L57">
            <v>3855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2600</v>
          </cell>
          <cell r="F58">
            <v>400</v>
          </cell>
          <cell r="G58"/>
          <cell r="H58">
            <v>717</v>
          </cell>
          <cell r="I58">
            <v>0</v>
          </cell>
          <cell r="J58">
            <v>1</v>
          </cell>
          <cell r="K58">
            <v>2113.3333333333335</v>
          </cell>
          <cell r="L58">
            <v>3803.6666666666665</v>
          </cell>
          <cell r="M58">
            <v>400</v>
          </cell>
          <cell r="N58">
            <v>42265</v>
          </cell>
          <cell r="O58">
            <v>42109</v>
          </cell>
          <cell r="P58">
            <v>86.666666666666671</v>
          </cell>
          <cell r="Q58">
            <v>86.666666666666671</v>
          </cell>
          <cell r="R58" t="str">
            <v>الثالث</v>
          </cell>
          <cell r="U58" t="str">
            <v>يرموك</v>
          </cell>
        </row>
        <row r="59">
          <cell r="B59">
            <v>2143710990</v>
          </cell>
          <cell r="C59" t="str">
            <v>SA1515000030300086400004</v>
          </cell>
          <cell r="D59" t="str">
            <v>ابو العاصي بيج</v>
          </cell>
          <cell r="E59">
            <v>2600</v>
          </cell>
          <cell r="F59">
            <v>400</v>
          </cell>
          <cell r="G59"/>
          <cell r="H59">
            <v>970</v>
          </cell>
          <cell r="I59">
            <v>0</v>
          </cell>
          <cell r="J59"/>
          <cell r="K59">
            <v>2200</v>
          </cell>
          <cell r="L59">
            <v>3970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2000</v>
          </cell>
          <cell r="F60">
            <v>400</v>
          </cell>
          <cell r="G60"/>
          <cell r="H60">
            <v>875</v>
          </cell>
          <cell r="I60">
            <v>0</v>
          </cell>
          <cell r="J60"/>
          <cell r="K60">
            <v>1600</v>
          </cell>
          <cell r="L60">
            <v>3275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2000</v>
          </cell>
          <cell r="F61">
            <v>400</v>
          </cell>
          <cell r="G61"/>
          <cell r="H61">
            <v>970</v>
          </cell>
          <cell r="I61">
            <v>0</v>
          </cell>
          <cell r="J61"/>
          <cell r="K61">
            <v>1600</v>
          </cell>
          <cell r="L61">
            <v>3370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1800</v>
          </cell>
          <cell r="F62">
            <v>400</v>
          </cell>
          <cell r="G62"/>
          <cell r="H62">
            <v>913</v>
          </cell>
          <cell r="I62">
            <v>0</v>
          </cell>
          <cell r="J62"/>
          <cell r="K62">
            <v>1400</v>
          </cell>
          <cell r="L62">
            <v>3113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2300</v>
          </cell>
          <cell r="F63">
            <v>400</v>
          </cell>
          <cell r="G63"/>
          <cell r="H63">
            <v>0</v>
          </cell>
          <cell r="I63">
            <v>500</v>
          </cell>
          <cell r="J63"/>
          <cell r="K63">
            <v>1400</v>
          </cell>
          <cell r="L63">
            <v>2700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2500</v>
          </cell>
          <cell r="F64">
            <v>400</v>
          </cell>
          <cell r="G64"/>
          <cell r="H64">
            <v>847</v>
          </cell>
          <cell r="I64">
            <v>300</v>
          </cell>
          <cell r="J64"/>
          <cell r="K64">
            <v>1800</v>
          </cell>
          <cell r="L64">
            <v>3747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4100</v>
          </cell>
          <cell r="F65">
            <v>400</v>
          </cell>
          <cell r="G65"/>
          <cell r="H65">
            <v>0</v>
          </cell>
          <cell r="I65">
            <v>0</v>
          </cell>
          <cell r="J65">
            <v>1</v>
          </cell>
          <cell r="K65">
            <v>3563.3333333333335</v>
          </cell>
          <cell r="L65">
            <v>4636.666666666667</v>
          </cell>
          <cell r="M65">
            <v>400</v>
          </cell>
          <cell r="N65">
            <v>42272</v>
          </cell>
          <cell r="O65">
            <v>42116</v>
          </cell>
          <cell r="P65">
            <v>136.66666666666666</v>
          </cell>
          <cell r="Q65">
            <v>136.66666666666666</v>
          </cell>
          <cell r="R65" t="str">
            <v>الحفر صيانة</v>
          </cell>
          <cell r="U65" t="str">
            <v>يرموك</v>
          </cell>
        </row>
        <row r="66">
          <cell r="B66">
            <v>2339694305</v>
          </cell>
          <cell r="C66" t="str">
            <v>SA8615000030300153200007</v>
          </cell>
          <cell r="D66" t="str">
            <v>راميش قانجايها قانجايها</v>
          </cell>
          <cell r="E66">
            <v>1400</v>
          </cell>
          <cell r="F66">
            <v>400</v>
          </cell>
          <cell r="G66"/>
          <cell r="H66">
            <v>698</v>
          </cell>
          <cell r="I66">
            <v>0</v>
          </cell>
          <cell r="J66"/>
          <cell r="K66">
            <v>1000</v>
          </cell>
          <cell r="L66">
            <v>2498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2600</v>
          </cell>
          <cell r="F67">
            <v>400</v>
          </cell>
          <cell r="G67"/>
          <cell r="H67">
            <v>341</v>
          </cell>
          <cell r="I67">
            <v>0</v>
          </cell>
          <cell r="J67"/>
          <cell r="K67">
            <v>2200</v>
          </cell>
          <cell r="L67">
            <v>3341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1600</v>
          </cell>
          <cell r="F68">
            <v>400</v>
          </cell>
          <cell r="G68"/>
          <cell r="H68">
            <v>341</v>
          </cell>
          <cell r="I68">
            <v>0</v>
          </cell>
          <cell r="J68"/>
          <cell r="K68">
            <v>1200</v>
          </cell>
          <cell r="L68">
            <v>2341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400</v>
          </cell>
          <cell r="F69">
            <v>0</v>
          </cell>
          <cell r="G69"/>
          <cell r="H69"/>
          <cell r="I69"/>
          <cell r="J69"/>
          <cell r="K69">
            <v>400</v>
          </cell>
          <cell r="L69">
            <v>400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400</v>
          </cell>
          <cell r="F70">
            <v>0</v>
          </cell>
          <cell r="G70"/>
          <cell r="H70"/>
          <cell r="I70"/>
          <cell r="J70"/>
          <cell r="K70">
            <v>400</v>
          </cell>
          <cell r="L70">
            <v>400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400</v>
          </cell>
          <cell r="F71">
            <v>0</v>
          </cell>
          <cell r="G71"/>
          <cell r="H71"/>
          <cell r="I71"/>
          <cell r="J71"/>
          <cell r="K71">
            <v>400</v>
          </cell>
          <cell r="L71">
            <v>400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1900</v>
          </cell>
          <cell r="F72">
            <v>400</v>
          </cell>
          <cell r="G72"/>
          <cell r="H72">
            <v>809</v>
          </cell>
          <cell r="I72">
            <v>0</v>
          </cell>
          <cell r="J72"/>
          <cell r="K72">
            <v>1500</v>
          </cell>
          <cell r="L72">
            <v>3109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2500</v>
          </cell>
          <cell r="F73">
            <v>400</v>
          </cell>
          <cell r="G73"/>
          <cell r="H73">
            <v>0</v>
          </cell>
          <cell r="I73">
            <v>0</v>
          </cell>
          <cell r="J73">
            <v>2</v>
          </cell>
          <cell r="K73">
            <v>1933.3333333333333</v>
          </cell>
          <cell r="L73">
            <v>3066.6666666666665</v>
          </cell>
          <cell r="M73">
            <v>400</v>
          </cell>
          <cell r="N73">
            <v>42280</v>
          </cell>
          <cell r="O73">
            <v>42124</v>
          </cell>
          <cell r="P73">
            <v>166.66666666666666</v>
          </cell>
          <cell r="Q73">
            <v>166.66666666666666</v>
          </cell>
          <cell r="R73" t="str">
            <v>الروابي</v>
          </cell>
          <cell r="U73" t="str">
            <v>يرموك</v>
          </cell>
        </row>
        <row r="74">
          <cell r="B74">
            <v>2345495861</v>
          </cell>
          <cell r="C74" t="str">
            <v>SA3215000030300153100002</v>
          </cell>
          <cell r="D74" t="str">
            <v>على عباس عباس</v>
          </cell>
          <cell r="E74">
            <v>1900</v>
          </cell>
          <cell r="F74">
            <v>400</v>
          </cell>
          <cell r="G74"/>
          <cell r="H74">
            <v>341</v>
          </cell>
          <cell r="I74">
            <v>0</v>
          </cell>
          <cell r="J74"/>
          <cell r="K74">
            <v>1500</v>
          </cell>
          <cell r="L74">
            <v>2641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2600</v>
          </cell>
          <cell r="F75">
            <v>400</v>
          </cell>
          <cell r="G75"/>
          <cell r="H75"/>
          <cell r="I75"/>
          <cell r="J75">
            <v>-4</v>
          </cell>
          <cell r="K75">
            <v>2546.6666666666665</v>
          </cell>
          <cell r="L75">
            <v>2653.3333333333335</v>
          </cell>
          <cell r="M75">
            <v>400</v>
          </cell>
          <cell r="N75">
            <v>42282</v>
          </cell>
          <cell r="O75">
            <v>42126</v>
          </cell>
          <cell r="P75">
            <v>-346.66666666666669</v>
          </cell>
          <cell r="Q75">
            <v>-346.66666666666669</v>
          </cell>
          <cell r="R75" t="str">
            <v>جبرو لكزس</v>
          </cell>
          <cell r="U75" t="str">
            <v>يرموك</v>
          </cell>
        </row>
        <row r="76">
          <cell r="B76">
            <v>1063226052</v>
          </cell>
          <cell r="C76" t="str">
            <v>SA0915000565104903780014</v>
          </cell>
          <cell r="D76" t="str">
            <v>عبدالله جار الله العضيب</v>
          </cell>
          <cell r="E76">
            <v>3400</v>
          </cell>
          <cell r="F76">
            <v>3000</v>
          </cell>
          <cell r="G76"/>
          <cell r="H76"/>
          <cell r="I76"/>
          <cell r="J76"/>
          <cell r="K76">
            <v>400</v>
          </cell>
          <cell r="L76">
            <v>6400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3400</v>
          </cell>
          <cell r="F77">
            <v>3000</v>
          </cell>
          <cell r="G77"/>
          <cell r="H77"/>
          <cell r="I77"/>
          <cell r="J77"/>
          <cell r="K77">
            <v>400</v>
          </cell>
          <cell r="L77">
            <v>6400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3400</v>
          </cell>
          <cell r="F78">
            <v>3000</v>
          </cell>
          <cell r="G78"/>
          <cell r="H78"/>
          <cell r="I78"/>
          <cell r="J78"/>
          <cell r="K78">
            <v>400</v>
          </cell>
          <cell r="L78">
            <v>6400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3400</v>
          </cell>
          <cell r="F79">
            <v>3000</v>
          </cell>
          <cell r="G79"/>
          <cell r="H79"/>
          <cell r="I79"/>
          <cell r="J79"/>
          <cell r="K79">
            <v>400</v>
          </cell>
          <cell r="L79">
            <v>6400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3400</v>
          </cell>
          <cell r="F80">
            <v>3000</v>
          </cell>
          <cell r="G80"/>
          <cell r="H80"/>
          <cell r="I80"/>
          <cell r="J80"/>
          <cell r="K80">
            <v>400</v>
          </cell>
          <cell r="L80">
            <v>6400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3400</v>
          </cell>
          <cell r="F81">
            <v>3000</v>
          </cell>
          <cell r="G81"/>
          <cell r="H81"/>
          <cell r="I81"/>
          <cell r="J81"/>
          <cell r="K81">
            <v>400</v>
          </cell>
          <cell r="L81">
            <v>6400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1900</v>
          </cell>
          <cell r="F82">
            <v>1500</v>
          </cell>
          <cell r="G82"/>
          <cell r="H82"/>
          <cell r="I82"/>
          <cell r="J82"/>
          <cell r="K82">
            <v>400</v>
          </cell>
          <cell r="L82">
            <v>3400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3400</v>
          </cell>
          <cell r="F83">
            <v>3000</v>
          </cell>
          <cell r="G83"/>
          <cell r="H83"/>
          <cell r="I83"/>
          <cell r="J83"/>
          <cell r="K83">
            <v>400</v>
          </cell>
          <cell r="L83">
            <v>6400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6400</v>
          </cell>
          <cell r="F84">
            <v>6000</v>
          </cell>
          <cell r="G84"/>
          <cell r="H84"/>
          <cell r="I84"/>
          <cell r="J84"/>
          <cell r="K84">
            <v>400</v>
          </cell>
          <cell r="L84">
            <v>12400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3400</v>
          </cell>
          <cell r="F85">
            <v>3000</v>
          </cell>
          <cell r="G85"/>
          <cell r="H85"/>
          <cell r="I85"/>
          <cell r="J85"/>
          <cell r="K85">
            <v>400</v>
          </cell>
          <cell r="L85">
            <v>6400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3400</v>
          </cell>
          <cell r="F86">
            <v>3000</v>
          </cell>
          <cell r="G86"/>
          <cell r="H86"/>
          <cell r="I86"/>
          <cell r="J86"/>
          <cell r="K86">
            <v>400</v>
          </cell>
          <cell r="L86">
            <v>6400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400</v>
          </cell>
          <cell r="F87">
            <v>0</v>
          </cell>
          <cell r="G87"/>
          <cell r="H87"/>
          <cell r="I87"/>
          <cell r="J87"/>
          <cell r="K87">
            <v>400</v>
          </cell>
          <cell r="L87">
            <v>400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1900</v>
          </cell>
          <cell r="F88">
            <v>1500</v>
          </cell>
          <cell r="G88"/>
          <cell r="H88"/>
          <cell r="I88"/>
          <cell r="J88"/>
          <cell r="K88">
            <v>400</v>
          </cell>
          <cell r="L88">
            <v>3400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3400</v>
          </cell>
          <cell r="F89">
            <v>3000</v>
          </cell>
          <cell r="G89"/>
          <cell r="H89"/>
          <cell r="I89"/>
          <cell r="J89"/>
          <cell r="K89">
            <v>400</v>
          </cell>
          <cell r="L89">
            <v>6400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3400</v>
          </cell>
          <cell r="F90">
            <v>3000</v>
          </cell>
          <cell r="G90"/>
          <cell r="H90"/>
          <cell r="I90"/>
          <cell r="J90"/>
          <cell r="K90">
            <v>400</v>
          </cell>
          <cell r="L90">
            <v>6400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3400</v>
          </cell>
          <cell r="F91">
            <v>3000</v>
          </cell>
          <cell r="G91"/>
          <cell r="H91"/>
          <cell r="I91"/>
          <cell r="J91"/>
          <cell r="K91">
            <v>400</v>
          </cell>
          <cell r="L91">
            <v>6400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3400</v>
          </cell>
          <cell r="F92">
            <v>3000</v>
          </cell>
          <cell r="G92"/>
          <cell r="H92"/>
          <cell r="I92"/>
          <cell r="J92"/>
          <cell r="K92">
            <v>400</v>
          </cell>
          <cell r="L92">
            <v>6400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3400</v>
          </cell>
          <cell r="F93">
            <v>3000</v>
          </cell>
          <cell r="G93"/>
          <cell r="H93"/>
          <cell r="I93"/>
          <cell r="J93"/>
          <cell r="K93">
            <v>400</v>
          </cell>
          <cell r="L93">
            <v>6400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3400</v>
          </cell>
          <cell r="F94">
            <v>3000</v>
          </cell>
          <cell r="G94"/>
          <cell r="H94"/>
          <cell r="I94"/>
          <cell r="J94"/>
          <cell r="K94">
            <v>400</v>
          </cell>
          <cell r="L94">
            <v>6400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5400</v>
          </cell>
          <cell r="F95">
            <v>3000</v>
          </cell>
          <cell r="G95"/>
          <cell r="H95"/>
          <cell r="I95"/>
          <cell r="J95"/>
          <cell r="K95">
            <v>2400</v>
          </cell>
          <cell r="L95">
            <v>8400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3400</v>
          </cell>
          <cell r="F96">
            <v>3000</v>
          </cell>
          <cell r="G96"/>
          <cell r="H96"/>
          <cell r="I96"/>
          <cell r="J96"/>
          <cell r="K96">
            <v>400</v>
          </cell>
          <cell r="L96">
            <v>6400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3400</v>
          </cell>
          <cell r="F97">
            <v>3000</v>
          </cell>
          <cell r="G97"/>
          <cell r="H97"/>
          <cell r="I97"/>
          <cell r="J97"/>
          <cell r="K97">
            <v>400</v>
          </cell>
          <cell r="L97">
            <v>6400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3400</v>
          </cell>
          <cell r="F98">
            <v>3000</v>
          </cell>
          <cell r="G98"/>
          <cell r="H98"/>
          <cell r="I98"/>
          <cell r="J98"/>
          <cell r="K98">
            <v>400</v>
          </cell>
          <cell r="L98">
            <v>6400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3400</v>
          </cell>
          <cell r="F99">
            <v>3000</v>
          </cell>
          <cell r="G99"/>
          <cell r="H99"/>
          <cell r="I99"/>
          <cell r="J99"/>
          <cell r="K99">
            <v>400</v>
          </cell>
          <cell r="L99">
            <v>6400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3400</v>
          </cell>
          <cell r="F100">
            <v>3000</v>
          </cell>
          <cell r="G100"/>
          <cell r="H100"/>
          <cell r="I100"/>
          <cell r="J100"/>
          <cell r="K100">
            <v>400</v>
          </cell>
          <cell r="L100">
            <v>6400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3400</v>
          </cell>
          <cell r="F101">
            <v>3000</v>
          </cell>
          <cell r="G101"/>
          <cell r="H101"/>
          <cell r="I101"/>
          <cell r="J101"/>
          <cell r="K101">
            <v>400</v>
          </cell>
          <cell r="L101">
            <v>6400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3400</v>
          </cell>
          <cell r="F102">
            <v>3000</v>
          </cell>
          <cell r="G102"/>
          <cell r="H102"/>
          <cell r="I102"/>
          <cell r="J102"/>
          <cell r="K102">
            <v>400</v>
          </cell>
          <cell r="L102">
            <v>6400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3400</v>
          </cell>
          <cell r="F103">
            <v>3000</v>
          </cell>
          <cell r="G103"/>
          <cell r="H103"/>
          <cell r="I103"/>
          <cell r="J103"/>
          <cell r="K103">
            <v>400</v>
          </cell>
          <cell r="L103">
            <v>6400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3400</v>
          </cell>
          <cell r="F104">
            <v>3000</v>
          </cell>
          <cell r="G104"/>
          <cell r="H104"/>
          <cell r="I104"/>
          <cell r="J104"/>
          <cell r="K104">
            <v>400</v>
          </cell>
          <cell r="L104">
            <v>6400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3400</v>
          </cell>
          <cell r="F105">
            <v>3000</v>
          </cell>
          <cell r="G105"/>
          <cell r="H105"/>
          <cell r="I105"/>
          <cell r="J105"/>
          <cell r="K105">
            <v>400</v>
          </cell>
          <cell r="L105">
            <v>6400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3400</v>
          </cell>
          <cell r="F106">
            <v>3000</v>
          </cell>
          <cell r="G106"/>
          <cell r="H106"/>
          <cell r="I106"/>
          <cell r="J106"/>
          <cell r="K106">
            <v>400</v>
          </cell>
          <cell r="L106">
            <v>6400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3400</v>
          </cell>
          <cell r="F107">
            <v>3000</v>
          </cell>
          <cell r="G107"/>
          <cell r="H107"/>
          <cell r="I107"/>
          <cell r="J107"/>
          <cell r="K107">
            <v>400</v>
          </cell>
          <cell r="L107">
            <v>6400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400</v>
          </cell>
          <cell r="F108">
            <v>0</v>
          </cell>
          <cell r="G108"/>
          <cell r="H108"/>
          <cell r="I108"/>
          <cell r="J108"/>
          <cell r="K108">
            <v>400</v>
          </cell>
          <cell r="L108">
            <v>400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3600</v>
          </cell>
          <cell r="F109">
            <v>400</v>
          </cell>
          <cell r="G109"/>
          <cell r="H109">
            <v>5200</v>
          </cell>
          <cell r="I109">
            <v>150</v>
          </cell>
          <cell r="J109"/>
          <cell r="K109">
            <v>3050</v>
          </cell>
          <cell r="L109">
            <v>9200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3400</v>
          </cell>
          <cell r="F110">
            <v>400</v>
          </cell>
          <cell r="G110"/>
          <cell r="H110">
            <v>0</v>
          </cell>
          <cell r="I110">
            <v>150</v>
          </cell>
          <cell r="J110">
            <v>10</v>
          </cell>
          <cell r="K110">
            <v>1716.6666666666667</v>
          </cell>
          <cell r="L110">
            <v>4933.333333333333</v>
          </cell>
          <cell r="M110">
            <v>400</v>
          </cell>
          <cell r="N110">
            <v>42317</v>
          </cell>
          <cell r="O110">
            <v>42161</v>
          </cell>
          <cell r="P110">
            <v>1133.3333333333333</v>
          </cell>
          <cell r="Q110">
            <v>1283.3333333333333</v>
          </cell>
          <cell r="R110" t="str">
            <v>الثالث</v>
          </cell>
          <cell r="U110" t="str">
            <v>يرموك</v>
          </cell>
        </row>
        <row r="111">
          <cell r="B111">
            <v>1067125920</v>
          </cell>
          <cell r="C111" t="str">
            <v>SA2715000701122101090003</v>
          </cell>
          <cell r="D111" t="str">
            <v>منيف ثياب مضوى الصفيانى</v>
          </cell>
          <cell r="E111">
            <v>2400</v>
          </cell>
          <cell r="F111">
            <v>400</v>
          </cell>
          <cell r="G111"/>
          <cell r="H111">
            <v>284</v>
          </cell>
          <cell r="I111">
            <v>0</v>
          </cell>
          <cell r="J111"/>
          <cell r="K111">
            <v>2000</v>
          </cell>
          <cell r="L111">
            <v>3084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3200</v>
          </cell>
          <cell r="F112">
            <v>400</v>
          </cell>
          <cell r="G112"/>
          <cell r="H112"/>
          <cell r="I112">
            <v>300</v>
          </cell>
          <cell r="J112"/>
          <cell r="K112">
            <v>2500</v>
          </cell>
          <cell r="L112">
            <v>3600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2900</v>
          </cell>
          <cell r="F113">
            <v>400</v>
          </cell>
          <cell r="G113"/>
          <cell r="H113">
            <v>0</v>
          </cell>
          <cell r="I113">
            <v>150</v>
          </cell>
          <cell r="J113"/>
          <cell r="K113">
            <v>2350</v>
          </cell>
          <cell r="L113">
            <v>3300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2700</v>
          </cell>
          <cell r="F114">
            <v>400</v>
          </cell>
          <cell r="G114"/>
          <cell r="H114">
            <v>551</v>
          </cell>
          <cell r="I114">
            <v>0</v>
          </cell>
          <cell r="J114"/>
          <cell r="K114">
            <v>2300</v>
          </cell>
          <cell r="L114">
            <v>3651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1900</v>
          </cell>
          <cell r="F115">
            <v>400</v>
          </cell>
          <cell r="G115"/>
          <cell r="H115">
            <v>334</v>
          </cell>
          <cell r="I115">
            <v>0</v>
          </cell>
          <cell r="J115"/>
          <cell r="K115">
            <v>1500</v>
          </cell>
          <cell r="L115">
            <v>2634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2200</v>
          </cell>
          <cell r="F116">
            <v>400</v>
          </cell>
          <cell r="G116"/>
          <cell r="H116">
            <v>0</v>
          </cell>
          <cell r="I116">
            <v>500</v>
          </cell>
          <cell r="J116"/>
          <cell r="K116">
            <v>1300</v>
          </cell>
          <cell r="L116">
            <v>2600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2900</v>
          </cell>
          <cell r="F117">
            <v>400</v>
          </cell>
          <cell r="G117"/>
          <cell r="H117">
            <v>0</v>
          </cell>
          <cell r="I117">
            <v>500</v>
          </cell>
          <cell r="J117"/>
          <cell r="K117">
            <v>2000</v>
          </cell>
          <cell r="L117">
            <v>3300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1900</v>
          </cell>
          <cell r="F118">
            <v>400</v>
          </cell>
          <cell r="G118"/>
          <cell r="H118">
            <v>341</v>
          </cell>
          <cell r="I118">
            <v>0</v>
          </cell>
          <cell r="J118"/>
          <cell r="K118">
            <v>1500</v>
          </cell>
          <cell r="L118">
            <v>2641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1900</v>
          </cell>
          <cell r="F119">
            <v>400</v>
          </cell>
          <cell r="G119"/>
          <cell r="H119">
            <v>456</v>
          </cell>
          <cell r="I119">
            <v>0</v>
          </cell>
          <cell r="J119"/>
          <cell r="K119">
            <v>1500</v>
          </cell>
          <cell r="L119">
            <v>2756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400</v>
          </cell>
          <cell r="F120">
            <v>0</v>
          </cell>
          <cell r="G120"/>
          <cell r="H120"/>
          <cell r="I120"/>
          <cell r="J120"/>
          <cell r="K120">
            <v>400</v>
          </cell>
          <cell r="L120">
            <v>400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2300</v>
          </cell>
          <cell r="F121">
            <v>400</v>
          </cell>
          <cell r="G121"/>
          <cell r="H121"/>
          <cell r="I121"/>
          <cell r="J121"/>
          <cell r="K121">
            <v>1900</v>
          </cell>
          <cell r="L121">
            <v>2700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2600</v>
          </cell>
          <cell r="F122">
            <v>400</v>
          </cell>
          <cell r="G122"/>
          <cell r="H122"/>
          <cell r="I122"/>
          <cell r="J122"/>
          <cell r="K122">
            <v>2200</v>
          </cell>
          <cell r="L122">
            <v>3000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2300</v>
          </cell>
          <cell r="F123">
            <v>400</v>
          </cell>
          <cell r="G123"/>
          <cell r="H123">
            <v>341</v>
          </cell>
          <cell r="I123">
            <v>300</v>
          </cell>
          <cell r="J123"/>
          <cell r="K123">
            <v>1600</v>
          </cell>
          <cell r="L123">
            <v>3041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2200</v>
          </cell>
          <cell r="F124">
            <v>400</v>
          </cell>
          <cell r="G124"/>
          <cell r="H124">
            <v>456</v>
          </cell>
          <cell r="I124">
            <v>0</v>
          </cell>
          <cell r="J124"/>
          <cell r="K124">
            <v>1800</v>
          </cell>
          <cell r="L124">
            <v>3056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4400</v>
          </cell>
          <cell r="F125">
            <v>400</v>
          </cell>
          <cell r="G125"/>
          <cell r="H125"/>
          <cell r="I125"/>
          <cell r="J125"/>
          <cell r="K125">
            <v>4000</v>
          </cell>
          <cell r="L125">
            <v>4800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2100</v>
          </cell>
          <cell r="F126">
            <v>400</v>
          </cell>
          <cell r="G126"/>
          <cell r="H126"/>
          <cell r="I126"/>
          <cell r="J126"/>
          <cell r="K126">
            <v>1700</v>
          </cell>
          <cell r="L126">
            <v>2500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2400</v>
          </cell>
          <cell r="F127">
            <v>400</v>
          </cell>
          <cell r="G127"/>
          <cell r="H127"/>
          <cell r="I127"/>
          <cell r="J127"/>
          <cell r="K127">
            <v>2000</v>
          </cell>
          <cell r="L127">
            <v>2800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2300</v>
          </cell>
          <cell r="F128">
            <v>400</v>
          </cell>
          <cell r="G128"/>
          <cell r="H128">
            <v>456</v>
          </cell>
          <cell r="I128">
            <v>300</v>
          </cell>
          <cell r="J128"/>
          <cell r="K128">
            <v>1600</v>
          </cell>
          <cell r="L128">
            <v>3156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2100</v>
          </cell>
          <cell r="F129">
            <v>400</v>
          </cell>
          <cell r="G129"/>
          <cell r="H129"/>
          <cell r="I129"/>
          <cell r="J129"/>
          <cell r="K129">
            <v>1700</v>
          </cell>
          <cell r="L129">
            <v>2500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2300</v>
          </cell>
          <cell r="F130">
            <v>400</v>
          </cell>
          <cell r="G130"/>
          <cell r="H130">
            <v>0</v>
          </cell>
          <cell r="I130">
            <v>500</v>
          </cell>
          <cell r="J130"/>
          <cell r="K130">
            <v>1400</v>
          </cell>
          <cell r="L130">
            <v>2700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2400</v>
          </cell>
          <cell r="F131">
            <v>400</v>
          </cell>
          <cell r="G131"/>
          <cell r="H131"/>
          <cell r="I131">
            <v>200</v>
          </cell>
          <cell r="J131"/>
          <cell r="K131">
            <v>1800</v>
          </cell>
          <cell r="L131">
            <v>2800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2700</v>
          </cell>
          <cell r="F132">
            <v>400</v>
          </cell>
          <cell r="G132"/>
          <cell r="H132">
            <v>441</v>
          </cell>
          <cell r="I132">
            <v>0</v>
          </cell>
          <cell r="J132"/>
          <cell r="K132">
            <v>2300</v>
          </cell>
          <cell r="L132">
            <v>3541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2500</v>
          </cell>
          <cell r="F133">
            <v>400</v>
          </cell>
          <cell r="G133"/>
          <cell r="H133">
            <v>456</v>
          </cell>
          <cell r="I133">
            <v>300</v>
          </cell>
          <cell r="J133"/>
          <cell r="K133">
            <v>1800</v>
          </cell>
          <cell r="L133">
            <v>3356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1900</v>
          </cell>
          <cell r="F134">
            <v>400</v>
          </cell>
          <cell r="G134"/>
          <cell r="H134">
            <v>142</v>
          </cell>
          <cell r="I134">
            <v>0</v>
          </cell>
          <cell r="J134"/>
          <cell r="K134">
            <v>1500</v>
          </cell>
          <cell r="L134">
            <v>2442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3000</v>
          </cell>
          <cell r="F135">
            <v>400</v>
          </cell>
          <cell r="G135"/>
          <cell r="H135">
            <v>0</v>
          </cell>
          <cell r="I135">
            <v>500</v>
          </cell>
          <cell r="J135"/>
          <cell r="K135">
            <v>2100</v>
          </cell>
          <cell r="L135">
            <v>3400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3000</v>
          </cell>
          <cell r="F136">
            <v>400</v>
          </cell>
          <cell r="G136"/>
          <cell r="H136">
            <v>0</v>
          </cell>
          <cell r="I136">
            <v>500</v>
          </cell>
          <cell r="J136"/>
          <cell r="K136">
            <v>2100</v>
          </cell>
          <cell r="L136">
            <v>3400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3000</v>
          </cell>
          <cell r="F137">
            <v>400</v>
          </cell>
          <cell r="G137"/>
          <cell r="H137">
            <v>0</v>
          </cell>
          <cell r="I137">
            <v>500</v>
          </cell>
          <cell r="J137"/>
          <cell r="K137">
            <v>2100</v>
          </cell>
          <cell r="L137">
            <v>3400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3000</v>
          </cell>
          <cell r="F138">
            <v>400</v>
          </cell>
          <cell r="G138"/>
          <cell r="H138">
            <v>0</v>
          </cell>
          <cell r="I138">
            <v>500</v>
          </cell>
          <cell r="J138"/>
          <cell r="K138">
            <v>2100</v>
          </cell>
          <cell r="L138">
            <v>3400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3000</v>
          </cell>
          <cell r="F139">
            <v>400</v>
          </cell>
          <cell r="G139"/>
          <cell r="H139">
            <v>0</v>
          </cell>
          <cell r="I139">
            <v>500</v>
          </cell>
          <cell r="J139"/>
          <cell r="K139">
            <v>2100</v>
          </cell>
          <cell r="L139">
            <v>3400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3000</v>
          </cell>
          <cell r="F140">
            <v>400</v>
          </cell>
          <cell r="G140"/>
          <cell r="H140">
            <v>0</v>
          </cell>
          <cell r="I140">
            <v>500</v>
          </cell>
          <cell r="J140"/>
          <cell r="K140">
            <v>2100</v>
          </cell>
          <cell r="L140">
            <v>3400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3000</v>
          </cell>
          <cell r="F141">
            <v>400</v>
          </cell>
          <cell r="G141"/>
          <cell r="H141">
            <v>0</v>
          </cell>
          <cell r="I141">
            <v>500</v>
          </cell>
          <cell r="J141"/>
          <cell r="K141">
            <v>2100</v>
          </cell>
          <cell r="L141">
            <v>3400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3000</v>
          </cell>
          <cell r="F142">
            <v>400</v>
          </cell>
          <cell r="G142"/>
          <cell r="H142">
            <v>0</v>
          </cell>
          <cell r="I142">
            <v>500</v>
          </cell>
          <cell r="J142"/>
          <cell r="K142">
            <v>2100</v>
          </cell>
          <cell r="L142">
            <v>3400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3000</v>
          </cell>
          <cell r="F143">
            <v>400</v>
          </cell>
          <cell r="G143"/>
          <cell r="H143">
            <v>0</v>
          </cell>
          <cell r="I143">
            <v>500</v>
          </cell>
          <cell r="J143"/>
          <cell r="K143">
            <v>2100</v>
          </cell>
          <cell r="L143">
            <v>3400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3000</v>
          </cell>
          <cell r="F144">
            <v>400</v>
          </cell>
          <cell r="G144"/>
          <cell r="H144">
            <v>0</v>
          </cell>
          <cell r="I144">
            <v>500</v>
          </cell>
          <cell r="J144"/>
          <cell r="K144">
            <v>2100</v>
          </cell>
          <cell r="L144">
            <v>3400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3000</v>
          </cell>
          <cell r="F145">
            <v>400</v>
          </cell>
          <cell r="G145"/>
          <cell r="H145">
            <v>0</v>
          </cell>
          <cell r="I145">
            <v>500</v>
          </cell>
          <cell r="J145"/>
          <cell r="K145">
            <v>2100</v>
          </cell>
          <cell r="L145">
            <v>3400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3000</v>
          </cell>
          <cell r="F146">
            <v>400</v>
          </cell>
          <cell r="G146"/>
          <cell r="H146">
            <v>0</v>
          </cell>
          <cell r="I146">
            <v>500</v>
          </cell>
          <cell r="J146"/>
          <cell r="K146">
            <v>2100</v>
          </cell>
          <cell r="L146">
            <v>3400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3000</v>
          </cell>
          <cell r="F147">
            <v>400</v>
          </cell>
          <cell r="G147"/>
          <cell r="H147">
            <v>0</v>
          </cell>
          <cell r="I147">
            <v>500</v>
          </cell>
          <cell r="J147"/>
          <cell r="K147">
            <v>2100</v>
          </cell>
          <cell r="L147">
            <v>3400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3000</v>
          </cell>
          <cell r="F148">
            <v>400</v>
          </cell>
          <cell r="G148"/>
          <cell r="H148">
            <v>0</v>
          </cell>
          <cell r="I148">
            <v>500</v>
          </cell>
          <cell r="J148"/>
          <cell r="K148">
            <v>2100</v>
          </cell>
          <cell r="L148">
            <v>3400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3000</v>
          </cell>
          <cell r="F149">
            <v>400</v>
          </cell>
          <cell r="G149"/>
          <cell r="H149">
            <v>0</v>
          </cell>
          <cell r="I149">
            <v>500</v>
          </cell>
          <cell r="J149"/>
          <cell r="K149">
            <v>2100</v>
          </cell>
          <cell r="L149">
            <v>3400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3000</v>
          </cell>
          <cell r="F150">
            <v>400</v>
          </cell>
          <cell r="G150"/>
          <cell r="H150">
            <v>0</v>
          </cell>
          <cell r="I150">
            <v>500</v>
          </cell>
          <cell r="J150"/>
          <cell r="K150">
            <v>2100</v>
          </cell>
          <cell r="L150">
            <v>3400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3000</v>
          </cell>
          <cell r="F151">
            <v>400</v>
          </cell>
          <cell r="G151"/>
          <cell r="H151">
            <v>0</v>
          </cell>
          <cell r="I151">
            <v>500</v>
          </cell>
          <cell r="J151"/>
          <cell r="K151">
            <v>2100</v>
          </cell>
          <cell r="L151">
            <v>3400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3000</v>
          </cell>
          <cell r="F152">
            <v>400</v>
          </cell>
          <cell r="G152"/>
          <cell r="H152">
            <v>0</v>
          </cell>
          <cell r="I152">
            <v>500</v>
          </cell>
          <cell r="J152"/>
          <cell r="K152">
            <v>2100</v>
          </cell>
          <cell r="L152">
            <v>3400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3000</v>
          </cell>
          <cell r="F153">
            <v>400</v>
          </cell>
          <cell r="G153"/>
          <cell r="H153">
            <v>0</v>
          </cell>
          <cell r="I153">
            <v>500</v>
          </cell>
          <cell r="J153"/>
          <cell r="K153">
            <v>2100</v>
          </cell>
          <cell r="L153">
            <v>3400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3000</v>
          </cell>
          <cell r="F154">
            <v>400</v>
          </cell>
          <cell r="G154"/>
          <cell r="H154">
            <v>0</v>
          </cell>
          <cell r="I154">
            <v>500</v>
          </cell>
          <cell r="J154"/>
          <cell r="K154">
            <v>2100</v>
          </cell>
          <cell r="L154">
            <v>3400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3000</v>
          </cell>
          <cell r="F155">
            <v>400</v>
          </cell>
          <cell r="G155"/>
          <cell r="H155">
            <v>0</v>
          </cell>
          <cell r="I155">
            <v>500</v>
          </cell>
          <cell r="J155"/>
          <cell r="K155">
            <v>2100</v>
          </cell>
          <cell r="L155">
            <v>3400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3000</v>
          </cell>
          <cell r="F156">
            <v>400</v>
          </cell>
          <cell r="G156"/>
          <cell r="H156">
            <v>0</v>
          </cell>
          <cell r="I156">
            <v>500</v>
          </cell>
          <cell r="J156"/>
          <cell r="K156">
            <v>2100</v>
          </cell>
          <cell r="L156">
            <v>3400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3000</v>
          </cell>
          <cell r="F157">
            <v>400</v>
          </cell>
          <cell r="G157"/>
          <cell r="H157">
            <v>0</v>
          </cell>
          <cell r="I157">
            <v>500</v>
          </cell>
          <cell r="J157"/>
          <cell r="K157">
            <v>2100</v>
          </cell>
          <cell r="L157">
            <v>3400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3000</v>
          </cell>
          <cell r="F158">
            <v>400</v>
          </cell>
          <cell r="G158"/>
          <cell r="H158">
            <v>0</v>
          </cell>
          <cell r="I158">
            <v>500</v>
          </cell>
          <cell r="J158"/>
          <cell r="K158">
            <v>2100</v>
          </cell>
          <cell r="L158">
            <v>3400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3000</v>
          </cell>
          <cell r="F159">
            <v>400</v>
          </cell>
          <cell r="G159"/>
          <cell r="H159">
            <v>0</v>
          </cell>
          <cell r="I159">
            <v>500</v>
          </cell>
          <cell r="J159"/>
          <cell r="K159">
            <v>2100</v>
          </cell>
          <cell r="L159">
            <v>3400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3000</v>
          </cell>
          <cell r="F160">
            <v>400</v>
          </cell>
          <cell r="G160"/>
          <cell r="H160">
            <v>0</v>
          </cell>
          <cell r="I160">
            <v>500</v>
          </cell>
          <cell r="J160"/>
          <cell r="K160">
            <v>2100</v>
          </cell>
          <cell r="L160">
            <v>3400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3000</v>
          </cell>
          <cell r="F161">
            <v>400</v>
          </cell>
          <cell r="G161"/>
          <cell r="H161">
            <v>0</v>
          </cell>
          <cell r="I161">
            <v>500</v>
          </cell>
          <cell r="J161"/>
          <cell r="K161">
            <v>2100</v>
          </cell>
          <cell r="L161">
            <v>3400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3000</v>
          </cell>
          <cell r="F162">
            <v>400</v>
          </cell>
          <cell r="G162"/>
          <cell r="H162">
            <v>0</v>
          </cell>
          <cell r="I162">
            <v>500</v>
          </cell>
          <cell r="J162"/>
          <cell r="K162">
            <v>2100</v>
          </cell>
          <cell r="L162">
            <v>3400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3000</v>
          </cell>
          <cell r="F163">
            <v>400</v>
          </cell>
          <cell r="G163"/>
          <cell r="H163">
            <v>0</v>
          </cell>
          <cell r="I163">
            <v>500</v>
          </cell>
          <cell r="J163"/>
          <cell r="K163">
            <v>2100</v>
          </cell>
          <cell r="L163">
            <v>3400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3000</v>
          </cell>
          <cell r="F164">
            <v>400</v>
          </cell>
          <cell r="G164"/>
          <cell r="H164">
            <v>0</v>
          </cell>
          <cell r="I164">
            <v>500</v>
          </cell>
          <cell r="J164"/>
          <cell r="K164">
            <v>2100</v>
          </cell>
          <cell r="L164">
            <v>3400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3000</v>
          </cell>
          <cell r="F165">
            <v>400</v>
          </cell>
          <cell r="G165"/>
          <cell r="H165">
            <v>0</v>
          </cell>
          <cell r="I165">
            <v>500</v>
          </cell>
          <cell r="J165"/>
          <cell r="K165">
            <v>2100</v>
          </cell>
          <cell r="L165">
            <v>3400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3000</v>
          </cell>
          <cell r="F166">
            <v>400</v>
          </cell>
          <cell r="G166"/>
          <cell r="H166">
            <v>0</v>
          </cell>
          <cell r="I166">
            <v>500</v>
          </cell>
          <cell r="J166"/>
          <cell r="K166">
            <v>2100</v>
          </cell>
          <cell r="L166">
            <v>3400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3000</v>
          </cell>
          <cell r="F167">
            <v>400</v>
          </cell>
          <cell r="G167"/>
          <cell r="H167">
            <v>0</v>
          </cell>
          <cell r="I167">
            <v>500</v>
          </cell>
          <cell r="J167"/>
          <cell r="K167">
            <v>2100</v>
          </cell>
          <cell r="L167">
            <v>3400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3000</v>
          </cell>
          <cell r="F168">
            <v>400</v>
          </cell>
          <cell r="G168"/>
          <cell r="H168">
            <v>0</v>
          </cell>
          <cell r="I168">
            <v>500</v>
          </cell>
          <cell r="J168"/>
          <cell r="K168">
            <v>2100</v>
          </cell>
          <cell r="L168">
            <v>3400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3000</v>
          </cell>
          <cell r="F169">
            <v>400</v>
          </cell>
          <cell r="G169"/>
          <cell r="H169">
            <v>0</v>
          </cell>
          <cell r="I169">
            <v>500</v>
          </cell>
          <cell r="J169"/>
          <cell r="K169">
            <v>2100</v>
          </cell>
          <cell r="L169">
            <v>3400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v>0</v>
          </cell>
          <cell r="F170"/>
          <cell r="G170"/>
          <cell r="H170"/>
          <cell r="I170"/>
          <cell r="J170"/>
          <cell r="K170"/>
          <cell r="L170"/>
          <cell r="M170"/>
          <cell r="N170"/>
          <cell r="O170"/>
          <cell r="P170"/>
          <cell r="Q170"/>
        </row>
        <row r="171">
          <cell r="B171">
            <v>0</v>
          </cell>
          <cell r="C171">
            <v>0</v>
          </cell>
          <cell r="D171">
            <v>0</v>
          </cell>
          <cell r="E171">
            <v>0</v>
          </cell>
          <cell r="F171"/>
          <cell r="G171"/>
          <cell r="H171"/>
          <cell r="I171"/>
          <cell r="J171"/>
          <cell r="K171"/>
          <cell r="L171"/>
          <cell r="M171"/>
          <cell r="N171"/>
          <cell r="O171"/>
          <cell r="P171"/>
          <cell r="Q171"/>
        </row>
        <row r="172">
          <cell r="B172">
            <v>0</v>
          </cell>
          <cell r="C172">
            <v>0</v>
          </cell>
          <cell r="D172">
            <v>0</v>
          </cell>
          <cell r="E172">
            <v>0</v>
          </cell>
          <cell r="F172"/>
          <cell r="G172"/>
          <cell r="H172"/>
          <cell r="I172"/>
          <cell r="J172"/>
          <cell r="K172"/>
          <cell r="L172"/>
          <cell r="M172"/>
          <cell r="N172"/>
          <cell r="O172"/>
          <cell r="P172"/>
          <cell r="Q172"/>
        </row>
        <row r="173">
          <cell r="B173">
            <v>0</v>
          </cell>
          <cell r="C173">
            <v>0</v>
          </cell>
          <cell r="D173">
            <v>0</v>
          </cell>
          <cell r="E173">
            <v>0</v>
          </cell>
          <cell r="F173"/>
          <cell r="G173"/>
          <cell r="H173"/>
          <cell r="I173"/>
          <cell r="J173"/>
          <cell r="K173"/>
          <cell r="L173"/>
          <cell r="M173"/>
          <cell r="N173"/>
          <cell r="O173"/>
          <cell r="P173"/>
          <cell r="Q173"/>
        </row>
        <row r="174">
          <cell r="B174">
            <v>0</v>
          </cell>
          <cell r="C174">
            <v>0</v>
          </cell>
          <cell r="D174">
            <v>0</v>
          </cell>
          <cell r="E174">
            <v>0</v>
          </cell>
          <cell r="F174"/>
          <cell r="G174"/>
          <cell r="H174"/>
          <cell r="I174"/>
          <cell r="J174"/>
          <cell r="K174"/>
          <cell r="L174"/>
          <cell r="M174"/>
          <cell r="N174"/>
          <cell r="O174"/>
          <cell r="P174"/>
          <cell r="Q174"/>
        </row>
        <row r="175">
          <cell r="B175">
            <v>0</v>
          </cell>
          <cell r="C175">
            <v>0</v>
          </cell>
          <cell r="D175">
            <v>0</v>
          </cell>
          <cell r="E175">
            <v>0</v>
          </cell>
          <cell r="F175"/>
          <cell r="G175"/>
          <cell r="H175"/>
          <cell r="I175"/>
          <cell r="J175"/>
          <cell r="K175"/>
          <cell r="L175"/>
          <cell r="M175"/>
          <cell r="N175"/>
          <cell r="O175"/>
          <cell r="P175"/>
          <cell r="Q175"/>
        </row>
        <row r="176">
          <cell r="B176">
            <v>0</v>
          </cell>
          <cell r="C176">
            <v>0</v>
          </cell>
          <cell r="D176">
            <v>0</v>
          </cell>
          <cell r="E176">
            <v>0</v>
          </cell>
          <cell r="F176"/>
          <cell r="G176"/>
          <cell r="H176"/>
          <cell r="I176"/>
          <cell r="J176"/>
          <cell r="K176"/>
          <cell r="L176"/>
          <cell r="M176"/>
          <cell r="N176"/>
          <cell r="O176"/>
          <cell r="P176"/>
          <cell r="Q176"/>
        </row>
        <row r="177">
          <cell r="B177">
            <v>0</v>
          </cell>
          <cell r="C177">
            <v>0</v>
          </cell>
          <cell r="D177">
            <v>0</v>
          </cell>
          <cell r="E177">
            <v>0</v>
          </cell>
          <cell r="F177"/>
          <cell r="G177"/>
          <cell r="H177"/>
          <cell r="I177"/>
          <cell r="J177"/>
          <cell r="K177"/>
          <cell r="L177"/>
          <cell r="M177"/>
          <cell r="N177"/>
          <cell r="O177"/>
          <cell r="P177"/>
          <cell r="Q177"/>
        </row>
        <row r="178">
          <cell r="B178">
            <v>0</v>
          </cell>
          <cell r="C178">
            <v>0</v>
          </cell>
          <cell r="D178">
            <v>0</v>
          </cell>
          <cell r="E178">
            <v>0</v>
          </cell>
          <cell r="F178"/>
          <cell r="G178"/>
          <cell r="H178"/>
          <cell r="I178"/>
          <cell r="J178"/>
          <cell r="K178"/>
          <cell r="L178"/>
          <cell r="M178"/>
          <cell r="N178"/>
          <cell r="O178"/>
          <cell r="P178"/>
          <cell r="Q178"/>
        </row>
        <row r="179">
          <cell r="B179">
            <v>0</v>
          </cell>
          <cell r="C179">
            <v>0</v>
          </cell>
          <cell r="D179">
            <v>0</v>
          </cell>
          <cell r="E179">
            <v>0</v>
          </cell>
          <cell r="F179"/>
          <cell r="G179"/>
          <cell r="H179"/>
          <cell r="I179"/>
          <cell r="J179"/>
          <cell r="K179"/>
          <cell r="L179"/>
          <cell r="M179"/>
          <cell r="N179"/>
          <cell r="O179"/>
          <cell r="P179"/>
          <cell r="Q179"/>
        </row>
        <row r="180">
          <cell r="B180">
            <v>0</v>
          </cell>
          <cell r="C180">
            <v>0</v>
          </cell>
          <cell r="D180">
            <v>0</v>
          </cell>
          <cell r="E180">
            <v>0</v>
          </cell>
          <cell r="F180"/>
          <cell r="G180"/>
          <cell r="H180"/>
          <cell r="I180"/>
          <cell r="J180"/>
          <cell r="K180"/>
          <cell r="L180"/>
          <cell r="M180"/>
          <cell r="N180"/>
          <cell r="O180"/>
          <cell r="P180"/>
          <cell r="Q180"/>
        </row>
        <row r="181">
          <cell r="B181">
            <v>0</v>
          </cell>
          <cell r="C181">
            <v>0</v>
          </cell>
          <cell r="D181">
            <v>0</v>
          </cell>
          <cell r="E181">
            <v>0</v>
          </cell>
          <cell r="F181"/>
          <cell r="G181"/>
          <cell r="H181"/>
          <cell r="I181"/>
          <cell r="J181"/>
          <cell r="K181"/>
          <cell r="L181"/>
          <cell r="M181"/>
          <cell r="N181"/>
          <cell r="O181"/>
          <cell r="P181"/>
          <cell r="Q181"/>
        </row>
        <row r="182">
          <cell r="B182">
            <v>0</v>
          </cell>
          <cell r="C182">
            <v>0</v>
          </cell>
          <cell r="D182">
            <v>0</v>
          </cell>
          <cell r="E182">
            <v>0</v>
          </cell>
          <cell r="F182"/>
          <cell r="G182"/>
          <cell r="H182"/>
          <cell r="I182"/>
          <cell r="J182"/>
          <cell r="K182"/>
          <cell r="L182"/>
          <cell r="M182"/>
          <cell r="N182"/>
          <cell r="O182"/>
          <cell r="P182"/>
          <cell r="Q182"/>
        </row>
        <row r="183">
          <cell r="B183">
            <v>0</v>
          </cell>
          <cell r="C183">
            <v>0</v>
          </cell>
          <cell r="D183">
            <v>0</v>
          </cell>
          <cell r="E183">
            <v>0</v>
          </cell>
          <cell r="F183"/>
          <cell r="G183"/>
          <cell r="H183"/>
          <cell r="I183"/>
          <cell r="J183"/>
          <cell r="K183"/>
          <cell r="L183"/>
          <cell r="M183"/>
          <cell r="N183"/>
          <cell r="O183"/>
          <cell r="P183"/>
          <cell r="Q183"/>
        </row>
        <row r="184">
          <cell r="B184">
            <v>0</v>
          </cell>
          <cell r="C184">
            <v>0</v>
          </cell>
          <cell r="D184">
            <v>0</v>
          </cell>
          <cell r="E184">
            <v>0</v>
          </cell>
          <cell r="F184"/>
          <cell r="G184"/>
          <cell r="H184"/>
          <cell r="I184"/>
          <cell r="J184"/>
          <cell r="K184"/>
          <cell r="L184"/>
          <cell r="M184"/>
          <cell r="N184"/>
          <cell r="O184"/>
          <cell r="P184"/>
          <cell r="Q184"/>
        </row>
        <row r="185">
          <cell r="B185">
            <v>0</v>
          </cell>
          <cell r="C185">
            <v>0</v>
          </cell>
          <cell r="D185">
            <v>0</v>
          </cell>
          <cell r="E185">
            <v>0</v>
          </cell>
          <cell r="F185"/>
          <cell r="G185"/>
          <cell r="H185"/>
          <cell r="I185"/>
          <cell r="J185"/>
          <cell r="K185"/>
          <cell r="L185"/>
          <cell r="M185"/>
          <cell r="N185"/>
          <cell r="O185"/>
          <cell r="P185"/>
          <cell r="Q185"/>
        </row>
        <row r="186">
          <cell r="B186">
            <v>0</v>
          </cell>
          <cell r="C186">
            <v>0</v>
          </cell>
          <cell r="D186">
            <v>0</v>
          </cell>
          <cell r="E186">
            <v>0</v>
          </cell>
          <cell r="F186"/>
          <cell r="G186"/>
          <cell r="H186"/>
          <cell r="I186"/>
          <cell r="J186"/>
          <cell r="K186"/>
          <cell r="L186"/>
          <cell r="M186"/>
          <cell r="N186"/>
          <cell r="O186"/>
          <cell r="P186"/>
          <cell r="Q186"/>
        </row>
        <row r="187">
          <cell r="B187">
            <v>0</v>
          </cell>
          <cell r="C187">
            <v>0</v>
          </cell>
          <cell r="D187">
            <v>0</v>
          </cell>
          <cell r="E187">
            <v>0</v>
          </cell>
          <cell r="F187"/>
          <cell r="G187"/>
          <cell r="H187"/>
          <cell r="I187"/>
          <cell r="J187"/>
          <cell r="K187"/>
          <cell r="L187"/>
          <cell r="M187"/>
          <cell r="N187"/>
          <cell r="O187"/>
          <cell r="P187"/>
          <cell r="Q187"/>
        </row>
        <row r="188">
          <cell r="B188">
            <v>0</v>
          </cell>
          <cell r="C188">
            <v>0</v>
          </cell>
          <cell r="D188">
            <v>0</v>
          </cell>
          <cell r="E188">
            <v>0</v>
          </cell>
          <cell r="F188"/>
          <cell r="G188"/>
          <cell r="H188"/>
          <cell r="I188"/>
          <cell r="J188"/>
          <cell r="K188"/>
          <cell r="L188"/>
          <cell r="M188"/>
          <cell r="N188"/>
          <cell r="O188"/>
          <cell r="P188"/>
          <cell r="Q188"/>
        </row>
        <row r="189">
          <cell r="B189">
            <v>0</v>
          </cell>
          <cell r="C189">
            <v>0</v>
          </cell>
          <cell r="D189">
            <v>0</v>
          </cell>
          <cell r="E189">
            <v>0</v>
          </cell>
          <cell r="F189"/>
          <cell r="G189"/>
          <cell r="H189"/>
          <cell r="I189"/>
          <cell r="J189"/>
          <cell r="K189"/>
          <cell r="L189"/>
          <cell r="M189"/>
          <cell r="N189"/>
          <cell r="O189"/>
          <cell r="P189"/>
          <cell r="Q189"/>
        </row>
        <row r="190">
          <cell r="B190">
            <v>0</v>
          </cell>
          <cell r="C190">
            <v>0</v>
          </cell>
          <cell r="D190">
            <v>0</v>
          </cell>
          <cell r="E190">
            <v>0</v>
          </cell>
          <cell r="F190"/>
          <cell r="G190"/>
          <cell r="H190"/>
          <cell r="I190"/>
          <cell r="J190"/>
          <cell r="K190"/>
          <cell r="L190"/>
          <cell r="M190"/>
          <cell r="N190"/>
          <cell r="O190"/>
          <cell r="P190"/>
          <cell r="Q190"/>
        </row>
        <row r="191">
          <cell r="B191">
            <v>0</v>
          </cell>
          <cell r="C191">
            <v>0</v>
          </cell>
          <cell r="D191">
            <v>0</v>
          </cell>
          <cell r="E191">
            <v>0</v>
          </cell>
          <cell r="F191"/>
          <cell r="G191"/>
          <cell r="H191"/>
          <cell r="I191"/>
          <cell r="J191"/>
          <cell r="K191"/>
          <cell r="L191"/>
          <cell r="M191"/>
          <cell r="N191"/>
          <cell r="O191"/>
          <cell r="P191"/>
          <cell r="Q191"/>
        </row>
        <row r="192">
          <cell r="B192">
            <v>0</v>
          </cell>
          <cell r="C192">
            <v>0</v>
          </cell>
          <cell r="D192">
            <v>0</v>
          </cell>
          <cell r="E192">
            <v>0</v>
          </cell>
          <cell r="F192"/>
          <cell r="G192"/>
          <cell r="H192"/>
          <cell r="I192"/>
          <cell r="J192"/>
          <cell r="K192"/>
          <cell r="L192"/>
          <cell r="M192"/>
          <cell r="N192"/>
          <cell r="O192"/>
          <cell r="P192"/>
          <cell r="Q192"/>
        </row>
        <row r="193">
          <cell r="B193">
            <v>0</v>
          </cell>
          <cell r="C193">
            <v>0</v>
          </cell>
          <cell r="D193">
            <v>0</v>
          </cell>
          <cell r="E193">
            <v>0</v>
          </cell>
          <cell r="F193"/>
          <cell r="G193"/>
          <cell r="H193"/>
          <cell r="I193"/>
          <cell r="J193"/>
          <cell r="K193"/>
          <cell r="L193"/>
          <cell r="M193"/>
          <cell r="N193"/>
          <cell r="O193"/>
          <cell r="P193"/>
          <cell r="Q193"/>
        </row>
        <row r="194">
          <cell r="B194">
            <v>0</v>
          </cell>
          <cell r="C194">
            <v>0</v>
          </cell>
          <cell r="D194">
            <v>0</v>
          </cell>
          <cell r="E194">
            <v>0</v>
          </cell>
          <cell r="F194"/>
          <cell r="G194"/>
          <cell r="H194"/>
          <cell r="I194"/>
          <cell r="J194"/>
          <cell r="K194"/>
          <cell r="L194"/>
          <cell r="M194"/>
          <cell r="N194"/>
          <cell r="O194"/>
          <cell r="P194"/>
          <cell r="Q194"/>
        </row>
        <row r="195">
          <cell r="B195">
            <v>0</v>
          </cell>
          <cell r="C195">
            <v>0</v>
          </cell>
          <cell r="D195">
            <v>0</v>
          </cell>
          <cell r="E195">
            <v>0</v>
          </cell>
          <cell r="F195"/>
          <cell r="G195"/>
          <cell r="H195"/>
          <cell r="I195"/>
          <cell r="J195"/>
          <cell r="K195"/>
          <cell r="L195"/>
          <cell r="M195"/>
          <cell r="N195"/>
          <cell r="O195"/>
          <cell r="P195"/>
          <cell r="Q195"/>
        </row>
        <row r="196">
          <cell r="B196">
            <v>0</v>
          </cell>
          <cell r="C196">
            <v>0</v>
          </cell>
          <cell r="D196">
            <v>0</v>
          </cell>
          <cell r="E196">
            <v>0</v>
          </cell>
          <cell r="F196"/>
          <cell r="G196"/>
          <cell r="H196"/>
          <cell r="I196"/>
          <cell r="J196"/>
          <cell r="K196"/>
          <cell r="L196"/>
          <cell r="M196"/>
          <cell r="N196"/>
          <cell r="O196"/>
          <cell r="P196"/>
          <cell r="Q196"/>
        </row>
        <row r="197">
          <cell r="B197">
            <v>0</v>
          </cell>
          <cell r="C197">
            <v>0</v>
          </cell>
          <cell r="D197">
            <v>0</v>
          </cell>
          <cell r="E197">
            <v>0</v>
          </cell>
          <cell r="F197"/>
          <cell r="G197"/>
          <cell r="H197"/>
          <cell r="I197"/>
          <cell r="J197"/>
          <cell r="K197"/>
          <cell r="L197"/>
          <cell r="M197"/>
          <cell r="N197"/>
          <cell r="O197"/>
          <cell r="P197"/>
          <cell r="Q197"/>
        </row>
        <row r="198">
          <cell r="B198">
            <v>0</v>
          </cell>
          <cell r="C198">
            <v>0</v>
          </cell>
          <cell r="D198">
            <v>0</v>
          </cell>
          <cell r="E198">
            <v>0</v>
          </cell>
          <cell r="F198"/>
          <cell r="G198"/>
          <cell r="H198"/>
          <cell r="I198"/>
          <cell r="J198"/>
          <cell r="K198"/>
          <cell r="L198"/>
          <cell r="M198"/>
          <cell r="N198"/>
          <cell r="O198"/>
          <cell r="P198"/>
          <cell r="Q198"/>
        </row>
        <row r="199">
          <cell r="B199">
            <v>0</v>
          </cell>
          <cell r="C199">
            <v>0</v>
          </cell>
          <cell r="D199">
            <v>0</v>
          </cell>
          <cell r="E199">
            <v>0</v>
          </cell>
          <cell r="F199"/>
          <cell r="G199"/>
          <cell r="H199"/>
          <cell r="I199"/>
          <cell r="J199"/>
          <cell r="K199"/>
          <cell r="L199"/>
          <cell r="M199"/>
          <cell r="N199"/>
          <cell r="O199"/>
          <cell r="P199"/>
          <cell r="Q199"/>
        </row>
        <row r="200">
          <cell r="B200">
            <v>0</v>
          </cell>
          <cell r="C200">
            <v>0</v>
          </cell>
          <cell r="D200">
            <v>0</v>
          </cell>
          <cell r="E200">
            <v>0</v>
          </cell>
          <cell r="F200"/>
          <cell r="G200"/>
          <cell r="H200"/>
          <cell r="I200"/>
          <cell r="J200"/>
          <cell r="K200"/>
          <cell r="L200"/>
          <cell r="M200"/>
          <cell r="N200"/>
          <cell r="O200"/>
          <cell r="P200"/>
          <cell r="Q200"/>
        </row>
        <row r="201">
          <cell r="B201">
            <v>0</v>
          </cell>
          <cell r="C201">
            <v>0</v>
          </cell>
          <cell r="D201">
            <v>0</v>
          </cell>
          <cell r="E201">
            <v>0</v>
          </cell>
          <cell r="F201"/>
          <cell r="G201"/>
          <cell r="H201"/>
          <cell r="I201"/>
          <cell r="J201"/>
          <cell r="K201"/>
          <cell r="L201"/>
          <cell r="M201"/>
          <cell r="N201"/>
          <cell r="O201"/>
          <cell r="P201"/>
          <cell r="Q201"/>
        </row>
        <row r="202">
          <cell r="B202">
            <v>0</v>
          </cell>
          <cell r="C202">
            <v>0</v>
          </cell>
          <cell r="D202">
            <v>0</v>
          </cell>
          <cell r="E202">
            <v>0</v>
          </cell>
          <cell r="F202"/>
          <cell r="G202"/>
          <cell r="H202"/>
          <cell r="I202"/>
          <cell r="J202"/>
          <cell r="K202"/>
          <cell r="L202"/>
          <cell r="M202"/>
          <cell r="N202"/>
          <cell r="O202"/>
          <cell r="P202"/>
          <cell r="Q202"/>
        </row>
        <row r="203">
          <cell r="B203">
            <v>0</v>
          </cell>
          <cell r="C203">
            <v>0</v>
          </cell>
          <cell r="D203">
            <v>0</v>
          </cell>
          <cell r="E203">
            <v>0</v>
          </cell>
          <cell r="F203"/>
          <cell r="G203"/>
          <cell r="H203"/>
          <cell r="I203"/>
          <cell r="J203"/>
          <cell r="K203"/>
          <cell r="L203"/>
          <cell r="M203"/>
          <cell r="N203"/>
          <cell r="O203"/>
          <cell r="P203"/>
          <cell r="Q203"/>
        </row>
        <row r="204">
          <cell r="B204">
            <v>0</v>
          </cell>
          <cell r="C204">
            <v>0</v>
          </cell>
          <cell r="D204">
            <v>0</v>
          </cell>
          <cell r="E204">
            <v>0</v>
          </cell>
          <cell r="F204"/>
          <cell r="G204"/>
          <cell r="H204"/>
          <cell r="I204"/>
          <cell r="J204"/>
          <cell r="K204"/>
          <cell r="L204"/>
          <cell r="M204"/>
          <cell r="N204"/>
          <cell r="O204"/>
          <cell r="P204"/>
          <cell r="Q204"/>
        </row>
        <row r="205">
          <cell r="B205">
            <v>0</v>
          </cell>
          <cell r="C205">
            <v>0</v>
          </cell>
          <cell r="D205">
            <v>0</v>
          </cell>
          <cell r="E205">
            <v>0</v>
          </cell>
          <cell r="F205"/>
          <cell r="G205"/>
          <cell r="H205"/>
          <cell r="I205"/>
          <cell r="J205"/>
          <cell r="K205"/>
          <cell r="L205"/>
          <cell r="M205"/>
          <cell r="N205"/>
          <cell r="O205"/>
          <cell r="P205"/>
          <cell r="Q205"/>
        </row>
        <row r="206">
          <cell r="B206">
            <v>0</v>
          </cell>
          <cell r="C206">
            <v>0</v>
          </cell>
          <cell r="D206">
            <v>0</v>
          </cell>
          <cell r="E206">
            <v>0</v>
          </cell>
          <cell r="F206"/>
          <cell r="G206"/>
          <cell r="H206"/>
          <cell r="I206"/>
          <cell r="J206"/>
          <cell r="K206"/>
          <cell r="L206"/>
          <cell r="M206"/>
          <cell r="N206"/>
          <cell r="O206"/>
          <cell r="P206"/>
          <cell r="Q206"/>
        </row>
        <row r="207">
          <cell r="B207">
            <v>0</v>
          </cell>
          <cell r="C207">
            <v>0</v>
          </cell>
          <cell r="D207">
            <v>0</v>
          </cell>
          <cell r="E207">
            <v>0</v>
          </cell>
          <cell r="F207"/>
          <cell r="G207"/>
          <cell r="H207"/>
          <cell r="I207"/>
          <cell r="J207"/>
          <cell r="K207"/>
          <cell r="L207"/>
          <cell r="M207"/>
          <cell r="N207"/>
          <cell r="O207"/>
          <cell r="P207"/>
          <cell r="Q207"/>
        </row>
        <row r="208">
          <cell r="B208">
            <v>0</v>
          </cell>
          <cell r="C208">
            <v>0</v>
          </cell>
          <cell r="D208">
            <v>0</v>
          </cell>
          <cell r="E208">
            <v>0</v>
          </cell>
          <cell r="F208"/>
          <cell r="G208"/>
          <cell r="H208"/>
          <cell r="I208"/>
          <cell r="J208"/>
          <cell r="K208"/>
          <cell r="L208"/>
          <cell r="M208"/>
          <cell r="N208"/>
          <cell r="O208"/>
          <cell r="P208"/>
          <cell r="Q208"/>
        </row>
        <row r="209">
          <cell r="B209">
            <v>0</v>
          </cell>
          <cell r="C209">
            <v>0</v>
          </cell>
          <cell r="D209">
            <v>0</v>
          </cell>
          <cell r="E209">
            <v>0</v>
          </cell>
          <cell r="F209"/>
          <cell r="G209"/>
          <cell r="H209"/>
          <cell r="I209"/>
          <cell r="J209"/>
          <cell r="K209"/>
          <cell r="L209"/>
          <cell r="M209"/>
          <cell r="N209"/>
          <cell r="O209"/>
          <cell r="P209"/>
          <cell r="Q209"/>
        </row>
        <row r="210">
          <cell r="B210">
            <v>0</v>
          </cell>
          <cell r="C210">
            <v>0</v>
          </cell>
          <cell r="D210">
            <v>0</v>
          </cell>
          <cell r="E210">
            <v>0</v>
          </cell>
          <cell r="F210"/>
          <cell r="G210"/>
          <cell r="H210"/>
          <cell r="I210"/>
          <cell r="J210"/>
          <cell r="K210"/>
          <cell r="L210"/>
          <cell r="M210"/>
          <cell r="N210"/>
          <cell r="O210"/>
          <cell r="P210"/>
          <cell r="Q210"/>
        </row>
        <row r="211">
          <cell r="B211">
            <v>0</v>
          </cell>
          <cell r="C211">
            <v>0</v>
          </cell>
          <cell r="D211">
            <v>0</v>
          </cell>
          <cell r="E211">
            <v>0</v>
          </cell>
          <cell r="F211"/>
          <cell r="G211"/>
          <cell r="H211"/>
          <cell r="I211"/>
          <cell r="J211"/>
          <cell r="K211"/>
          <cell r="L211"/>
          <cell r="M211"/>
          <cell r="N211"/>
          <cell r="O211"/>
          <cell r="P211"/>
          <cell r="Q211"/>
        </row>
        <row r="212">
          <cell r="B212">
            <v>0</v>
          </cell>
          <cell r="C212">
            <v>0</v>
          </cell>
          <cell r="D212">
            <v>0</v>
          </cell>
          <cell r="E212">
            <v>0</v>
          </cell>
          <cell r="F212"/>
          <cell r="G212"/>
          <cell r="H212"/>
          <cell r="I212"/>
          <cell r="J212"/>
          <cell r="K212"/>
          <cell r="L212"/>
          <cell r="M212"/>
          <cell r="N212"/>
          <cell r="O212"/>
          <cell r="P212"/>
          <cell r="Q212"/>
        </row>
        <row r="213">
          <cell r="B213">
            <v>0</v>
          </cell>
          <cell r="C213">
            <v>0</v>
          </cell>
          <cell r="D213">
            <v>0</v>
          </cell>
          <cell r="E213">
            <v>0</v>
          </cell>
          <cell r="F213"/>
          <cell r="G213"/>
          <cell r="H213"/>
          <cell r="I213"/>
          <cell r="J213"/>
          <cell r="K213"/>
          <cell r="L213"/>
          <cell r="M213"/>
          <cell r="N213"/>
          <cell r="O213"/>
          <cell r="P213"/>
          <cell r="Q213"/>
        </row>
        <row r="214">
          <cell r="B214">
            <v>0</v>
          </cell>
          <cell r="C214">
            <v>0</v>
          </cell>
          <cell r="D214">
            <v>0</v>
          </cell>
          <cell r="E214">
            <v>0</v>
          </cell>
          <cell r="F214"/>
          <cell r="G214"/>
          <cell r="H214"/>
          <cell r="I214"/>
          <cell r="J214"/>
          <cell r="K214"/>
          <cell r="L214"/>
          <cell r="M214"/>
          <cell r="N214"/>
          <cell r="O214"/>
          <cell r="P214"/>
          <cell r="Q214"/>
        </row>
        <row r="215">
          <cell r="B215">
            <v>0</v>
          </cell>
          <cell r="C215">
            <v>0</v>
          </cell>
          <cell r="D215">
            <v>0</v>
          </cell>
          <cell r="E215">
            <v>0</v>
          </cell>
          <cell r="F215"/>
          <cell r="G215"/>
          <cell r="H215"/>
          <cell r="I215"/>
          <cell r="J215"/>
          <cell r="K215"/>
          <cell r="L215"/>
          <cell r="M215"/>
          <cell r="N215"/>
          <cell r="O215"/>
          <cell r="P215"/>
          <cell r="Q215"/>
        </row>
        <row r="216">
          <cell r="B216">
            <v>0</v>
          </cell>
          <cell r="C216">
            <v>0</v>
          </cell>
          <cell r="D216">
            <v>0</v>
          </cell>
          <cell r="E216">
            <v>0</v>
          </cell>
          <cell r="F216"/>
          <cell r="G216"/>
          <cell r="H216"/>
          <cell r="I216"/>
          <cell r="J216"/>
          <cell r="K216"/>
          <cell r="L216"/>
          <cell r="M216"/>
          <cell r="N216"/>
          <cell r="O216"/>
          <cell r="P216"/>
          <cell r="Q216"/>
        </row>
        <row r="217">
          <cell r="B217">
            <v>0</v>
          </cell>
          <cell r="C217">
            <v>0</v>
          </cell>
          <cell r="D217">
            <v>0</v>
          </cell>
          <cell r="E217">
            <v>0</v>
          </cell>
          <cell r="F217"/>
          <cell r="G217"/>
          <cell r="H217"/>
          <cell r="I217"/>
          <cell r="J217"/>
          <cell r="K217"/>
          <cell r="L217"/>
          <cell r="M217"/>
          <cell r="N217"/>
          <cell r="O217"/>
          <cell r="P217"/>
          <cell r="Q217"/>
        </row>
        <row r="218">
          <cell r="B218">
            <v>0</v>
          </cell>
          <cell r="C218">
            <v>0</v>
          </cell>
          <cell r="D218">
            <v>0</v>
          </cell>
          <cell r="E218">
            <v>0</v>
          </cell>
          <cell r="F218"/>
          <cell r="G218"/>
          <cell r="H218"/>
          <cell r="I218"/>
          <cell r="J218"/>
          <cell r="K218"/>
          <cell r="L218"/>
          <cell r="M218"/>
          <cell r="N218"/>
          <cell r="O218"/>
          <cell r="P218"/>
          <cell r="Q218"/>
        </row>
        <row r="219">
          <cell r="B219">
            <v>0</v>
          </cell>
          <cell r="C219">
            <v>0</v>
          </cell>
          <cell r="D219">
            <v>0</v>
          </cell>
          <cell r="E219">
            <v>0</v>
          </cell>
          <cell r="F219"/>
          <cell r="G219"/>
          <cell r="H219"/>
          <cell r="I219"/>
          <cell r="J219"/>
          <cell r="K219"/>
          <cell r="L219"/>
          <cell r="M219"/>
          <cell r="N219"/>
          <cell r="O219"/>
          <cell r="P219"/>
          <cell r="Q219"/>
        </row>
        <row r="220">
          <cell r="B220">
            <v>0</v>
          </cell>
          <cell r="C220">
            <v>0</v>
          </cell>
          <cell r="D220">
            <v>0</v>
          </cell>
          <cell r="E220">
            <v>0</v>
          </cell>
          <cell r="F220"/>
          <cell r="G220"/>
          <cell r="H220"/>
          <cell r="I220"/>
          <cell r="J220"/>
          <cell r="K220"/>
          <cell r="L220"/>
          <cell r="M220"/>
          <cell r="N220"/>
          <cell r="O220"/>
          <cell r="P220"/>
          <cell r="Q220"/>
        </row>
        <row r="221">
          <cell r="B221">
            <v>0</v>
          </cell>
          <cell r="C221">
            <v>0</v>
          </cell>
          <cell r="D221">
            <v>0</v>
          </cell>
          <cell r="E221">
            <v>0</v>
          </cell>
          <cell r="F221"/>
          <cell r="G221"/>
          <cell r="H221"/>
          <cell r="I221"/>
          <cell r="J221"/>
          <cell r="K221"/>
          <cell r="L221"/>
          <cell r="M221"/>
          <cell r="N221"/>
          <cell r="O221"/>
          <cell r="P221"/>
          <cell r="Q221"/>
        </row>
        <row r="222">
          <cell r="B222">
            <v>0</v>
          </cell>
          <cell r="C222">
            <v>0</v>
          </cell>
          <cell r="D222">
            <v>0</v>
          </cell>
          <cell r="E222">
            <v>0</v>
          </cell>
          <cell r="F222"/>
          <cell r="G222"/>
          <cell r="H222"/>
          <cell r="I222"/>
          <cell r="J222"/>
          <cell r="K222"/>
          <cell r="L222"/>
          <cell r="M222"/>
          <cell r="N222"/>
          <cell r="O222"/>
          <cell r="P222"/>
          <cell r="Q222"/>
        </row>
        <row r="223">
          <cell r="B223">
            <v>0</v>
          </cell>
          <cell r="C223">
            <v>0</v>
          </cell>
          <cell r="D223">
            <v>0</v>
          </cell>
          <cell r="E223">
            <v>0</v>
          </cell>
          <cell r="F223"/>
          <cell r="G223"/>
          <cell r="H223"/>
          <cell r="I223"/>
          <cell r="J223"/>
          <cell r="K223"/>
          <cell r="L223"/>
          <cell r="M223"/>
          <cell r="N223"/>
          <cell r="O223"/>
          <cell r="P223"/>
          <cell r="Q223"/>
        </row>
        <row r="224">
          <cell r="B224">
            <v>0</v>
          </cell>
          <cell r="C224">
            <v>0</v>
          </cell>
          <cell r="D224">
            <v>0</v>
          </cell>
          <cell r="E224">
            <v>0</v>
          </cell>
          <cell r="F224"/>
          <cell r="G224"/>
          <cell r="H224"/>
          <cell r="I224"/>
          <cell r="J224"/>
          <cell r="K224"/>
          <cell r="L224"/>
          <cell r="M224"/>
          <cell r="N224"/>
          <cell r="O224"/>
          <cell r="P224"/>
          <cell r="Q224"/>
        </row>
        <row r="225">
          <cell r="B225">
            <v>0</v>
          </cell>
          <cell r="C225">
            <v>0</v>
          </cell>
          <cell r="D225">
            <v>0</v>
          </cell>
          <cell r="E225">
            <v>0</v>
          </cell>
          <cell r="F225"/>
          <cell r="G225"/>
          <cell r="H225"/>
          <cell r="I225"/>
          <cell r="J225"/>
          <cell r="K225"/>
          <cell r="L225"/>
          <cell r="M225"/>
          <cell r="N225"/>
          <cell r="O225"/>
          <cell r="P225"/>
          <cell r="Q225"/>
        </row>
        <row r="226">
          <cell r="B226">
            <v>0</v>
          </cell>
          <cell r="C226">
            <v>0</v>
          </cell>
          <cell r="D226">
            <v>0</v>
          </cell>
          <cell r="E226">
            <v>0</v>
          </cell>
          <cell r="F226"/>
          <cell r="G226"/>
          <cell r="H226"/>
          <cell r="I226"/>
          <cell r="J226"/>
          <cell r="K226"/>
          <cell r="L226"/>
          <cell r="M226"/>
          <cell r="N226"/>
          <cell r="O226"/>
          <cell r="P226"/>
          <cell r="Q226"/>
        </row>
        <row r="227">
          <cell r="B227">
            <v>0</v>
          </cell>
          <cell r="C227">
            <v>0</v>
          </cell>
          <cell r="D227">
            <v>0</v>
          </cell>
          <cell r="E227">
            <v>0</v>
          </cell>
          <cell r="F227"/>
          <cell r="G227"/>
          <cell r="H227"/>
          <cell r="I227"/>
          <cell r="J227"/>
          <cell r="K227"/>
          <cell r="L227"/>
          <cell r="M227"/>
          <cell r="N227"/>
          <cell r="O227"/>
          <cell r="P227"/>
          <cell r="Q227"/>
        </row>
        <row r="228">
          <cell r="B228">
            <v>0</v>
          </cell>
          <cell r="C228">
            <v>0</v>
          </cell>
          <cell r="D228">
            <v>0</v>
          </cell>
          <cell r="E228">
            <v>0</v>
          </cell>
          <cell r="F228"/>
          <cell r="G228"/>
          <cell r="H228"/>
          <cell r="I228"/>
          <cell r="J228"/>
          <cell r="K228"/>
          <cell r="L228"/>
          <cell r="M228"/>
          <cell r="N228"/>
          <cell r="O228"/>
          <cell r="P228"/>
          <cell r="Q228"/>
        </row>
        <row r="229">
          <cell r="B229">
            <v>0</v>
          </cell>
          <cell r="C229">
            <v>0</v>
          </cell>
          <cell r="D229">
            <v>0</v>
          </cell>
          <cell r="E229">
            <v>0</v>
          </cell>
          <cell r="F229"/>
          <cell r="G229"/>
          <cell r="H229"/>
          <cell r="I229"/>
          <cell r="J229"/>
          <cell r="K229"/>
          <cell r="L229"/>
          <cell r="M229"/>
          <cell r="N229"/>
          <cell r="O229"/>
          <cell r="P229"/>
          <cell r="Q229"/>
        </row>
        <row r="230">
          <cell r="B230">
            <v>0</v>
          </cell>
          <cell r="C230">
            <v>0</v>
          </cell>
          <cell r="D230">
            <v>0</v>
          </cell>
          <cell r="E230">
            <v>0</v>
          </cell>
          <cell r="F230"/>
          <cell r="G230"/>
          <cell r="H230"/>
          <cell r="I230"/>
          <cell r="J230"/>
          <cell r="K230"/>
          <cell r="L230"/>
          <cell r="M230"/>
          <cell r="N230"/>
          <cell r="O230"/>
          <cell r="P230"/>
          <cell r="Q230"/>
        </row>
        <row r="231">
          <cell r="B231">
            <v>0</v>
          </cell>
          <cell r="C231">
            <v>0</v>
          </cell>
          <cell r="D231">
            <v>0</v>
          </cell>
          <cell r="E231">
            <v>0</v>
          </cell>
          <cell r="F231"/>
          <cell r="G231"/>
          <cell r="H231"/>
          <cell r="I231"/>
          <cell r="J231"/>
          <cell r="K231"/>
          <cell r="L231"/>
          <cell r="M231"/>
          <cell r="N231"/>
          <cell r="O231"/>
          <cell r="P231"/>
          <cell r="Q231"/>
        </row>
        <row r="232">
          <cell r="B232">
            <v>0</v>
          </cell>
          <cell r="C232">
            <v>0</v>
          </cell>
          <cell r="D232">
            <v>0</v>
          </cell>
          <cell r="E232">
            <v>0</v>
          </cell>
          <cell r="F232"/>
          <cell r="G232"/>
          <cell r="H232"/>
          <cell r="I232"/>
          <cell r="J232"/>
          <cell r="K232"/>
          <cell r="L232"/>
          <cell r="M232"/>
          <cell r="N232"/>
          <cell r="O232"/>
          <cell r="P232"/>
          <cell r="Q232"/>
        </row>
        <row r="233">
          <cell r="B233">
            <v>0</v>
          </cell>
          <cell r="C233">
            <v>0</v>
          </cell>
          <cell r="D233">
            <v>0</v>
          </cell>
          <cell r="E233">
            <v>0</v>
          </cell>
          <cell r="F233"/>
          <cell r="G233"/>
          <cell r="H233"/>
          <cell r="I233"/>
          <cell r="J233"/>
          <cell r="K233"/>
          <cell r="L233"/>
          <cell r="M233"/>
          <cell r="N233"/>
          <cell r="O233"/>
          <cell r="P233"/>
          <cell r="Q233"/>
        </row>
        <row r="234">
          <cell r="B234">
            <v>0</v>
          </cell>
          <cell r="C234">
            <v>0</v>
          </cell>
          <cell r="D234">
            <v>0</v>
          </cell>
          <cell r="E234">
            <v>0</v>
          </cell>
          <cell r="F234"/>
          <cell r="G234"/>
          <cell r="H234"/>
          <cell r="I234"/>
          <cell r="J234"/>
          <cell r="K234"/>
          <cell r="L234"/>
          <cell r="M234"/>
          <cell r="N234"/>
          <cell r="O234"/>
          <cell r="P234"/>
          <cell r="Q234"/>
        </row>
        <row r="235">
          <cell r="B235">
            <v>0</v>
          </cell>
          <cell r="C235">
            <v>0</v>
          </cell>
          <cell r="D235">
            <v>0</v>
          </cell>
          <cell r="E235">
            <v>0</v>
          </cell>
          <cell r="F235"/>
          <cell r="G235"/>
          <cell r="H235"/>
          <cell r="I235"/>
          <cell r="J235"/>
          <cell r="K235"/>
          <cell r="L235"/>
          <cell r="M235"/>
          <cell r="N235"/>
          <cell r="O235"/>
          <cell r="P235"/>
          <cell r="Q235"/>
        </row>
        <row r="236">
          <cell r="B236">
            <v>0</v>
          </cell>
          <cell r="C236">
            <v>0</v>
          </cell>
          <cell r="D236">
            <v>0</v>
          </cell>
          <cell r="E236">
            <v>0</v>
          </cell>
          <cell r="F236"/>
          <cell r="G236"/>
          <cell r="H236"/>
          <cell r="I236"/>
          <cell r="J236"/>
          <cell r="K236"/>
          <cell r="L236"/>
          <cell r="M236"/>
          <cell r="N236"/>
          <cell r="O236"/>
          <cell r="P236"/>
          <cell r="Q236"/>
        </row>
        <row r="237">
          <cell r="B237">
            <v>0</v>
          </cell>
          <cell r="C237">
            <v>0</v>
          </cell>
          <cell r="D237">
            <v>0</v>
          </cell>
          <cell r="E237">
            <v>0</v>
          </cell>
          <cell r="F237"/>
          <cell r="G237"/>
          <cell r="H237"/>
          <cell r="I237"/>
          <cell r="J237"/>
          <cell r="K237"/>
          <cell r="L237"/>
          <cell r="M237"/>
          <cell r="N237"/>
          <cell r="O237"/>
          <cell r="P237"/>
          <cell r="Q237"/>
        </row>
        <row r="238">
          <cell r="B238">
            <v>0</v>
          </cell>
          <cell r="C238">
            <v>0</v>
          </cell>
          <cell r="D238">
            <v>0</v>
          </cell>
          <cell r="E238">
            <v>0</v>
          </cell>
          <cell r="F238"/>
          <cell r="G238"/>
          <cell r="H238"/>
          <cell r="I238"/>
          <cell r="J238"/>
          <cell r="K238"/>
          <cell r="L238"/>
          <cell r="M238"/>
          <cell r="N238"/>
          <cell r="O238"/>
          <cell r="P238"/>
          <cell r="Q238"/>
        </row>
        <row r="239">
          <cell r="B239">
            <v>0</v>
          </cell>
          <cell r="C239">
            <v>0</v>
          </cell>
          <cell r="D239">
            <v>0</v>
          </cell>
          <cell r="E239">
            <v>0</v>
          </cell>
          <cell r="F239"/>
          <cell r="G239"/>
          <cell r="H239"/>
          <cell r="I239"/>
          <cell r="J239"/>
          <cell r="K239"/>
          <cell r="L239"/>
          <cell r="M239"/>
          <cell r="N239"/>
          <cell r="O239"/>
          <cell r="P239"/>
          <cell r="Q239"/>
        </row>
        <row r="240">
          <cell r="B240">
            <v>0</v>
          </cell>
          <cell r="C240">
            <v>0</v>
          </cell>
          <cell r="D240">
            <v>0</v>
          </cell>
          <cell r="E240">
            <v>0</v>
          </cell>
          <cell r="F240"/>
          <cell r="G240"/>
          <cell r="H240"/>
          <cell r="I240"/>
          <cell r="J240"/>
          <cell r="K240"/>
          <cell r="L240"/>
          <cell r="M240"/>
          <cell r="N240"/>
          <cell r="O240"/>
          <cell r="P240"/>
          <cell r="Q240"/>
        </row>
        <row r="241">
          <cell r="B241">
            <v>0</v>
          </cell>
          <cell r="C241">
            <v>0</v>
          </cell>
          <cell r="D241">
            <v>0</v>
          </cell>
          <cell r="E241">
            <v>0</v>
          </cell>
          <cell r="F241"/>
          <cell r="G241"/>
          <cell r="H241"/>
          <cell r="I241"/>
          <cell r="J241"/>
          <cell r="K241"/>
          <cell r="L241"/>
          <cell r="M241"/>
          <cell r="N241"/>
          <cell r="O241"/>
          <cell r="P241"/>
          <cell r="Q241"/>
        </row>
        <row r="242">
          <cell r="B242">
            <v>0</v>
          </cell>
          <cell r="C242">
            <v>0</v>
          </cell>
          <cell r="D242">
            <v>0</v>
          </cell>
          <cell r="E242">
            <v>0</v>
          </cell>
          <cell r="F242"/>
          <cell r="G242"/>
          <cell r="H242"/>
          <cell r="I242"/>
          <cell r="J242"/>
          <cell r="K242"/>
          <cell r="L242"/>
          <cell r="M242"/>
          <cell r="N242"/>
          <cell r="O242"/>
          <cell r="P242"/>
          <cell r="Q242"/>
        </row>
        <row r="243">
          <cell r="B243">
            <v>0</v>
          </cell>
          <cell r="C243">
            <v>0</v>
          </cell>
          <cell r="D243">
            <v>0</v>
          </cell>
          <cell r="E243">
            <v>0</v>
          </cell>
          <cell r="F243"/>
          <cell r="G243"/>
          <cell r="H243"/>
          <cell r="I243"/>
          <cell r="J243"/>
          <cell r="K243"/>
          <cell r="L243"/>
          <cell r="M243"/>
          <cell r="N243"/>
          <cell r="O243"/>
          <cell r="P243"/>
          <cell r="Q243"/>
        </row>
        <row r="244">
          <cell r="B244">
            <v>0</v>
          </cell>
          <cell r="C244">
            <v>0</v>
          </cell>
          <cell r="D244">
            <v>0</v>
          </cell>
          <cell r="E244">
            <v>0</v>
          </cell>
          <cell r="F244"/>
          <cell r="G244"/>
          <cell r="H244"/>
          <cell r="I244"/>
          <cell r="J244"/>
          <cell r="K244"/>
          <cell r="L244"/>
          <cell r="M244"/>
          <cell r="N244"/>
          <cell r="O244"/>
          <cell r="P244"/>
          <cell r="Q244"/>
        </row>
        <row r="245">
          <cell r="B245">
            <v>0</v>
          </cell>
          <cell r="C245">
            <v>0</v>
          </cell>
          <cell r="D245">
            <v>0</v>
          </cell>
          <cell r="E245">
            <v>0</v>
          </cell>
          <cell r="F245"/>
          <cell r="G245"/>
          <cell r="H245"/>
          <cell r="I245"/>
          <cell r="J245"/>
          <cell r="K245"/>
          <cell r="L245"/>
          <cell r="M245"/>
          <cell r="N245"/>
          <cell r="O245"/>
          <cell r="P245"/>
          <cell r="Q245"/>
        </row>
        <row r="246">
          <cell r="B246">
            <v>0</v>
          </cell>
          <cell r="C246">
            <v>0</v>
          </cell>
          <cell r="D246">
            <v>0</v>
          </cell>
          <cell r="E246">
            <v>0</v>
          </cell>
          <cell r="F246"/>
          <cell r="G246"/>
          <cell r="H246"/>
          <cell r="I246"/>
          <cell r="J246"/>
          <cell r="K246"/>
          <cell r="L246"/>
          <cell r="M246"/>
          <cell r="N246"/>
          <cell r="O246"/>
          <cell r="P246"/>
          <cell r="Q246"/>
        </row>
        <row r="247">
          <cell r="B247">
            <v>0</v>
          </cell>
          <cell r="C247">
            <v>0</v>
          </cell>
          <cell r="D247">
            <v>0</v>
          </cell>
          <cell r="E247">
            <v>0</v>
          </cell>
          <cell r="F247"/>
          <cell r="G247"/>
          <cell r="H247"/>
          <cell r="I247"/>
          <cell r="J247"/>
          <cell r="K247"/>
          <cell r="L247"/>
          <cell r="M247"/>
          <cell r="N247"/>
          <cell r="O247"/>
          <cell r="P247"/>
          <cell r="Q247"/>
        </row>
        <row r="248">
          <cell r="B248">
            <v>0</v>
          </cell>
          <cell r="C248">
            <v>0</v>
          </cell>
          <cell r="D248">
            <v>0</v>
          </cell>
          <cell r="E248">
            <v>0</v>
          </cell>
          <cell r="F248"/>
          <cell r="G248"/>
          <cell r="H248"/>
          <cell r="I248"/>
          <cell r="J248"/>
          <cell r="K248"/>
          <cell r="L248"/>
          <cell r="M248"/>
          <cell r="N248"/>
          <cell r="O248"/>
          <cell r="P248"/>
          <cell r="Q248"/>
        </row>
        <row r="249">
          <cell r="B249">
            <v>0</v>
          </cell>
          <cell r="C249">
            <v>0</v>
          </cell>
          <cell r="D249">
            <v>0</v>
          </cell>
          <cell r="E249">
            <v>0</v>
          </cell>
          <cell r="F249"/>
          <cell r="G249"/>
          <cell r="H249"/>
          <cell r="I249"/>
          <cell r="J249"/>
          <cell r="K249"/>
          <cell r="L249"/>
          <cell r="M249"/>
          <cell r="N249"/>
          <cell r="O249"/>
          <cell r="P249"/>
          <cell r="Q249"/>
        </row>
        <row r="250">
          <cell r="B250">
            <v>0</v>
          </cell>
          <cell r="C250">
            <v>0</v>
          </cell>
          <cell r="D250">
            <v>0</v>
          </cell>
          <cell r="E250">
            <v>0</v>
          </cell>
          <cell r="F250"/>
          <cell r="G250"/>
          <cell r="H250"/>
          <cell r="I250"/>
          <cell r="J250"/>
          <cell r="K250"/>
          <cell r="L250"/>
          <cell r="M250"/>
          <cell r="N250"/>
          <cell r="O250"/>
          <cell r="P250"/>
          <cell r="Q250"/>
        </row>
        <row r="251">
          <cell r="B251">
            <v>0</v>
          </cell>
          <cell r="C251">
            <v>0</v>
          </cell>
          <cell r="D251">
            <v>0</v>
          </cell>
          <cell r="E251">
            <v>0</v>
          </cell>
          <cell r="F251"/>
          <cell r="G251"/>
          <cell r="H251"/>
          <cell r="I251"/>
          <cell r="J251"/>
          <cell r="K251"/>
          <cell r="L251"/>
          <cell r="M251"/>
          <cell r="N251"/>
          <cell r="O251"/>
          <cell r="P251"/>
          <cell r="Q251"/>
        </row>
        <row r="252">
          <cell r="B252">
            <v>0</v>
          </cell>
          <cell r="C252">
            <v>0</v>
          </cell>
          <cell r="D252">
            <v>0</v>
          </cell>
          <cell r="E252">
            <v>0</v>
          </cell>
          <cell r="F252"/>
          <cell r="G252"/>
          <cell r="H252"/>
          <cell r="I252"/>
          <cell r="J252"/>
          <cell r="K252"/>
          <cell r="L252"/>
          <cell r="M252"/>
          <cell r="N252"/>
          <cell r="O252"/>
          <cell r="P252"/>
          <cell r="Q252"/>
        </row>
        <row r="253">
          <cell r="B253">
            <v>0</v>
          </cell>
          <cell r="C253">
            <v>0</v>
          </cell>
          <cell r="D253">
            <v>0</v>
          </cell>
          <cell r="E253">
            <v>0</v>
          </cell>
          <cell r="F253"/>
          <cell r="G253"/>
          <cell r="H253"/>
          <cell r="I253"/>
          <cell r="J253"/>
          <cell r="K253"/>
          <cell r="L253"/>
          <cell r="M253"/>
          <cell r="N253"/>
          <cell r="O253"/>
          <cell r="P253"/>
          <cell r="Q253"/>
        </row>
        <row r="254">
          <cell r="B254">
            <v>0</v>
          </cell>
          <cell r="C254">
            <v>0</v>
          </cell>
          <cell r="D254">
            <v>0</v>
          </cell>
          <cell r="E254">
            <v>0</v>
          </cell>
          <cell r="F254"/>
          <cell r="G254"/>
          <cell r="H254"/>
          <cell r="I254"/>
          <cell r="J254"/>
          <cell r="K254"/>
          <cell r="L254"/>
          <cell r="M254"/>
          <cell r="N254"/>
          <cell r="O254"/>
          <cell r="P254"/>
          <cell r="Q254"/>
        </row>
        <row r="255">
          <cell r="B255">
            <v>0</v>
          </cell>
          <cell r="C255">
            <v>0</v>
          </cell>
          <cell r="D255">
            <v>0</v>
          </cell>
          <cell r="E255">
            <v>0</v>
          </cell>
          <cell r="F255"/>
          <cell r="G255"/>
          <cell r="H255"/>
          <cell r="I255"/>
          <cell r="J255"/>
          <cell r="K255"/>
          <cell r="L255"/>
          <cell r="M255"/>
          <cell r="N255"/>
          <cell r="O255"/>
          <cell r="P255"/>
          <cell r="Q255"/>
        </row>
        <row r="256">
          <cell r="B256">
            <v>0</v>
          </cell>
          <cell r="C256">
            <v>0</v>
          </cell>
          <cell r="D256">
            <v>0</v>
          </cell>
          <cell r="E256">
            <v>0</v>
          </cell>
          <cell r="F256"/>
          <cell r="G256"/>
          <cell r="H256"/>
          <cell r="I256"/>
          <cell r="J256"/>
          <cell r="K256"/>
          <cell r="L256"/>
          <cell r="M256"/>
          <cell r="N256"/>
          <cell r="O256"/>
          <cell r="P256"/>
          <cell r="Q256"/>
        </row>
        <row r="257">
          <cell r="B257">
            <v>0</v>
          </cell>
          <cell r="C257">
            <v>0</v>
          </cell>
          <cell r="D257">
            <v>0</v>
          </cell>
          <cell r="E257">
            <v>0</v>
          </cell>
          <cell r="F257"/>
          <cell r="G257"/>
          <cell r="H257"/>
          <cell r="I257"/>
          <cell r="J257"/>
          <cell r="K257"/>
          <cell r="L257"/>
          <cell r="M257"/>
          <cell r="N257"/>
          <cell r="O257"/>
          <cell r="P257"/>
          <cell r="Q257"/>
        </row>
        <row r="258">
          <cell r="B258">
            <v>0</v>
          </cell>
          <cell r="C258">
            <v>0</v>
          </cell>
          <cell r="D258">
            <v>0</v>
          </cell>
          <cell r="E258">
            <v>0</v>
          </cell>
          <cell r="F258"/>
          <cell r="G258"/>
          <cell r="H258"/>
          <cell r="I258"/>
          <cell r="J258"/>
          <cell r="K258"/>
          <cell r="L258"/>
          <cell r="M258"/>
          <cell r="N258"/>
          <cell r="O258"/>
          <cell r="P258"/>
          <cell r="Q258"/>
        </row>
        <row r="259">
          <cell r="B259">
            <v>0</v>
          </cell>
          <cell r="C259">
            <v>0</v>
          </cell>
          <cell r="D259">
            <v>0</v>
          </cell>
          <cell r="E259">
            <v>0</v>
          </cell>
          <cell r="F259"/>
          <cell r="G259"/>
          <cell r="H259"/>
          <cell r="I259"/>
          <cell r="J259"/>
          <cell r="K259"/>
          <cell r="L259"/>
          <cell r="M259"/>
          <cell r="N259"/>
          <cell r="O259"/>
          <cell r="P259"/>
          <cell r="Q259"/>
        </row>
        <row r="260">
          <cell r="B260">
            <v>0</v>
          </cell>
          <cell r="C260">
            <v>0</v>
          </cell>
          <cell r="D260">
            <v>0</v>
          </cell>
          <cell r="E260">
            <v>0</v>
          </cell>
          <cell r="F260"/>
          <cell r="G260"/>
          <cell r="H260"/>
          <cell r="I260"/>
          <cell r="J260"/>
          <cell r="K260"/>
          <cell r="L260"/>
          <cell r="M260"/>
          <cell r="N260"/>
          <cell r="O260"/>
          <cell r="P260"/>
          <cell r="Q260"/>
        </row>
        <row r="261">
          <cell r="B261">
            <v>0</v>
          </cell>
          <cell r="C261">
            <v>0</v>
          </cell>
          <cell r="D261">
            <v>0</v>
          </cell>
          <cell r="E261">
            <v>0</v>
          </cell>
          <cell r="F261"/>
          <cell r="G261"/>
          <cell r="H261"/>
          <cell r="I261"/>
          <cell r="J261"/>
          <cell r="K261"/>
          <cell r="L261"/>
          <cell r="M261"/>
          <cell r="N261"/>
          <cell r="O261"/>
          <cell r="P261"/>
          <cell r="Q261"/>
        </row>
        <row r="262">
          <cell r="B262">
            <v>0</v>
          </cell>
          <cell r="C262">
            <v>0</v>
          </cell>
          <cell r="D262">
            <v>0</v>
          </cell>
          <cell r="E262">
            <v>0</v>
          </cell>
          <cell r="F262"/>
          <cell r="G262"/>
          <cell r="H262"/>
          <cell r="I262"/>
          <cell r="J262"/>
          <cell r="K262"/>
          <cell r="L262"/>
          <cell r="M262"/>
          <cell r="N262"/>
          <cell r="O262"/>
          <cell r="P262"/>
          <cell r="Q262"/>
        </row>
        <row r="263">
          <cell r="B263">
            <v>0</v>
          </cell>
          <cell r="C263">
            <v>0</v>
          </cell>
          <cell r="D263">
            <v>0</v>
          </cell>
          <cell r="E263">
            <v>0</v>
          </cell>
          <cell r="F263"/>
          <cell r="G263"/>
          <cell r="H263"/>
          <cell r="I263"/>
          <cell r="J263"/>
          <cell r="K263"/>
          <cell r="L263"/>
          <cell r="M263"/>
          <cell r="N263"/>
          <cell r="O263"/>
          <cell r="P263"/>
          <cell r="Q263"/>
        </row>
        <row r="264">
          <cell r="B264">
            <v>0</v>
          </cell>
          <cell r="C264">
            <v>0</v>
          </cell>
          <cell r="D264">
            <v>0</v>
          </cell>
          <cell r="E264">
            <v>0</v>
          </cell>
          <cell r="F264"/>
          <cell r="G264"/>
          <cell r="H264"/>
          <cell r="I264"/>
          <cell r="J264"/>
          <cell r="K264"/>
          <cell r="L264"/>
          <cell r="M264"/>
          <cell r="N264"/>
          <cell r="O264"/>
          <cell r="P264"/>
          <cell r="Q264"/>
        </row>
        <row r="265">
          <cell r="B265">
            <v>0</v>
          </cell>
          <cell r="C265">
            <v>0</v>
          </cell>
          <cell r="D265">
            <v>0</v>
          </cell>
          <cell r="E265">
            <v>0</v>
          </cell>
          <cell r="F265"/>
          <cell r="G265"/>
          <cell r="H265"/>
          <cell r="I265"/>
          <cell r="J265"/>
          <cell r="K265"/>
          <cell r="L265"/>
          <cell r="M265"/>
          <cell r="N265"/>
          <cell r="O265"/>
          <cell r="P265"/>
          <cell r="Q265"/>
        </row>
        <row r="266">
          <cell r="B266">
            <v>0</v>
          </cell>
          <cell r="C266">
            <v>0</v>
          </cell>
          <cell r="D266">
            <v>0</v>
          </cell>
          <cell r="E266">
            <v>0</v>
          </cell>
          <cell r="F266"/>
          <cell r="G266"/>
          <cell r="H266"/>
          <cell r="I266"/>
          <cell r="J266"/>
          <cell r="K266"/>
          <cell r="L266"/>
          <cell r="M266"/>
          <cell r="N266"/>
          <cell r="O266"/>
          <cell r="P266"/>
          <cell r="Q266"/>
        </row>
        <row r="267">
          <cell r="B267">
            <v>0</v>
          </cell>
          <cell r="C267">
            <v>0</v>
          </cell>
          <cell r="D267">
            <v>0</v>
          </cell>
          <cell r="E267">
            <v>0</v>
          </cell>
          <cell r="F267"/>
          <cell r="G267"/>
          <cell r="H267"/>
          <cell r="I267"/>
          <cell r="J267"/>
          <cell r="K267"/>
          <cell r="L267"/>
          <cell r="M267"/>
          <cell r="N267"/>
          <cell r="O267"/>
          <cell r="P267"/>
          <cell r="Q267"/>
        </row>
        <row r="268">
          <cell r="B268">
            <v>0</v>
          </cell>
          <cell r="C268">
            <v>0</v>
          </cell>
          <cell r="D268">
            <v>0</v>
          </cell>
          <cell r="E268">
            <v>0</v>
          </cell>
          <cell r="F268"/>
          <cell r="G268"/>
          <cell r="H268"/>
          <cell r="I268"/>
          <cell r="J268"/>
          <cell r="K268"/>
          <cell r="L268"/>
          <cell r="M268"/>
          <cell r="N268"/>
          <cell r="O268"/>
          <cell r="P268"/>
          <cell r="Q268"/>
        </row>
        <row r="269">
          <cell r="B269">
            <v>0</v>
          </cell>
          <cell r="C269">
            <v>0</v>
          </cell>
          <cell r="D269">
            <v>0</v>
          </cell>
          <cell r="E269">
            <v>0</v>
          </cell>
          <cell r="F269"/>
          <cell r="G269"/>
          <cell r="H269"/>
          <cell r="I269"/>
          <cell r="J269"/>
          <cell r="K269"/>
          <cell r="L269"/>
          <cell r="M269"/>
          <cell r="N269"/>
          <cell r="O269"/>
          <cell r="P269"/>
          <cell r="Q269"/>
        </row>
        <row r="270">
          <cell r="B270">
            <v>0</v>
          </cell>
          <cell r="C270">
            <v>0</v>
          </cell>
          <cell r="D270">
            <v>0</v>
          </cell>
          <cell r="E270">
            <v>0</v>
          </cell>
          <cell r="F270"/>
          <cell r="G270"/>
          <cell r="H270"/>
          <cell r="I270"/>
          <cell r="J270"/>
          <cell r="K270"/>
          <cell r="L270"/>
          <cell r="M270"/>
          <cell r="N270"/>
          <cell r="O270"/>
          <cell r="P270"/>
          <cell r="Q270"/>
        </row>
        <row r="271">
          <cell r="B271">
            <v>0</v>
          </cell>
          <cell r="C271">
            <v>0</v>
          </cell>
          <cell r="D271">
            <v>0</v>
          </cell>
          <cell r="E271">
            <v>0</v>
          </cell>
          <cell r="F271"/>
          <cell r="G271"/>
          <cell r="H271"/>
          <cell r="I271"/>
          <cell r="J271"/>
          <cell r="K271"/>
          <cell r="L271"/>
          <cell r="M271"/>
          <cell r="N271"/>
          <cell r="O271"/>
          <cell r="P271"/>
          <cell r="Q271"/>
        </row>
        <row r="272">
          <cell r="B272">
            <v>0</v>
          </cell>
          <cell r="C272">
            <v>0</v>
          </cell>
          <cell r="D272">
            <v>0</v>
          </cell>
          <cell r="E272">
            <v>0</v>
          </cell>
          <cell r="F272"/>
          <cell r="G272"/>
          <cell r="H272"/>
          <cell r="I272"/>
          <cell r="J272"/>
          <cell r="K272"/>
          <cell r="L272"/>
          <cell r="M272"/>
          <cell r="N272"/>
          <cell r="O272"/>
          <cell r="P272"/>
          <cell r="Q272"/>
        </row>
        <row r="273">
          <cell r="B273">
            <v>0</v>
          </cell>
          <cell r="C273">
            <v>0</v>
          </cell>
          <cell r="D273">
            <v>0</v>
          </cell>
          <cell r="E273">
            <v>0</v>
          </cell>
          <cell r="F273"/>
          <cell r="G273"/>
          <cell r="H273"/>
          <cell r="I273"/>
          <cell r="J273"/>
          <cell r="K273"/>
          <cell r="L273"/>
          <cell r="M273"/>
          <cell r="N273"/>
          <cell r="O273"/>
          <cell r="P273"/>
          <cell r="Q273"/>
        </row>
        <row r="274">
          <cell r="B274">
            <v>0</v>
          </cell>
          <cell r="C274">
            <v>0</v>
          </cell>
          <cell r="D274">
            <v>0</v>
          </cell>
          <cell r="E274">
            <v>0</v>
          </cell>
          <cell r="F274"/>
          <cell r="G274"/>
          <cell r="H274"/>
          <cell r="I274"/>
          <cell r="J274"/>
          <cell r="K274"/>
          <cell r="L274"/>
          <cell r="M274"/>
          <cell r="N274"/>
          <cell r="O274"/>
          <cell r="P274"/>
          <cell r="Q274"/>
        </row>
        <row r="275">
          <cell r="B275">
            <v>0</v>
          </cell>
          <cell r="C275">
            <v>0</v>
          </cell>
          <cell r="D275">
            <v>0</v>
          </cell>
          <cell r="E275">
            <v>0</v>
          </cell>
          <cell r="F275"/>
          <cell r="G275"/>
          <cell r="H275"/>
          <cell r="I275"/>
          <cell r="J275"/>
          <cell r="K275"/>
          <cell r="L275"/>
          <cell r="M275"/>
          <cell r="N275"/>
          <cell r="O275"/>
          <cell r="P275"/>
          <cell r="Q275"/>
        </row>
        <row r="276">
          <cell r="B276">
            <v>0</v>
          </cell>
          <cell r="C276">
            <v>0</v>
          </cell>
          <cell r="D276">
            <v>0</v>
          </cell>
          <cell r="E276">
            <v>0</v>
          </cell>
          <cell r="F276"/>
          <cell r="G276"/>
          <cell r="H276"/>
          <cell r="I276"/>
          <cell r="J276"/>
          <cell r="K276"/>
          <cell r="L276"/>
          <cell r="M276"/>
          <cell r="N276"/>
          <cell r="O276"/>
          <cell r="P276"/>
          <cell r="Q276"/>
        </row>
        <row r="277">
          <cell r="B277">
            <v>0</v>
          </cell>
          <cell r="C277">
            <v>0</v>
          </cell>
          <cell r="D277">
            <v>0</v>
          </cell>
          <cell r="E277">
            <v>0</v>
          </cell>
          <cell r="F277"/>
          <cell r="G277"/>
          <cell r="H277"/>
          <cell r="I277"/>
          <cell r="J277"/>
          <cell r="K277"/>
          <cell r="L277"/>
          <cell r="M277"/>
          <cell r="N277"/>
          <cell r="O277"/>
          <cell r="P277"/>
          <cell r="Q277"/>
        </row>
        <row r="278">
          <cell r="B278">
            <v>0</v>
          </cell>
          <cell r="C278">
            <v>0</v>
          </cell>
          <cell r="D278">
            <v>0</v>
          </cell>
          <cell r="E278">
            <v>0</v>
          </cell>
          <cell r="F278"/>
          <cell r="G278"/>
          <cell r="H278"/>
          <cell r="I278"/>
          <cell r="J278"/>
          <cell r="K278"/>
          <cell r="L278"/>
          <cell r="M278"/>
          <cell r="N278"/>
          <cell r="O278"/>
          <cell r="P278"/>
          <cell r="Q278"/>
        </row>
        <row r="279">
          <cell r="B279">
            <v>0</v>
          </cell>
          <cell r="C279">
            <v>0</v>
          </cell>
          <cell r="D279">
            <v>0</v>
          </cell>
          <cell r="E279">
            <v>0</v>
          </cell>
          <cell r="F279"/>
          <cell r="G279"/>
          <cell r="H279"/>
          <cell r="I279"/>
          <cell r="J279"/>
          <cell r="K279"/>
          <cell r="L279"/>
          <cell r="M279"/>
          <cell r="N279"/>
          <cell r="O279"/>
          <cell r="P279"/>
          <cell r="Q279"/>
        </row>
        <row r="280">
          <cell r="B280">
            <v>0</v>
          </cell>
          <cell r="C280">
            <v>0</v>
          </cell>
          <cell r="D280">
            <v>0</v>
          </cell>
          <cell r="E280">
            <v>0</v>
          </cell>
          <cell r="F280"/>
          <cell r="G280"/>
          <cell r="H280"/>
          <cell r="I280"/>
          <cell r="J280"/>
          <cell r="K280"/>
          <cell r="L280"/>
          <cell r="M280"/>
          <cell r="N280"/>
          <cell r="O280"/>
          <cell r="P280"/>
          <cell r="Q280"/>
        </row>
        <row r="281">
          <cell r="B281">
            <v>0</v>
          </cell>
          <cell r="C281">
            <v>0</v>
          </cell>
          <cell r="D281">
            <v>0</v>
          </cell>
          <cell r="E281">
            <v>0</v>
          </cell>
          <cell r="F281"/>
          <cell r="G281"/>
          <cell r="H281"/>
          <cell r="I281"/>
          <cell r="J281"/>
          <cell r="K281"/>
          <cell r="L281"/>
          <cell r="M281"/>
          <cell r="N281"/>
          <cell r="O281"/>
          <cell r="P281"/>
          <cell r="Q281"/>
        </row>
        <row r="282">
          <cell r="B282">
            <v>0</v>
          </cell>
          <cell r="C282">
            <v>0</v>
          </cell>
          <cell r="D282">
            <v>0</v>
          </cell>
          <cell r="E282">
            <v>0</v>
          </cell>
          <cell r="F282"/>
          <cell r="G282"/>
          <cell r="H282"/>
          <cell r="I282"/>
          <cell r="J282"/>
          <cell r="K282"/>
          <cell r="L282"/>
          <cell r="M282"/>
          <cell r="N282"/>
          <cell r="O282"/>
          <cell r="P282"/>
          <cell r="Q282"/>
        </row>
        <row r="283">
          <cell r="B283">
            <v>0</v>
          </cell>
          <cell r="C283">
            <v>0</v>
          </cell>
          <cell r="D283">
            <v>0</v>
          </cell>
          <cell r="E283">
            <v>0</v>
          </cell>
          <cell r="F283"/>
          <cell r="G283"/>
          <cell r="H283"/>
          <cell r="I283"/>
          <cell r="J283"/>
          <cell r="K283"/>
          <cell r="L283"/>
          <cell r="M283"/>
          <cell r="N283"/>
          <cell r="O283"/>
          <cell r="P283"/>
          <cell r="Q283"/>
        </row>
        <row r="284">
          <cell r="B284">
            <v>0</v>
          </cell>
          <cell r="C284">
            <v>0</v>
          </cell>
          <cell r="D284">
            <v>0</v>
          </cell>
          <cell r="E284">
            <v>0</v>
          </cell>
          <cell r="F284"/>
          <cell r="G284"/>
          <cell r="H284"/>
          <cell r="I284"/>
          <cell r="J284"/>
          <cell r="K284"/>
          <cell r="L284"/>
          <cell r="M284"/>
          <cell r="N284"/>
          <cell r="O284"/>
          <cell r="P284"/>
          <cell r="Q284"/>
        </row>
        <row r="285">
          <cell r="B285">
            <v>0</v>
          </cell>
          <cell r="C285">
            <v>0</v>
          </cell>
          <cell r="D285">
            <v>0</v>
          </cell>
          <cell r="E285">
            <v>0</v>
          </cell>
          <cell r="F285"/>
          <cell r="G285"/>
          <cell r="H285"/>
          <cell r="I285"/>
          <cell r="J285"/>
          <cell r="K285"/>
          <cell r="L285"/>
          <cell r="M285"/>
          <cell r="N285"/>
          <cell r="O285"/>
          <cell r="P285"/>
          <cell r="Q285"/>
        </row>
        <row r="286">
          <cell r="B286">
            <v>0</v>
          </cell>
          <cell r="C286">
            <v>0</v>
          </cell>
          <cell r="D286">
            <v>0</v>
          </cell>
          <cell r="E286">
            <v>0</v>
          </cell>
          <cell r="F286"/>
          <cell r="G286"/>
          <cell r="H286"/>
          <cell r="I286"/>
          <cell r="J286"/>
          <cell r="K286"/>
          <cell r="L286"/>
          <cell r="M286"/>
          <cell r="N286"/>
          <cell r="O286"/>
          <cell r="P286"/>
          <cell r="Q286"/>
        </row>
        <row r="287">
          <cell r="B287">
            <v>0</v>
          </cell>
          <cell r="C287">
            <v>0</v>
          </cell>
          <cell r="D287">
            <v>0</v>
          </cell>
          <cell r="E287">
            <v>0</v>
          </cell>
          <cell r="F287"/>
          <cell r="G287"/>
          <cell r="H287"/>
          <cell r="I287"/>
          <cell r="J287"/>
          <cell r="K287"/>
          <cell r="L287"/>
          <cell r="M287"/>
          <cell r="N287"/>
          <cell r="O287"/>
          <cell r="P287"/>
          <cell r="Q287"/>
        </row>
        <row r="288">
          <cell r="B288">
            <v>0</v>
          </cell>
          <cell r="C288">
            <v>0</v>
          </cell>
          <cell r="D288">
            <v>0</v>
          </cell>
          <cell r="E288">
            <v>0</v>
          </cell>
          <cell r="F288"/>
          <cell r="G288"/>
          <cell r="H288"/>
          <cell r="I288"/>
          <cell r="J288"/>
          <cell r="K288"/>
          <cell r="L288"/>
          <cell r="M288"/>
          <cell r="N288"/>
          <cell r="O288"/>
          <cell r="P288"/>
          <cell r="Q288"/>
        </row>
        <row r="289">
          <cell r="B289">
            <v>0</v>
          </cell>
          <cell r="C289">
            <v>0</v>
          </cell>
          <cell r="D289">
            <v>0</v>
          </cell>
          <cell r="E289">
            <v>0</v>
          </cell>
          <cell r="F289"/>
          <cell r="G289"/>
          <cell r="H289"/>
          <cell r="I289"/>
          <cell r="J289"/>
          <cell r="K289"/>
          <cell r="L289"/>
          <cell r="M289"/>
          <cell r="N289"/>
          <cell r="O289"/>
          <cell r="P289"/>
          <cell r="Q289"/>
        </row>
        <row r="290">
          <cell r="B290">
            <v>0</v>
          </cell>
          <cell r="C290">
            <v>0</v>
          </cell>
          <cell r="D290">
            <v>0</v>
          </cell>
          <cell r="E290">
            <v>0</v>
          </cell>
          <cell r="F290"/>
          <cell r="G290"/>
          <cell r="H290"/>
          <cell r="I290"/>
          <cell r="J290"/>
          <cell r="K290"/>
          <cell r="L290"/>
          <cell r="M290"/>
          <cell r="N290"/>
          <cell r="O290"/>
          <cell r="P290"/>
          <cell r="Q290"/>
        </row>
        <row r="291">
          <cell r="B291">
            <v>0</v>
          </cell>
          <cell r="C291">
            <v>0</v>
          </cell>
          <cell r="D291">
            <v>0</v>
          </cell>
          <cell r="E291">
            <v>0</v>
          </cell>
          <cell r="F291"/>
          <cell r="G291"/>
          <cell r="H291"/>
          <cell r="I291"/>
          <cell r="J291"/>
          <cell r="K291"/>
          <cell r="L291"/>
          <cell r="M291"/>
          <cell r="N291"/>
          <cell r="O291"/>
          <cell r="P291"/>
          <cell r="Q291"/>
        </row>
        <row r="292">
          <cell r="B292">
            <v>0</v>
          </cell>
          <cell r="C292">
            <v>0</v>
          </cell>
          <cell r="D292">
            <v>0</v>
          </cell>
          <cell r="E292">
            <v>0</v>
          </cell>
          <cell r="F292"/>
          <cell r="G292"/>
          <cell r="H292"/>
          <cell r="I292"/>
          <cell r="J292"/>
          <cell r="K292"/>
          <cell r="L292"/>
          <cell r="M292"/>
          <cell r="N292"/>
          <cell r="O292"/>
          <cell r="P292"/>
          <cell r="Q292"/>
        </row>
        <row r="293">
          <cell r="B293">
            <v>0</v>
          </cell>
          <cell r="C293">
            <v>0</v>
          </cell>
          <cell r="D293">
            <v>0</v>
          </cell>
          <cell r="E293">
            <v>0</v>
          </cell>
          <cell r="F293"/>
          <cell r="G293"/>
          <cell r="H293"/>
          <cell r="I293"/>
          <cell r="J293"/>
          <cell r="K293"/>
          <cell r="L293"/>
          <cell r="M293"/>
          <cell r="N293"/>
          <cell r="O293"/>
          <cell r="P293"/>
          <cell r="Q293"/>
        </row>
        <row r="294">
          <cell r="B294">
            <v>0</v>
          </cell>
          <cell r="C294">
            <v>0</v>
          </cell>
          <cell r="D294">
            <v>0</v>
          </cell>
          <cell r="E294">
            <v>0</v>
          </cell>
          <cell r="F294"/>
          <cell r="G294"/>
          <cell r="H294"/>
          <cell r="I294"/>
          <cell r="J294"/>
          <cell r="K294"/>
          <cell r="L294"/>
          <cell r="M294"/>
          <cell r="N294"/>
          <cell r="O294"/>
          <cell r="P294"/>
          <cell r="Q294"/>
        </row>
        <row r="295">
          <cell r="B295">
            <v>0</v>
          </cell>
          <cell r="C295">
            <v>0</v>
          </cell>
          <cell r="D295">
            <v>0</v>
          </cell>
          <cell r="E295">
            <v>0</v>
          </cell>
          <cell r="F295"/>
          <cell r="G295"/>
          <cell r="H295"/>
          <cell r="I295"/>
          <cell r="J295"/>
          <cell r="K295"/>
          <cell r="L295"/>
          <cell r="M295"/>
          <cell r="N295"/>
          <cell r="O295"/>
          <cell r="P295"/>
          <cell r="Q295"/>
        </row>
        <row r="296">
          <cell r="B296">
            <v>0</v>
          </cell>
          <cell r="C296">
            <v>0</v>
          </cell>
          <cell r="D296">
            <v>0</v>
          </cell>
          <cell r="E296">
            <v>0</v>
          </cell>
          <cell r="F296"/>
          <cell r="G296"/>
          <cell r="H296"/>
          <cell r="I296"/>
          <cell r="J296"/>
          <cell r="K296">
            <v>0</v>
          </cell>
          <cell r="L296">
            <v>0</v>
          </cell>
          <cell r="M296"/>
          <cell r="N296"/>
          <cell r="O296"/>
          <cell r="P296">
            <v>0</v>
          </cell>
          <cell r="Q296">
            <v>0</v>
          </cell>
          <cell r="U296" t="str">
            <v>يرموك</v>
          </cell>
        </row>
        <row r="297">
          <cell r="B297">
            <v>0</v>
          </cell>
          <cell r="C297">
            <v>0</v>
          </cell>
          <cell r="D297">
            <v>0</v>
          </cell>
          <cell r="E297">
            <v>0</v>
          </cell>
          <cell r="F297"/>
          <cell r="G297"/>
          <cell r="H297"/>
          <cell r="I297"/>
          <cell r="J297"/>
          <cell r="K297"/>
          <cell r="L297"/>
          <cell r="M297"/>
          <cell r="N297"/>
          <cell r="O297"/>
          <cell r="P297"/>
          <cell r="Q297"/>
        </row>
        <row r="298">
          <cell r="B298">
            <v>0</v>
          </cell>
          <cell r="C298">
            <v>0</v>
          </cell>
          <cell r="D298">
            <v>0</v>
          </cell>
          <cell r="E298">
            <v>0</v>
          </cell>
          <cell r="F298"/>
          <cell r="G298"/>
          <cell r="H298"/>
          <cell r="I298"/>
          <cell r="J298"/>
          <cell r="K298"/>
          <cell r="L298"/>
          <cell r="M298"/>
          <cell r="N298"/>
          <cell r="O298"/>
          <cell r="P298"/>
          <cell r="Q298"/>
        </row>
        <row r="299">
          <cell r="B299">
            <v>0</v>
          </cell>
          <cell r="C299">
            <v>0</v>
          </cell>
          <cell r="D299">
            <v>0</v>
          </cell>
          <cell r="E299">
            <v>0</v>
          </cell>
          <cell r="F299"/>
          <cell r="G299"/>
          <cell r="H299"/>
          <cell r="I299"/>
          <cell r="J299"/>
          <cell r="K299">
            <v>0</v>
          </cell>
          <cell r="L299">
            <v>0</v>
          </cell>
          <cell r="M299"/>
          <cell r="N299"/>
          <cell r="O299"/>
          <cell r="P299">
            <v>0</v>
          </cell>
          <cell r="Q299">
            <v>0</v>
          </cell>
          <cell r="U299" t="str">
            <v>يرموك</v>
          </cell>
        </row>
        <row r="300">
          <cell r="B300">
            <v>0</v>
          </cell>
          <cell r="C300">
            <v>0</v>
          </cell>
          <cell r="D300">
            <v>0</v>
          </cell>
          <cell r="E300">
            <v>0</v>
          </cell>
          <cell r="F300"/>
          <cell r="G300"/>
          <cell r="H300"/>
          <cell r="I300"/>
          <cell r="J300"/>
          <cell r="K300">
            <v>0</v>
          </cell>
          <cell r="L300">
            <v>0</v>
          </cell>
          <cell r="M300"/>
          <cell r="N300"/>
          <cell r="O300"/>
          <cell r="P300">
            <v>0</v>
          </cell>
          <cell r="Q300">
            <v>0</v>
          </cell>
          <cell r="U300" t="str">
            <v>يرموك</v>
          </cell>
        </row>
        <row r="301">
          <cell r="B301">
            <v>0</v>
          </cell>
          <cell r="C301">
            <v>0</v>
          </cell>
          <cell r="D301">
            <v>0</v>
          </cell>
          <cell r="E301">
            <v>0</v>
          </cell>
          <cell r="F301"/>
          <cell r="G301"/>
          <cell r="H301"/>
          <cell r="I301"/>
          <cell r="J301"/>
          <cell r="K301">
            <v>0</v>
          </cell>
          <cell r="L301">
            <v>0</v>
          </cell>
          <cell r="M301"/>
          <cell r="N301"/>
          <cell r="O301"/>
          <cell r="P301">
            <v>0</v>
          </cell>
          <cell r="Q301">
            <v>0</v>
          </cell>
          <cell r="U301" t="str">
            <v>يرموك</v>
          </cell>
        </row>
        <row r="302">
          <cell r="B302">
            <v>0</v>
          </cell>
          <cell r="C302">
            <v>0</v>
          </cell>
          <cell r="D302">
            <v>0</v>
          </cell>
          <cell r="E302">
            <v>0</v>
          </cell>
          <cell r="F302"/>
          <cell r="G302"/>
          <cell r="H302"/>
          <cell r="I302"/>
          <cell r="J302"/>
          <cell r="K302"/>
          <cell r="L302"/>
          <cell r="M302"/>
          <cell r="N302"/>
          <cell r="O302"/>
          <cell r="P302"/>
          <cell r="Q302"/>
        </row>
        <row r="303">
          <cell r="M303"/>
        </row>
      </sheetData>
      <sheetData sheetId="22">
        <row r="4">
          <cell r="B4">
            <v>2159004080</v>
          </cell>
          <cell r="C4" t="str">
            <v>SA2215000030300100590008</v>
          </cell>
          <cell r="D4" t="str">
            <v>على احمد عكرة</v>
          </cell>
          <cell r="E4">
            <v>3100</v>
          </cell>
          <cell r="F4">
            <v>400</v>
          </cell>
          <cell r="G4">
            <v>1000</v>
          </cell>
          <cell r="H4">
            <v>500</v>
          </cell>
          <cell r="I4">
            <v>500</v>
          </cell>
          <cell r="J4">
            <v>2</v>
          </cell>
          <cell r="K4">
            <v>2993.3333333333335</v>
          </cell>
          <cell r="L4">
            <v>3893.3333333333335</v>
          </cell>
          <cell r="M4">
            <v>100</v>
          </cell>
          <cell r="N4">
            <v>42211</v>
          </cell>
          <cell r="O4">
            <v>42055</v>
          </cell>
          <cell r="P4">
            <v>206.66666666666666</v>
          </cell>
          <cell r="Q4">
            <v>706.66666666666663</v>
          </cell>
          <cell r="R4" t="str">
            <v>الرئيسي</v>
          </cell>
          <cell r="U4" t="str">
            <v>عبد العزيز</v>
          </cell>
        </row>
        <row r="5">
          <cell r="B5">
            <v>2184651665</v>
          </cell>
          <cell r="C5" t="str">
            <v>SA9115000030300100610009</v>
          </cell>
          <cell r="D5" t="str">
            <v xml:space="preserve">سامي الكريم </v>
          </cell>
          <cell r="E5">
            <v>0</v>
          </cell>
          <cell r="F5">
            <v>0</v>
          </cell>
          <cell r="G5">
            <v>1000</v>
          </cell>
          <cell r="H5">
            <v>500</v>
          </cell>
          <cell r="I5">
            <v>500</v>
          </cell>
          <cell r="J5">
            <v>2</v>
          </cell>
          <cell r="K5">
            <v>500</v>
          </cell>
          <cell r="L5">
            <v>1000</v>
          </cell>
          <cell r="M5">
            <v>400</v>
          </cell>
          <cell r="N5">
            <v>42212</v>
          </cell>
          <cell r="O5">
            <v>42056</v>
          </cell>
          <cell r="P5">
            <v>0</v>
          </cell>
          <cell r="Q5">
            <v>500</v>
          </cell>
          <cell r="R5" t="str">
            <v>الثانى</v>
          </cell>
          <cell r="U5" t="str">
            <v>عبد العزيز</v>
          </cell>
        </row>
        <row r="6">
          <cell r="B6">
            <v>2325415962</v>
          </cell>
          <cell r="C6" t="str">
            <v>SA8015000030300100620004</v>
          </cell>
          <cell r="D6" t="str">
            <v>سلطان قادر غيري</v>
          </cell>
          <cell r="E6">
            <v>1700</v>
          </cell>
          <cell r="F6">
            <v>400</v>
          </cell>
          <cell r="G6">
            <v>1000</v>
          </cell>
          <cell r="H6">
            <v>500</v>
          </cell>
          <cell r="I6">
            <v>500</v>
          </cell>
          <cell r="J6">
            <v>2</v>
          </cell>
          <cell r="K6">
            <v>1686.6666666666667</v>
          </cell>
          <cell r="L6">
            <v>2586.6666666666665</v>
          </cell>
          <cell r="M6"/>
          <cell r="N6"/>
          <cell r="O6"/>
          <cell r="P6">
            <v>113.33333333333333</v>
          </cell>
          <cell r="Q6">
            <v>613.33333333333337</v>
          </cell>
          <cell r="R6" t="str">
            <v>الثالث</v>
          </cell>
          <cell r="U6" t="str">
            <v>عبد العزيز</v>
          </cell>
        </row>
        <row r="7">
          <cell r="B7">
            <v>2223185501</v>
          </cell>
          <cell r="C7" t="str">
            <v>SA4715000030300100630007</v>
          </cell>
          <cell r="D7" t="str">
            <v xml:space="preserve">وين كاتا ريجالا </v>
          </cell>
          <cell r="E7">
            <v>1400</v>
          </cell>
          <cell r="F7">
            <v>400</v>
          </cell>
          <cell r="G7">
            <v>1000</v>
          </cell>
          <cell r="H7">
            <v>500</v>
          </cell>
          <cell r="I7">
            <v>500</v>
          </cell>
          <cell r="J7">
            <v>2</v>
          </cell>
          <cell r="K7">
            <v>1406.6666666666667</v>
          </cell>
          <cell r="L7">
            <v>2306.6666666666665</v>
          </cell>
          <cell r="M7"/>
          <cell r="N7"/>
          <cell r="O7"/>
          <cell r="P7">
            <v>93.333333333333329</v>
          </cell>
          <cell r="Q7">
            <v>593.33333333333337</v>
          </cell>
          <cell r="R7" t="str">
            <v>السويدي</v>
          </cell>
          <cell r="U7" t="str">
            <v>عبد العزيز</v>
          </cell>
        </row>
        <row r="8">
          <cell r="B8">
            <v>2218526230</v>
          </cell>
          <cell r="C8" t="str">
            <v>SA5215000030300100640005</v>
          </cell>
          <cell r="D8" t="str">
            <v>جوس فيكالا</v>
          </cell>
          <cell r="E8">
            <v>1600</v>
          </cell>
          <cell r="F8">
            <v>800</v>
          </cell>
          <cell r="G8">
            <v>1000</v>
          </cell>
          <cell r="H8">
            <v>500</v>
          </cell>
          <cell r="I8">
            <v>500</v>
          </cell>
          <cell r="J8">
            <v>2</v>
          </cell>
          <cell r="K8">
            <v>1193.3333333333333</v>
          </cell>
          <cell r="L8">
            <v>2493.3333333333335</v>
          </cell>
          <cell r="M8"/>
          <cell r="N8"/>
          <cell r="O8"/>
          <cell r="P8">
            <v>106.66666666666667</v>
          </cell>
          <cell r="Q8">
            <v>606.66666666666663</v>
          </cell>
          <cell r="R8" t="str">
            <v>الروابي</v>
          </cell>
          <cell r="U8" t="str">
            <v>عبد العزيز</v>
          </cell>
        </row>
        <row r="9">
          <cell r="B9">
            <v>2324497474</v>
          </cell>
          <cell r="C9" t="str">
            <v>SA1915000030300100650008</v>
          </cell>
          <cell r="D9" t="str">
            <v>مدثر خورشيد</v>
          </cell>
          <cell r="E9">
            <v>1800</v>
          </cell>
          <cell r="F9">
            <v>400</v>
          </cell>
          <cell r="G9">
            <v>1000</v>
          </cell>
          <cell r="H9">
            <v>500</v>
          </cell>
          <cell r="I9">
            <v>500</v>
          </cell>
          <cell r="J9">
            <v>2</v>
          </cell>
          <cell r="K9">
            <v>1780</v>
          </cell>
          <cell r="L9">
            <v>2680</v>
          </cell>
          <cell r="M9"/>
          <cell r="N9"/>
          <cell r="O9"/>
          <cell r="P9">
            <v>120</v>
          </cell>
          <cell r="Q9">
            <v>620</v>
          </cell>
          <cell r="R9" t="str">
            <v>جبرو سمكرة</v>
          </cell>
          <cell r="U9" t="str">
            <v>عبد العزيز</v>
          </cell>
        </row>
        <row r="10">
          <cell r="B10">
            <v>2316163787</v>
          </cell>
          <cell r="C10" t="str">
            <v>SA2415000030300100660006</v>
          </cell>
          <cell r="D10" t="str">
            <v>انيس احمد عبد الله</v>
          </cell>
          <cell r="E10">
            <v>1800</v>
          </cell>
          <cell r="F10">
            <v>400</v>
          </cell>
          <cell r="G10">
            <v>1000</v>
          </cell>
          <cell r="H10">
            <v>500</v>
          </cell>
          <cell r="I10">
            <v>500</v>
          </cell>
          <cell r="J10">
            <v>2</v>
          </cell>
          <cell r="K10">
            <v>1780</v>
          </cell>
          <cell r="L10">
            <v>2680</v>
          </cell>
          <cell r="M10"/>
          <cell r="N10"/>
          <cell r="O10"/>
          <cell r="P10">
            <v>120</v>
          </cell>
          <cell r="Q10">
            <v>620</v>
          </cell>
          <cell r="R10" t="str">
            <v>جبرو لكزس</v>
          </cell>
          <cell r="U10" t="str">
            <v>عبد العزيز</v>
          </cell>
        </row>
        <row r="11">
          <cell r="B11">
            <v>2241441001</v>
          </cell>
          <cell r="C11" t="str">
            <v>SA1315000030300100670001</v>
          </cell>
          <cell r="D11" t="str">
            <v>نظام الدين خان</v>
          </cell>
          <cell r="E11">
            <v>1600</v>
          </cell>
          <cell r="F11">
            <v>400</v>
          </cell>
          <cell r="G11">
            <v>1000</v>
          </cell>
          <cell r="H11">
            <v>500</v>
          </cell>
          <cell r="I11">
            <v>500</v>
          </cell>
          <cell r="J11">
            <v>2</v>
          </cell>
          <cell r="K11">
            <v>1593.3333333333333</v>
          </cell>
          <cell r="L11">
            <v>2493.3333333333335</v>
          </cell>
          <cell r="M11"/>
          <cell r="N11"/>
          <cell r="O11"/>
          <cell r="P11">
            <v>106.66666666666667</v>
          </cell>
          <cell r="Q11">
            <v>606.66666666666663</v>
          </cell>
          <cell r="R11" t="str">
            <v>جبرو لاندكروزر</v>
          </cell>
          <cell r="U11" t="str">
            <v>عبد العزيز</v>
          </cell>
        </row>
        <row r="12">
          <cell r="B12">
            <v>2307814604</v>
          </cell>
          <cell r="C12" t="str">
            <v>SA9315000030300100680007</v>
          </cell>
          <cell r="D12" t="str">
            <v>ارون احمد توفيق</v>
          </cell>
          <cell r="E12">
            <v>0</v>
          </cell>
          <cell r="F12">
            <v>0</v>
          </cell>
          <cell r="G12">
            <v>1000</v>
          </cell>
          <cell r="H12">
            <v>500</v>
          </cell>
          <cell r="I12">
            <v>500</v>
          </cell>
          <cell r="J12">
            <v>2</v>
          </cell>
          <cell r="K12">
            <v>500</v>
          </cell>
          <cell r="L12">
            <v>1000</v>
          </cell>
          <cell r="M12"/>
          <cell r="N12"/>
          <cell r="O12"/>
          <cell r="P12">
            <v>0</v>
          </cell>
          <cell r="Q12">
            <v>500</v>
          </cell>
          <cell r="R12" t="str">
            <v>الزلفى</v>
          </cell>
          <cell r="U12" t="str">
            <v>عبد العزيز</v>
          </cell>
        </row>
        <row r="13">
          <cell r="B13">
            <v>2117829297</v>
          </cell>
          <cell r="C13" t="str">
            <v>SA8215000030300100690002</v>
          </cell>
          <cell r="D13" t="str">
            <v>فؤاد ياداف ياداف</v>
          </cell>
          <cell r="E13">
            <v>1400</v>
          </cell>
          <cell r="F13">
            <v>400</v>
          </cell>
          <cell r="G13">
            <v>1000</v>
          </cell>
          <cell r="H13">
            <v>500</v>
          </cell>
          <cell r="I13">
            <v>500</v>
          </cell>
          <cell r="J13">
            <v>2</v>
          </cell>
          <cell r="K13">
            <v>1406.6666666666667</v>
          </cell>
          <cell r="L13">
            <v>2306.6666666666665</v>
          </cell>
          <cell r="M13"/>
          <cell r="N13"/>
          <cell r="O13"/>
          <cell r="P13">
            <v>93.333333333333329</v>
          </cell>
          <cell r="Q13">
            <v>593.33333333333337</v>
          </cell>
          <cell r="R13" t="str">
            <v>الحفر صيانة</v>
          </cell>
          <cell r="U13" t="str">
            <v>عبد العزيز</v>
          </cell>
        </row>
        <row r="14">
          <cell r="B14">
            <v>2310997974</v>
          </cell>
          <cell r="C14" t="str">
            <v>SA5415000030300100710003</v>
          </cell>
          <cell r="D14" t="str">
            <v>لال  محمد عبد الله</v>
          </cell>
          <cell r="E14">
            <v>1800</v>
          </cell>
          <cell r="F14">
            <v>400</v>
          </cell>
          <cell r="G14">
            <v>1000</v>
          </cell>
          <cell r="H14">
            <v>500</v>
          </cell>
          <cell r="I14">
            <v>500</v>
          </cell>
          <cell r="J14">
            <v>2</v>
          </cell>
          <cell r="K14">
            <v>1780</v>
          </cell>
          <cell r="L14">
            <v>2680</v>
          </cell>
          <cell r="M14"/>
          <cell r="N14"/>
          <cell r="O14"/>
          <cell r="P14">
            <v>120</v>
          </cell>
          <cell r="Q14">
            <v>620</v>
          </cell>
          <cell r="R14" t="str">
            <v>الحفر سمكرة</v>
          </cell>
          <cell r="U14" t="str">
            <v>عبد العزيز</v>
          </cell>
        </row>
        <row r="15">
          <cell r="B15">
            <v>2273127502</v>
          </cell>
          <cell r="C15" t="str">
            <v>SA3715000030300100720009</v>
          </cell>
          <cell r="D15" t="str">
            <v>غوسيبا ماليكيرى</v>
          </cell>
          <cell r="E15">
            <v>1300</v>
          </cell>
          <cell r="F15">
            <v>400</v>
          </cell>
          <cell r="G15">
            <v>1000</v>
          </cell>
          <cell r="H15">
            <v>500</v>
          </cell>
          <cell r="I15">
            <v>500</v>
          </cell>
          <cell r="J15">
            <v>2</v>
          </cell>
          <cell r="K15">
            <v>1313.3333333333333</v>
          </cell>
          <cell r="L15">
            <v>2213.3333333333335</v>
          </cell>
          <cell r="M15"/>
          <cell r="N15"/>
          <cell r="O15"/>
          <cell r="P15">
            <v>86.666666666666671</v>
          </cell>
          <cell r="Q15">
            <v>586.66666666666663</v>
          </cell>
          <cell r="R15" t="str">
            <v>الرياض</v>
          </cell>
          <cell r="U15" t="str">
            <v>عبد العزيز</v>
          </cell>
        </row>
        <row r="16">
          <cell r="B16">
            <v>2230743573</v>
          </cell>
          <cell r="C16" t="str">
            <v>SA2615000030300100730004</v>
          </cell>
          <cell r="D16" t="str">
            <v>ناياب رسول شيخ</v>
          </cell>
          <cell r="E16">
            <v>1500</v>
          </cell>
          <cell r="F16">
            <v>400</v>
          </cell>
          <cell r="G16">
            <v>1000</v>
          </cell>
          <cell r="H16">
            <v>500</v>
          </cell>
          <cell r="I16">
            <v>500</v>
          </cell>
          <cell r="J16">
            <v>2</v>
          </cell>
          <cell r="K16">
            <v>1500</v>
          </cell>
          <cell r="L16">
            <v>2400</v>
          </cell>
          <cell r="M16"/>
          <cell r="N16"/>
          <cell r="O16"/>
          <cell r="P16">
            <v>100</v>
          </cell>
          <cell r="Q16">
            <v>600</v>
          </cell>
          <cell r="R16" t="str">
            <v>الزلفى 2</v>
          </cell>
          <cell r="U16" t="str">
            <v>عبد العزيز</v>
          </cell>
        </row>
        <row r="17">
          <cell r="B17">
            <v>2310997404</v>
          </cell>
          <cell r="C17" t="str">
            <v>SA9015000030300100740007</v>
          </cell>
          <cell r="D17" t="str">
            <v>محمد احمد احمد</v>
          </cell>
          <cell r="E17">
            <v>1900</v>
          </cell>
          <cell r="F17">
            <v>400</v>
          </cell>
          <cell r="G17">
            <v>1000</v>
          </cell>
          <cell r="H17">
            <v>500</v>
          </cell>
          <cell r="I17">
            <v>500</v>
          </cell>
          <cell r="J17">
            <v>2</v>
          </cell>
          <cell r="K17">
            <v>1873.3333333333333</v>
          </cell>
          <cell r="L17">
            <v>2773.3333333333335</v>
          </cell>
          <cell r="M17"/>
          <cell r="N17"/>
          <cell r="O17"/>
          <cell r="P17">
            <v>126.66666666666667</v>
          </cell>
          <cell r="Q17">
            <v>626.66666666666663</v>
          </cell>
          <cell r="R17" t="str">
            <v>الرئيسي</v>
          </cell>
          <cell r="U17" t="str">
            <v>عبد العزيز</v>
          </cell>
        </row>
        <row r="18">
          <cell r="B18">
            <v>2224300513</v>
          </cell>
          <cell r="C18" t="str">
            <v>SA9515000030300100750005</v>
          </cell>
          <cell r="D18" t="str">
            <v>لكندور كاند</v>
          </cell>
          <cell r="E18">
            <v>0</v>
          </cell>
          <cell r="F18">
            <v>0</v>
          </cell>
          <cell r="G18">
            <v>1000</v>
          </cell>
          <cell r="H18">
            <v>500</v>
          </cell>
          <cell r="I18">
            <v>500</v>
          </cell>
          <cell r="J18">
            <v>2</v>
          </cell>
          <cell r="K18">
            <v>500</v>
          </cell>
          <cell r="L18">
            <v>1000</v>
          </cell>
          <cell r="M18"/>
          <cell r="N18"/>
          <cell r="O18"/>
          <cell r="P18">
            <v>0</v>
          </cell>
          <cell r="Q18">
            <v>500</v>
          </cell>
          <cell r="R18" t="str">
            <v>الثانى</v>
          </cell>
          <cell r="U18" t="str">
            <v>عبد العزيز</v>
          </cell>
        </row>
        <row r="19">
          <cell r="B19">
            <v>2319831802</v>
          </cell>
          <cell r="C19" t="str">
            <v>SA6215000030300100760008</v>
          </cell>
          <cell r="D19" t="str">
            <v>كامال باشا شيخ</v>
          </cell>
          <cell r="E19">
            <v>1800</v>
          </cell>
          <cell r="F19">
            <v>400</v>
          </cell>
          <cell r="G19">
            <v>1000</v>
          </cell>
          <cell r="H19">
            <v>500</v>
          </cell>
          <cell r="I19">
            <v>500</v>
          </cell>
          <cell r="J19">
            <v>2</v>
          </cell>
          <cell r="K19">
            <v>1780</v>
          </cell>
          <cell r="L19">
            <v>2680</v>
          </cell>
          <cell r="M19"/>
          <cell r="N19"/>
          <cell r="O19"/>
          <cell r="P19">
            <v>120</v>
          </cell>
          <cell r="Q19">
            <v>620</v>
          </cell>
          <cell r="R19" t="str">
            <v>الثالث</v>
          </cell>
          <cell r="U19" t="str">
            <v>عبد العزيز</v>
          </cell>
        </row>
        <row r="20">
          <cell r="B20">
            <v>2201068992</v>
          </cell>
          <cell r="C20" t="str">
            <v>SA5615000030300100780001</v>
          </cell>
          <cell r="D20" t="str">
            <v>جهانجير بيفاري مقصد</v>
          </cell>
          <cell r="E20">
            <v>0</v>
          </cell>
          <cell r="F20">
            <v>0</v>
          </cell>
          <cell r="G20">
            <v>1000</v>
          </cell>
          <cell r="H20">
            <v>500</v>
          </cell>
          <cell r="I20">
            <v>500</v>
          </cell>
          <cell r="J20">
            <v>2</v>
          </cell>
          <cell r="K20">
            <v>500</v>
          </cell>
          <cell r="L20">
            <v>1000</v>
          </cell>
          <cell r="M20"/>
          <cell r="N20"/>
          <cell r="O20"/>
          <cell r="P20">
            <v>0</v>
          </cell>
          <cell r="Q20">
            <v>500</v>
          </cell>
          <cell r="R20" t="str">
            <v>السويدي</v>
          </cell>
          <cell r="U20" t="str">
            <v>عبد العزيز</v>
          </cell>
        </row>
        <row r="21">
          <cell r="B21">
            <v>2341015754</v>
          </cell>
          <cell r="C21" t="str">
            <v>SA3915000030300100790007</v>
          </cell>
          <cell r="D21" t="str">
            <v>عبد الرحمن عبد القادر على</v>
          </cell>
          <cell r="E21">
            <v>2400</v>
          </cell>
          <cell r="F21">
            <v>400</v>
          </cell>
          <cell r="G21">
            <v>1000</v>
          </cell>
          <cell r="H21">
            <v>500</v>
          </cell>
          <cell r="I21">
            <v>500</v>
          </cell>
          <cell r="J21">
            <v>2</v>
          </cell>
          <cell r="K21">
            <v>2340</v>
          </cell>
          <cell r="L21">
            <v>3240</v>
          </cell>
          <cell r="M21"/>
          <cell r="N21"/>
          <cell r="O21"/>
          <cell r="P21">
            <v>160</v>
          </cell>
          <cell r="Q21">
            <v>660</v>
          </cell>
          <cell r="R21" t="str">
            <v>الروابي</v>
          </cell>
          <cell r="U21" t="str">
            <v>عبد العزيز</v>
          </cell>
        </row>
        <row r="22">
          <cell r="B22">
            <v>2124295284</v>
          </cell>
          <cell r="C22" t="str">
            <v>SA2815000030300100800002</v>
          </cell>
          <cell r="D22" t="str">
            <v>عبد الله عثمان حبيب الله</v>
          </cell>
          <cell r="E22">
            <v>2700</v>
          </cell>
          <cell r="F22">
            <v>400</v>
          </cell>
          <cell r="G22">
            <v>1000</v>
          </cell>
          <cell r="H22">
            <v>500</v>
          </cell>
          <cell r="I22">
            <v>500</v>
          </cell>
          <cell r="J22">
            <v>2</v>
          </cell>
          <cell r="K22">
            <v>2620</v>
          </cell>
          <cell r="L22">
            <v>3520</v>
          </cell>
          <cell r="M22"/>
          <cell r="N22"/>
          <cell r="O22"/>
          <cell r="P22">
            <v>180</v>
          </cell>
          <cell r="Q22">
            <v>680</v>
          </cell>
          <cell r="R22" t="str">
            <v>جبرو سمكرة</v>
          </cell>
          <cell r="U22" t="str">
            <v>عبد العزيز</v>
          </cell>
        </row>
        <row r="23">
          <cell r="B23">
            <v>2177995160</v>
          </cell>
          <cell r="C23" t="str">
            <v>SA1115000030300100810008</v>
          </cell>
          <cell r="D23" t="str">
            <v>وليد ميرغني ابراهيم</v>
          </cell>
          <cell r="E23">
            <v>2600</v>
          </cell>
          <cell r="F23">
            <v>400</v>
          </cell>
          <cell r="G23">
            <v>1000</v>
          </cell>
          <cell r="H23">
            <v>500</v>
          </cell>
          <cell r="I23">
            <v>500</v>
          </cell>
          <cell r="J23">
            <v>2</v>
          </cell>
          <cell r="K23">
            <v>2526.6666666666665</v>
          </cell>
          <cell r="L23">
            <v>3426.6666666666665</v>
          </cell>
          <cell r="M23"/>
          <cell r="N23"/>
          <cell r="O23"/>
          <cell r="P23">
            <v>173.33333333333334</v>
          </cell>
          <cell r="Q23">
            <v>673.33333333333337</v>
          </cell>
          <cell r="R23" t="str">
            <v>جبرو لكزس</v>
          </cell>
          <cell r="U23" t="str">
            <v>عبد العزيز</v>
          </cell>
        </row>
        <row r="24">
          <cell r="B24">
            <v>2058260759</v>
          </cell>
          <cell r="C24" t="str">
            <v>SA9715000030300100820003</v>
          </cell>
          <cell r="D24" t="str">
            <v>قاسم نذير قضماني</v>
          </cell>
          <cell r="E24">
            <v>2900</v>
          </cell>
          <cell r="F24">
            <v>400</v>
          </cell>
          <cell r="G24">
            <v>1000</v>
          </cell>
          <cell r="H24">
            <v>500</v>
          </cell>
          <cell r="I24">
            <v>500</v>
          </cell>
          <cell r="J24">
            <v>2</v>
          </cell>
          <cell r="K24">
            <v>2806.6666666666665</v>
          </cell>
          <cell r="L24">
            <v>3706.6666666666665</v>
          </cell>
          <cell r="M24"/>
          <cell r="N24"/>
          <cell r="O24"/>
          <cell r="P24">
            <v>193.33333333333334</v>
          </cell>
          <cell r="Q24">
            <v>693.33333333333337</v>
          </cell>
          <cell r="R24" t="str">
            <v>جبرو لاندكروزر</v>
          </cell>
          <cell r="U24" t="str">
            <v>عبد العزيز</v>
          </cell>
        </row>
        <row r="25">
          <cell r="B25">
            <v>2221813427</v>
          </cell>
          <cell r="C25" t="str">
            <v>SA4115000030300100860005</v>
          </cell>
          <cell r="D25" t="str">
            <v>نفيس احمد احمد</v>
          </cell>
          <cell r="E25">
            <v>2000</v>
          </cell>
          <cell r="F25">
            <v>400</v>
          </cell>
          <cell r="G25">
            <v>1000</v>
          </cell>
          <cell r="H25">
            <v>500</v>
          </cell>
          <cell r="I25">
            <v>500</v>
          </cell>
          <cell r="J25">
            <v>2</v>
          </cell>
          <cell r="K25">
            <v>1966.6666666666667</v>
          </cell>
          <cell r="L25">
            <v>2866.6666666666665</v>
          </cell>
          <cell r="M25"/>
          <cell r="N25"/>
          <cell r="O25"/>
          <cell r="P25">
            <v>133.33333333333334</v>
          </cell>
          <cell r="Q25">
            <v>633.33333333333337</v>
          </cell>
          <cell r="R25" t="str">
            <v>الزلفى</v>
          </cell>
          <cell r="U25" t="str">
            <v>عبد العزيز</v>
          </cell>
        </row>
        <row r="26">
          <cell r="B26">
            <v>2247356997</v>
          </cell>
          <cell r="C26" t="str">
            <v>SA0815000030300100870008</v>
          </cell>
          <cell r="D26" t="str">
            <v>اظهر الدين توتى</v>
          </cell>
          <cell r="E26">
            <v>1300</v>
          </cell>
          <cell r="F26">
            <v>400</v>
          </cell>
          <cell r="G26">
            <v>1000</v>
          </cell>
          <cell r="H26">
            <v>500</v>
          </cell>
          <cell r="I26">
            <v>500</v>
          </cell>
          <cell r="J26">
            <v>2</v>
          </cell>
          <cell r="K26">
            <v>1313.3333333333333</v>
          </cell>
          <cell r="L26">
            <v>2213.3333333333335</v>
          </cell>
          <cell r="M26"/>
          <cell r="N26"/>
          <cell r="O26"/>
          <cell r="P26">
            <v>86.666666666666671</v>
          </cell>
          <cell r="Q26">
            <v>586.66666666666663</v>
          </cell>
          <cell r="R26" t="str">
            <v>الحفر صيانة</v>
          </cell>
          <cell r="U26" t="str">
            <v>عبد العزيز</v>
          </cell>
        </row>
        <row r="27">
          <cell r="B27">
            <v>2218291413</v>
          </cell>
          <cell r="C27" t="str">
            <v>SA0215000030300100890001</v>
          </cell>
          <cell r="D27" t="str">
            <v>كمال باشا كوتلا</v>
          </cell>
          <cell r="E27">
            <v>0</v>
          </cell>
          <cell r="F27">
            <v>0</v>
          </cell>
          <cell r="G27">
            <v>1000</v>
          </cell>
          <cell r="H27">
            <v>500</v>
          </cell>
          <cell r="I27">
            <v>500</v>
          </cell>
          <cell r="J27">
            <v>2</v>
          </cell>
          <cell r="K27">
            <v>500</v>
          </cell>
          <cell r="L27">
            <v>1000</v>
          </cell>
          <cell r="M27"/>
          <cell r="N27"/>
          <cell r="O27"/>
          <cell r="P27">
            <v>0</v>
          </cell>
          <cell r="Q27">
            <v>500</v>
          </cell>
          <cell r="R27" t="str">
            <v>الحفر سمكرة</v>
          </cell>
          <cell r="U27" t="str">
            <v>عبد العزيز</v>
          </cell>
        </row>
        <row r="28">
          <cell r="B28">
            <v>2308180682</v>
          </cell>
          <cell r="C28" t="str">
            <v>SA7115000030300100910002</v>
          </cell>
          <cell r="D28" t="str">
            <v>حبيب الله نور</v>
          </cell>
          <cell r="E28">
            <v>0</v>
          </cell>
          <cell r="F28">
            <v>0</v>
          </cell>
          <cell r="G28">
            <v>1000</v>
          </cell>
          <cell r="H28">
            <v>500</v>
          </cell>
          <cell r="I28">
            <v>500</v>
          </cell>
          <cell r="J28">
            <v>2</v>
          </cell>
          <cell r="K28">
            <v>500</v>
          </cell>
          <cell r="L28">
            <v>1000</v>
          </cell>
          <cell r="M28"/>
          <cell r="N28"/>
          <cell r="O28"/>
          <cell r="P28">
            <v>0</v>
          </cell>
          <cell r="Q28">
            <v>500</v>
          </cell>
          <cell r="R28" t="str">
            <v>الرياض</v>
          </cell>
          <cell r="U28" t="str">
            <v>عبد العزيز</v>
          </cell>
        </row>
        <row r="29">
          <cell r="B29">
            <v>2342728702</v>
          </cell>
          <cell r="C29" t="str">
            <v>SA5415000030300100920008</v>
          </cell>
          <cell r="D29" t="str">
            <v>مامبا شيخ  بير</v>
          </cell>
          <cell r="E29">
            <v>1700</v>
          </cell>
          <cell r="F29">
            <v>400</v>
          </cell>
          <cell r="G29">
            <v>1000</v>
          </cell>
          <cell r="H29">
            <v>500</v>
          </cell>
          <cell r="I29">
            <v>500</v>
          </cell>
          <cell r="J29">
            <v>2</v>
          </cell>
          <cell r="K29">
            <v>1686.6666666666667</v>
          </cell>
          <cell r="L29">
            <v>2586.6666666666665</v>
          </cell>
          <cell r="M29"/>
          <cell r="N29"/>
          <cell r="O29"/>
          <cell r="P29">
            <v>113.33333333333333</v>
          </cell>
          <cell r="Q29">
            <v>613.33333333333337</v>
          </cell>
          <cell r="R29" t="str">
            <v>الزلفى 2</v>
          </cell>
          <cell r="U29" t="str">
            <v>عبد العزيز</v>
          </cell>
        </row>
        <row r="30">
          <cell r="B30">
            <v>2334242753</v>
          </cell>
          <cell r="C30" t="str">
            <v>SA4315000030300100930003</v>
          </cell>
          <cell r="D30" t="str">
            <v>امام حسين جهوسسيبار</v>
          </cell>
          <cell r="E30">
            <v>1600</v>
          </cell>
          <cell r="F30">
            <v>400</v>
          </cell>
          <cell r="G30">
            <v>1000</v>
          </cell>
          <cell r="H30">
            <v>500</v>
          </cell>
          <cell r="I30">
            <v>500</v>
          </cell>
          <cell r="J30">
            <v>2</v>
          </cell>
          <cell r="K30">
            <v>1593.3333333333333</v>
          </cell>
          <cell r="L30">
            <v>2493.3333333333335</v>
          </cell>
          <cell r="M30"/>
          <cell r="N30"/>
          <cell r="O30"/>
          <cell r="P30">
            <v>106.66666666666667</v>
          </cell>
          <cell r="Q30">
            <v>606.66666666666663</v>
          </cell>
          <cell r="R30" t="str">
            <v>الرئيسي</v>
          </cell>
          <cell r="U30" t="str">
            <v>عبد العزيز</v>
          </cell>
        </row>
        <row r="31">
          <cell r="B31">
            <v>2330236916</v>
          </cell>
          <cell r="C31" t="str">
            <v>SA2615000030300100940009</v>
          </cell>
          <cell r="D31" t="str">
            <v>محمد اصف جهيرو</v>
          </cell>
          <cell r="E31">
            <v>0</v>
          </cell>
          <cell r="F31">
            <v>0</v>
          </cell>
          <cell r="G31">
            <v>1000</v>
          </cell>
          <cell r="H31">
            <v>500</v>
          </cell>
          <cell r="I31">
            <v>500</v>
          </cell>
          <cell r="J31">
            <v>2</v>
          </cell>
          <cell r="K31">
            <v>500</v>
          </cell>
          <cell r="L31">
            <v>1000</v>
          </cell>
          <cell r="M31"/>
          <cell r="N31"/>
          <cell r="O31"/>
          <cell r="P31">
            <v>0</v>
          </cell>
          <cell r="Q31">
            <v>500</v>
          </cell>
          <cell r="R31" t="str">
            <v>الثانى</v>
          </cell>
          <cell r="U31" t="str">
            <v>عبد العزيز</v>
          </cell>
        </row>
        <row r="32">
          <cell r="B32">
            <v>2269489312</v>
          </cell>
          <cell r="C32" t="str">
            <v>SA1515000030300100950004</v>
          </cell>
          <cell r="D32" t="str">
            <v>محمد شهرزاد على</v>
          </cell>
          <cell r="E32">
            <v>1300</v>
          </cell>
          <cell r="F32">
            <v>400</v>
          </cell>
          <cell r="G32">
            <v>1000</v>
          </cell>
          <cell r="H32">
            <v>500</v>
          </cell>
          <cell r="I32">
            <v>500</v>
          </cell>
          <cell r="J32">
            <v>2</v>
          </cell>
          <cell r="K32">
            <v>1313.3333333333333</v>
          </cell>
          <cell r="L32">
            <v>2213.3333333333335</v>
          </cell>
          <cell r="M32"/>
          <cell r="N32"/>
          <cell r="O32"/>
          <cell r="P32">
            <v>86.666666666666671</v>
          </cell>
          <cell r="Q32">
            <v>586.66666666666663</v>
          </cell>
          <cell r="R32" t="str">
            <v>الثالث</v>
          </cell>
          <cell r="U32" t="str">
            <v>عبد العزيز</v>
          </cell>
        </row>
        <row r="33">
          <cell r="B33">
            <v>2328214719</v>
          </cell>
          <cell r="C33" t="str">
            <v>SA7915000030300100960007</v>
          </cell>
          <cell r="D33" t="str">
            <v>ارشاد عثمان عثمان</v>
          </cell>
          <cell r="E33">
            <v>1700</v>
          </cell>
          <cell r="F33">
            <v>400</v>
          </cell>
          <cell r="G33">
            <v>1000</v>
          </cell>
          <cell r="H33">
            <v>500</v>
          </cell>
          <cell r="I33">
            <v>500</v>
          </cell>
          <cell r="J33">
            <v>2</v>
          </cell>
          <cell r="K33">
            <v>1686.6666666666667</v>
          </cell>
          <cell r="L33">
            <v>2586.6666666666665</v>
          </cell>
          <cell r="M33"/>
          <cell r="N33"/>
          <cell r="O33"/>
          <cell r="P33">
            <v>113.33333333333333</v>
          </cell>
          <cell r="Q33">
            <v>613.33333333333337</v>
          </cell>
          <cell r="R33" t="str">
            <v>السويدي</v>
          </cell>
          <cell r="U33" t="str">
            <v>عبد العزيز</v>
          </cell>
        </row>
        <row r="34">
          <cell r="B34">
            <v>2341783419</v>
          </cell>
          <cell r="C34" t="str">
            <v>SA5115000030300100980008</v>
          </cell>
          <cell r="D34" t="str">
            <v>شميم حسين على</v>
          </cell>
          <cell r="E34">
            <v>1500</v>
          </cell>
          <cell r="F34">
            <v>400</v>
          </cell>
          <cell r="G34">
            <v>1000</v>
          </cell>
          <cell r="H34">
            <v>500</v>
          </cell>
          <cell r="I34">
            <v>500</v>
          </cell>
          <cell r="J34">
            <v>2</v>
          </cell>
          <cell r="K34">
            <v>1500</v>
          </cell>
          <cell r="L34">
            <v>2400</v>
          </cell>
          <cell r="M34"/>
          <cell r="N34"/>
          <cell r="O34"/>
          <cell r="P34">
            <v>100</v>
          </cell>
          <cell r="Q34">
            <v>600</v>
          </cell>
          <cell r="R34" t="str">
            <v>الروابي</v>
          </cell>
          <cell r="U34" t="str">
            <v>عبد العزيز</v>
          </cell>
        </row>
        <row r="35">
          <cell r="B35">
            <v>2312708312</v>
          </cell>
          <cell r="C35" t="str">
            <v>SA5615000030300100990006</v>
          </cell>
          <cell r="D35" t="str">
            <v>ارسلان محمد محمد</v>
          </cell>
          <cell r="E35">
            <v>1200</v>
          </cell>
          <cell r="F35">
            <v>400</v>
          </cell>
          <cell r="G35">
            <v>1000</v>
          </cell>
          <cell r="H35">
            <v>500</v>
          </cell>
          <cell r="I35">
            <v>500</v>
          </cell>
          <cell r="J35">
            <v>2</v>
          </cell>
          <cell r="K35">
            <v>1220</v>
          </cell>
          <cell r="L35">
            <v>2120</v>
          </cell>
          <cell r="M35"/>
          <cell r="N35"/>
          <cell r="O35"/>
          <cell r="P35">
            <v>80</v>
          </cell>
          <cell r="Q35">
            <v>580</v>
          </cell>
          <cell r="R35" t="str">
            <v>جبرو سمكرة</v>
          </cell>
          <cell r="U35" t="str">
            <v>عبد العزيز</v>
          </cell>
        </row>
        <row r="36">
          <cell r="B36">
            <v>2202084808</v>
          </cell>
          <cell r="C36" t="str">
            <v>SA4915000030300101020008</v>
          </cell>
          <cell r="D36" t="str">
            <v>غلام مار محمد</v>
          </cell>
          <cell r="E36">
            <v>1900</v>
          </cell>
          <cell r="F36">
            <v>400</v>
          </cell>
          <cell r="G36">
            <v>1000</v>
          </cell>
          <cell r="H36">
            <v>500</v>
          </cell>
          <cell r="I36">
            <v>500</v>
          </cell>
          <cell r="J36">
            <v>2</v>
          </cell>
          <cell r="K36">
            <v>1873.3333333333333</v>
          </cell>
          <cell r="L36">
            <v>2773.3333333333335</v>
          </cell>
          <cell r="M36"/>
          <cell r="N36"/>
          <cell r="O36"/>
          <cell r="P36">
            <v>126.66666666666667</v>
          </cell>
          <cell r="Q36">
            <v>626.66666666666663</v>
          </cell>
          <cell r="R36" t="str">
            <v>جبرو لكزس</v>
          </cell>
          <cell r="U36" t="str">
            <v>عبد العزيز</v>
          </cell>
        </row>
        <row r="37">
          <cell r="B37">
            <v>2318372089</v>
          </cell>
          <cell r="C37" t="str">
            <v>SA5415000030300101030006</v>
          </cell>
          <cell r="D37" t="str">
            <v>محمد  امجد  يوسف</v>
          </cell>
          <cell r="E37">
            <v>1000</v>
          </cell>
          <cell r="F37">
            <v>400</v>
          </cell>
          <cell r="G37">
            <v>1000</v>
          </cell>
          <cell r="H37">
            <v>500</v>
          </cell>
          <cell r="I37">
            <v>500</v>
          </cell>
          <cell r="J37">
            <v>2</v>
          </cell>
          <cell r="K37">
            <v>1033.3333333333333</v>
          </cell>
          <cell r="L37">
            <v>1933.3333333333333</v>
          </cell>
          <cell r="M37"/>
          <cell r="N37"/>
          <cell r="O37"/>
          <cell r="P37">
            <v>66.666666666666671</v>
          </cell>
          <cell r="Q37">
            <v>566.66666666666663</v>
          </cell>
          <cell r="R37" t="str">
            <v>جبرو لاندكروزر</v>
          </cell>
          <cell r="U37" t="str">
            <v>عبد العزيز</v>
          </cell>
        </row>
        <row r="38">
          <cell r="B38">
            <v>2262830728</v>
          </cell>
          <cell r="C38" t="str">
            <v>SA4315000030300101040001</v>
          </cell>
          <cell r="D38" t="str">
            <v>مايكل ليواناغ اورتيغا</v>
          </cell>
          <cell r="E38">
            <v>3000</v>
          </cell>
          <cell r="F38">
            <v>400</v>
          </cell>
          <cell r="G38">
            <v>1000</v>
          </cell>
          <cell r="H38">
            <v>500</v>
          </cell>
          <cell r="I38">
            <v>500</v>
          </cell>
          <cell r="J38">
            <v>2</v>
          </cell>
          <cell r="K38">
            <v>2900</v>
          </cell>
          <cell r="L38">
            <v>3800</v>
          </cell>
          <cell r="M38"/>
          <cell r="N38"/>
          <cell r="O38"/>
          <cell r="P38">
            <v>200</v>
          </cell>
          <cell r="Q38">
            <v>700</v>
          </cell>
          <cell r="R38" t="str">
            <v>الزلفى</v>
          </cell>
          <cell r="U38" t="str">
            <v>عبد العزيز</v>
          </cell>
        </row>
        <row r="39">
          <cell r="B39">
            <v>2311814889</v>
          </cell>
          <cell r="C39" t="str">
            <v>SA1515000030300101060002</v>
          </cell>
          <cell r="D39" t="str">
            <v>كمال عبدالله الصديق</v>
          </cell>
          <cell r="E39">
            <v>2400</v>
          </cell>
          <cell r="F39">
            <v>400</v>
          </cell>
          <cell r="G39">
            <v>1000</v>
          </cell>
          <cell r="H39">
            <v>500</v>
          </cell>
          <cell r="I39">
            <v>500</v>
          </cell>
          <cell r="J39">
            <v>2</v>
          </cell>
          <cell r="K39">
            <v>2340</v>
          </cell>
          <cell r="L39">
            <v>3240</v>
          </cell>
          <cell r="M39"/>
          <cell r="N39"/>
          <cell r="O39"/>
          <cell r="P39">
            <v>160</v>
          </cell>
          <cell r="Q39">
            <v>660</v>
          </cell>
          <cell r="R39" t="str">
            <v>الحفر صيانة</v>
          </cell>
          <cell r="U39" t="str">
            <v>عبد العزيز</v>
          </cell>
        </row>
        <row r="40">
          <cell r="B40">
            <v>2340317995</v>
          </cell>
          <cell r="C40" t="str">
            <v>SA9515000030300101070008</v>
          </cell>
          <cell r="D40" t="str">
            <v>لطيف موهد حنيف</v>
          </cell>
          <cell r="E40">
            <v>1800</v>
          </cell>
          <cell r="F40">
            <v>400</v>
          </cell>
          <cell r="G40">
            <v>1000</v>
          </cell>
          <cell r="H40">
            <v>500</v>
          </cell>
          <cell r="I40">
            <v>500</v>
          </cell>
          <cell r="J40">
            <v>2</v>
          </cell>
          <cell r="K40">
            <v>1780</v>
          </cell>
          <cell r="L40">
            <v>2680</v>
          </cell>
          <cell r="M40"/>
          <cell r="N40"/>
          <cell r="O40"/>
          <cell r="P40">
            <v>120</v>
          </cell>
          <cell r="Q40">
            <v>620</v>
          </cell>
          <cell r="R40" t="str">
            <v>الحفر سمكرة</v>
          </cell>
          <cell r="U40" t="str">
            <v>عبد العزيز</v>
          </cell>
        </row>
        <row r="41">
          <cell r="B41">
            <v>2327505851</v>
          </cell>
          <cell r="C41" t="str">
            <v>SA8415000030300101080003</v>
          </cell>
          <cell r="D41" t="str">
            <v>عادل  الصادق محمد</v>
          </cell>
          <cell r="E41">
            <v>1600</v>
          </cell>
          <cell r="F41">
            <v>400</v>
          </cell>
          <cell r="G41">
            <v>1000</v>
          </cell>
          <cell r="H41">
            <v>500</v>
          </cell>
          <cell r="I41">
            <v>500</v>
          </cell>
          <cell r="J41">
            <v>2</v>
          </cell>
          <cell r="K41">
            <v>1593.3333333333333</v>
          </cell>
          <cell r="L41">
            <v>2493.3333333333335</v>
          </cell>
          <cell r="M41"/>
          <cell r="N41"/>
          <cell r="O41"/>
          <cell r="P41">
            <v>106.66666666666667</v>
          </cell>
          <cell r="Q41">
            <v>606.66666666666663</v>
          </cell>
          <cell r="R41" t="str">
            <v>الرياض</v>
          </cell>
          <cell r="U41" t="str">
            <v>عبد العزيز</v>
          </cell>
        </row>
        <row r="42">
          <cell r="B42">
            <v>2159264262</v>
          </cell>
          <cell r="C42" t="str">
            <v>SA6715000030300101090009</v>
          </cell>
          <cell r="D42" t="str">
            <v>اسامة العبيد الهادي</v>
          </cell>
          <cell r="E42">
            <v>2200</v>
          </cell>
          <cell r="F42">
            <v>400</v>
          </cell>
          <cell r="G42">
            <v>1000</v>
          </cell>
          <cell r="H42">
            <v>500</v>
          </cell>
          <cell r="I42">
            <v>500</v>
          </cell>
          <cell r="J42">
            <v>2</v>
          </cell>
          <cell r="K42">
            <v>2153.3333333333335</v>
          </cell>
          <cell r="L42">
            <v>3053.3333333333335</v>
          </cell>
          <cell r="M42"/>
          <cell r="N42"/>
          <cell r="O42"/>
          <cell r="P42">
            <v>146.66666666666666</v>
          </cell>
          <cell r="Q42">
            <v>646.66666666666663</v>
          </cell>
          <cell r="R42" t="str">
            <v>الزلفى 2</v>
          </cell>
          <cell r="U42" t="str">
            <v>عبد العزيز</v>
          </cell>
        </row>
        <row r="43">
          <cell r="B43">
            <v>2324497276</v>
          </cell>
          <cell r="C43" t="str">
            <v>SA5615000030300101100004</v>
          </cell>
          <cell r="D43" t="str">
            <v>معراج  احمد رياس</v>
          </cell>
          <cell r="E43">
            <v>0</v>
          </cell>
          <cell r="F43">
            <v>0</v>
          </cell>
          <cell r="G43">
            <v>1000</v>
          </cell>
          <cell r="H43">
            <v>500</v>
          </cell>
          <cell r="I43">
            <v>500</v>
          </cell>
          <cell r="J43">
            <v>2</v>
          </cell>
          <cell r="K43">
            <v>500</v>
          </cell>
          <cell r="L43">
            <v>1000</v>
          </cell>
          <cell r="M43"/>
          <cell r="N43"/>
          <cell r="O43"/>
          <cell r="P43">
            <v>0</v>
          </cell>
          <cell r="Q43">
            <v>500</v>
          </cell>
          <cell r="R43" t="str">
            <v>الرئيسي</v>
          </cell>
          <cell r="U43" t="str">
            <v>عبد العزيز</v>
          </cell>
        </row>
        <row r="44">
          <cell r="B44">
            <v>2219743875</v>
          </cell>
          <cell r="C44" t="str">
            <v>SA2315000030300101110007</v>
          </cell>
          <cell r="D44" t="str">
            <v>كاريمو  لا شي لا شي</v>
          </cell>
          <cell r="E44">
            <v>1600</v>
          </cell>
          <cell r="F44">
            <v>400</v>
          </cell>
          <cell r="G44">
            <v>1000</v>
          </cell>
          <cell r="H44">
            <v>500</v>
          </cell>
          <cell r="I44">
            <v>500</v>
          </cell>
          <cell r="J44">
            <v>2</v>
          </cell>
          <cell r="K44">
            <v>1593.3333333333333</v>
          </cell>
          <cell r="L44">
            <v>2493.3333333333335</v>
          </cell>
          <cell r="M44"/>
          <cell r="N44"/>
          <cell r="O44"/>
          <cell r="P44">
            <v>106.66666666666667</v>
          </cell>
          <cell r="Q44">
            <v>606.66666666666663</v>
          </cell>
          <cell r="R44" t="str">
            <v>الثانى</v>
          </cell>
          <cell r="U44" t="str">
            <v>عبد العزيز</v>
          </cell>
        </row>
        <row r="45">
          <cell r="B45">
            <v>2328120593</v>
          </cell>
          <cell r="C45" t="str">
            <v>SA2815000030300101120005</v>
          </cell>
          <cell r="D45" t="str">
            <v>توسيف  حافظ حافظ</v>
          </cell>
          <cell r="E45">
            <v>1700</v>
          </cell>
          <cell r="F45">
            <v>400</v>
          </cell>
          <cell r="G45">
            <v>1000</v>
          </cell>
          <cell r="H45">
            <v>500</v>
          </cell>
          <cell r="I45">
            <v>500</v>
          </cell>
          <cell r="J45">
            <v>2</v>
          </cell>
          <cell r="K45">
            <v>1686.6666666666667</v>
          </cell>
          <cell r="L45">
            <v>2586.6666666666665</v>
          </cell>
          <cell r="M45"/>
          <cell r="N45"/>
          <cell r="O45"/>
          <cell r="P45">
            <v>113.33333333333333</v>
          </cell>
          <cell r="Q45">
            <v>613.33333333333337</v>
          </cell>
          <cell r="R45" t="str">
            <v>الثالث</v>
          </cell>
          <cell r="U45" t="str">
            <v>عبد العزيز</v>
          </cell>
        </row>
        <row r="46">
          <cell r="B46">
            <v>2325369607</v>
          </cell>
          <cell r="C46" t="str">
            <v>SA9215000030300101130008</v>
          </cell>
          <cell r="D46" t="str">
            <v>سلمان  احمد عبد الغني</v>
          </cell>
          <cell r="E46">
            <v>1800</v>
          </cell>
          <cell r="F46">
            <v>400</v>
          </cell>
          <cell r="G46">
            <v>1000</v>
          </cell>
          <cell r="H46">
            <v>500</v>
          </cell>
          <cell r="I46">
            <v>500</v>
          </cell>
          <cell r="J46">
            <v>2</v>
          </cell>
          <cell r="K46">
            <v>1780</v>
          </cell>
          <cell r="L46">
            <v>2680</v>
          </cell>
          <cell r="M46"/>
          <cell r="N46"/>
          <cell r="O46"/>
          <cell r="P46">
            <v>120</v>
          </cell>
          <cell r="Q46">
            <v>620</v>
          </cell>
          <cell r="R46" t="str">
            <v>السويدي</v>
          </cell>
          <cell r="U46" t="str">
            <v>عبد العزيز</v>
          </cell>
        </row>
        <row r="47">
          <cell r="B47">
            <v>2314100880</v>
          </cell>
          <cell r="C47" t="str">
            <v>SA8615000030300101150001</v>
          </cell>
          <cell r="D47" t="str">
            <v>صدام  خان  خان</v>
          </cell>
          <cell r="E47">
            <v>0</v>
          </cell>
          <cell r="F47">
            <v>0</v>
          </cell>
          <cell r="G47">
            <v>1000</v>
          </cell>
          <cell r="H47">
            <v>500</v>
          </cell>
          <cell r="I47">
            <v>500</v>
          </cell>
          <cell r="J47">
            <v>2</v>
          </cell>
          <cell r="K47">
            <v>500</v>
          </cell>
          <cell r="L47">
            <v>1000</v>
          </cell>
          <cell r="M47"/>
          <cell r="N47"/>
          <cell r="O47"/>
          <cell r="P47">
            <v>0</v>
          </cell>
          <cell r="Q47">
            <v>500</v>
          </cell>
          <cell r="R47" t="str">
            <v>الروابي</v>
          </cell>
          <cell r="U47" t="str">
            <v>عبد العزيز</v>
          </cell>
        </row>
        <row r="48">
          <cell r="B48">
            <v>2272639150</v>
          </cell>
          <cell r="C48" t="str">
            <v>SA6915000030300101160007</v>
          </cell>
          <cell r="D48" t="str">
            <v>منصور  على محمد</v>
          </cell>
          <cell r="E48">
            <v>1300</v>
          </cell>
          <cell r="F48">
            <v>400</v>
          </cell>
          <cell r="G48">
            <v>1000</v>
          </cell>
          <cell r="H48">
            <v>500</v>
          </cell>
          <cell r="I48">
            <v>500</v>
          </cell>
          <cell r="J48">
            <v>2</v>
          </cell>
          <cell r="K48">
            <v>1313.3333333333333</v>
          </cell>
          <cell r="L48">
            <v>2213.3333333333335</v>
          </cell>
          <cell r="M48"/>
          <cell r="N48"/>
          <cell r="O48"/>
          <cell r="P48">
            <v>86.666666666666671</v>
          </cell>
          <cell r="Q48">
            <v>586.66666666666663</v>
          </cell>
          <cell r="R48" t="str">
            <v>جبرو سمكرة</v>
          </cell>
          <cell r="U48" t="str">
            <v>عبد العزيز</v>
          </cell>
        </row>
        <row r="49">
          <cell r="B49">
            <v>2328120635</v>
          </cell>
          <cell r="C49" t="str">
            <v>SA5815000030300101170002</v>
          </cell>
          <cell r="D49" t="str">
            <v>محتاب شاة  شاة</v>
          </cell>
          <cell r="E49">
            <v>1600</v>
          </cell>
          <cell r="F49">
            <v>400</v>
          </cell>
          <cell r="G49">
            <v>1000</v>
          </cell>
          <cell r="H49">
            <v>500</v>
          </cell>
          <cell r="I49">
            <v>500</v>
          </cell>
          <cell r="J49">
            <v>2</v>
          </cell>
          <cell r="K49">
            <v>1593.3333333333333</v>
          </cell>
          <cell r="L49">
            <v>2493.3333333333335</v>
          </cell>
          <cell r="M49"/>
          <cell r="N49"/>
          <cell r="O49"/>
          <cell r="P49">
            <v>106.66666666666667</v>
          </cell>
          <cell r="Q49">
            <v>606.66666666666663</v>
          </cell>
          <cell r="R49" t="str">
            <v>جبرو لكزس</v>
          </cell>
          <cell r="U49" t="str">
            <v>عبد العزيز</v>
          </cell>
        </row>
        <row r="50">
          <cell r="B50">
            <v>2261545939</v>
          </cell>
          <cell r="C50" t="str">
            <v>SA1315000030300101200009</v>
          </cell>
          <cell r="D50" t="str">
            <v>محمد  صالح رصاف</v>
          </cell>
          <cell r="E50">
            <v>1600</v>
          </cell>
          <cell r="F50">
            <v>400</v>
          </cell>
          <cell r="G50">
            <v>1000</v>
          </cell>
          <cell r="H50">
            <v>500</v>
          </cell>
          <cell r="I50">
            <v>500</v>
          </cell>
          <cell r="J50">
            <v>2</v>
          </cell>
          <cell r="K50">
            <v>1593.3333333333333</v>
          </cell>
          <cell r="L50">
            <v>2493.3333333333335</v>
          </cell>
          <cell r="M50"/>
          <cell r="N50"/>
          <cell r="O50"/>
          <cell r="P50">
            <v>106.66666666666667</v>
          </cell>
          <cell r="Q50">
            <v>606.66666666666663</v>
          </cell>
          <cell r="R50" t="str">
            <v>جبرو لاندكروزر</v>
          </cell>
          <cell r="U50" t="str">
            <v>عبد العزيز</v>
          </cell>
        </row>
        <row r="51">
          <cell r="B51">
            <v>2214466829</v>
          </cell>
          <cell r="C51" t="str">
            <v>SA7115000030300101230005</v>
          </cell>
          <cell r="D51" t="str">
            <v>محمد  نور  نبير</v>
          </cell>
          <cell r="E51">
            <v>0</v>
          </cell>
          <cell r="F51">
            <v>0</v>
          </cell>
          <cell r="G51">
            <v>1000</v>
          </cell>
          <cell r="H51">
            <v>500</v>
          </cell>
          <cell r="I51">
            <v>500</v>
          </cell>
          <cell r="J51">
            <v>2</v>
          </cell>
          <cell r="K51">
            <v>500</v>
          </cell>
          <cell r="L51">
            <v>1000</v>
          </cell>
          <cell r="M51"/>
          <cell r="N51"/>
          <cell r="O51"/>
          <cell r="P51">
            <v>0</v>
          </cell>
          <cell r="Q51">
            <v>500</v>
          </cell>
          <cell r="R51" t="str">
            <v>الزلفى</v>
          </cell>
          <cell r="U51" t="str">
            <v>عبد العزيز</v>
          </cell>
        </row>
        <row r="52">
          <cell r="B52">
            <v>2200706238</v>
          </cell>
          <cell r="C52" t="str">
            <v>SA3815000030300101240008</v>
          </cell>
          <cell r="D52" t="str">
            <v>راسول باباني  بابانبيغاري</v>
          </cell>
          <cell r="E52">
            <v>1300</v>
          </cell>
          <cell r="F52">
            <v>400</v>
          </cell>
          <cell r="G52">
            <v>1000</v>
          </cell>
          <cell r="H52">
            <v>500</v>
          </cell>
          <cell r="I52">
            <v>500</v>
          </cell>
          <cell r="J52">
            <v>2</v>
          </cell>
          <cell r="K52">
            <v>1313.3333333333333</v>
          </cell>
          <cell r="L52">
            <v>2213.3333333333335</v>
          </cell>
          <cell r="M52"/>
          <cell r="N52"/>
          <cell r="O52"/>
          <cell r="P52">
            <v>86.666666666666671</v>
          </cell>
          <cell r="Q52">
            <v>586.66666666666663</v>
          </cell>
          <cell r="R52" t="str">
            <v>الحفر صيانة</v>
          </cell>
          <cell r="U52" t="str">
            <v>عبد العزيز</v>
          </cell>
        </row>
        <row r="53">
          <cell r="B53">
            <v>2322536083</v>
          </cell>
          <cell r="C53" t="str">
            <v>SA4315000030300101250006</v>
          </cell>
          <cell r="D53" t="str">
            <v>محمد سازيد عبد الحميد</v>
          </cell>
          <cell r="E53">
            <v>1600</v>
          </cell>
          <cell r="F53">
            <v>400</v>
          </cell>
          <cell r="G53">
            <v>1000</v>
          </cell>
          <cell r="H53">
            <v>500</v>
          </cell>
          <cell r="I53">
            <v>500</v>
          </cell>
          <cell r="J53">
            <v>2</v>
          </cell>
          <cell r="K53">
            <v>1593.3333333333333</v>
          </cell>
          <cell r="L53">
            <v>2493.3333333333335</v>
          </cell>
          <cell r="M53"/>
          <cell r="N53"/>
          <cell r="O53"/>
          <cell r="P53">
            <v>106.66666666666667</v>
          </cell>
          <cell r="Q53">
            <v>606.66666666666663</v>
          </cell>
          <cell r="R53" t="str">
            <v>الحفر سمكرة</v>
          </cell>
          <cell r="U53" t="str">
            <v>عبد العزيز</v>
          </cell>
        </row>
        <row r="54">
          <cell r="B54">
            <v>2313659365</v>
          </cell>
          <cell r="C54" t="str">
            <v>SA3215000030300101260001</v>
          </cell>
          <cell r="D54" t="str">
            <v>محمد  صابر عبد الحميد</v>
          </cell>
          <cell r="E54">
            <v>1700</v>
          </cell>
          <cell r="F54">
            <v>400</v>
          </cell>
          <cell r="G54">
            <v>1000</v>
          </cell>
          <cell r="H54">
            <v>500</v>
          </cell>
          <cell r="I54">
            <v>500</v>
          </cell>
          <cell r="J54">
            <v>2</v>
          </cell>
          <cell r="K54">
            <v>1686.6666666666667</v>
          </cell>
          <cell r="L54">
            <v>2586.6666666666665</v>
          </cell>
          <cell r="M54"/>
          <cell r="N54"/>
          <cell r="O54"/>
          <cell r="P54">
            <v>113.33333333333333</v>
          </cell>
          <cell r="Q54">
            <v>613.33333333333337</v>
          </cell>
          <cell r="R54" t="str">
            <v>الرياض</v>
          </cell>
          <cell r="U54" t="str">
            <v>عبد العزيز</v>
          </cell>
        </row>
        <row r="55">
          <cell r="B55">
            <v>2239218338</v>
          </cell>
          <cell r="C55" t="str">
            <v>SA1515000030300101270007</v>
          </cell>
          <cell r="D55" t="str">
            <v>كريم  الله  وكالا</v>
          </cell>
          <cell r="E55">
            <v>0</v>
          </cell>
          <cell r="F55">
            <v>0</v>
          </cell>
          <cell r="G55">
            <v>1000</v>
          </cell>
          <cell r="H55">
            <v>500</v>
          </cell>
          <cell r="I55">
            <v>500</v>
          </cell>
          <cell r="J55">
            <v>2</v>
          </cell>
          <cell r="K55">
            <v>500</v>
          </cell>
          <cell r="L55">
            <v>1000</v>
          </cell>
          <cell r="M55"/>
          <cell r="N55"/>
          <cell r="O55"/>
          <cell r="P55">
            <v>0</v>
          </cell>
          <cell r="Q55">
            <v>500</v>
          </cell>
          <cell r="R55" t="str">
            <v>الزلفى 2</v>
          </cell>
          <cell r="U55" t="str">
            <v>عبد العزيز</v>
          </cell>
        </row>
        <row r="56">
          <cell r="B56">
            <v>2289327039</v>
          </cell>
          <cell r="C56" t="str">
            <v>SA0415000030300101280002</v>
          </cell>
          <cell r="D56" t="str">
            <v>شيخ  اشرف  جبار</v>
          </cell>
          <cell r="E56">
            <v>1500</v>
          </cell>
          <cell r="F56">
            <v>400</v>
          </cell>
          <cell r="G56">
            <v>1000</v>
          </cell>
          <cell r="H56">
            <v>500</v>
          </cell>
          <cell r="I56">
            <v>500</v>
          </cell>
          <cell r="J56">
            <v>2</v>
          </cell>
          <cell r="K56">
            <v>1500</v>
          </cell>
          <cell r="L56">
            <v>2400</v>
          </cell>
          <cell r="M56"/>
          <cell r="N56"/>
          <cell r="O56"/>
          <cell r="P56">
            <v>100</v>
          </cell>
          <cell r="Q56">
            <v>600</v>
          </cell>
          <cell r="R56" t="str">
            <v>الرئيسي</v>
          </cell>
          <cell r="U56" t="str">
            <v>عبد العزيز</v>
          </cell>
        </row>
        <row r="57">
          <cell r="B57">
            <v>2307445219</v>
          </cell>
          <cell r="C57" t="str">
            <v>SA8415000030300101290008</v>
          </cell>
          <cell r="D57" t="str">
            <v>افروز   احمد عبد الحميد</v>
          </cell>
          <cell r="E57">
            <v>1200</v>
          </cell>
          <cell r="F57">
            <v>400</v>
          </cell>
          <cell r="G57">
            <v>1000</v>
          </cell>
          <cell r="H57">
            <v>500</v>
          </cell>
          <cell r="I57">
            <v>500</v>
          </cell>
          <cell r="J57">
            <v>2</v>
          </cell>
          <cell r="K57">
            <v>1220</v>
          </cell>
          <cell r="L57">
            <v>2120</v>
          </cell>
          <cell r="M57"/>
          <cell r="N57"/>
          <cell r="O57"/>
          <cell r="P57">
            <v>80</v>
          </cell>
          <cell r="Q57">
            <v>580</v>
          </cell>
          <cell r="R57" t="str">
            <v>الثانى</v>
          </cell>
          <cell r="U57" t="str">
            <v>عبد العزيز</v>
          </cell>
        </row>
        <row r="58">
          <cell r="B58">
            <v>2338115849</v>
          </cell>
          <cell r="C58" t="str">
            <v>SA5615000030300101310009</v>
          </cell>
          <cell r="D58" t="str">
            <v>رفيق  عبد القدوس</v>
          </cell>
          <cell r="E58">
            <v>0</v>
          </cell>
          <cell r="F58">
            <v>0</v>
          </cell>
          <cell r="G58">
            <v>1000</v>
          </cell>
          <cell r="H58">
            <v>500</v>
          </cell>
          <cell r="I58">
            <v>500</v>
          </cell>
          <cell r="J58">
            <v>2</v>
          </cell>
          <cell r="K58">
            <v>500</v>
          </cell>
          <cell r="L58">
            <v>1000</v>
          </cell>
          <cell r="M58"/>
          <cell r="N58"/>
          <cell r="O58"/>
          <cell r="P58">
            <v>0</v>
          </cell>
          <cell r="Q58">
            <v>500</v>
          </cell>
          <cell r="R58" t="str">
            <v>الثالث</v>
          </cell>
          <cell r="U58" t="str">
            <v>عبد العزيز</v>
          </cell>
        </row>
        <row r="59">
          <cell r="B59">
            <v>2224963484</v>
          </cell>
          <cell r="C59" t="str">
            <v>SA4515000030300101320004</v>
          </cell>
          <cell r="D59" t="str">
            <v>محمد  رفيق رفيق</v>
          </cell>
          <cell r="E59">
            <v>1500</v>
          </cell>
          <cell r="F59">
            <v>400</v>
          </cell>
          <cell r="G59">
            <v>1000</v>
          </cell>
          <cell r="H59">
            <v>500</v>
          </cell>
          <cell r="I59">
            <v>500</v>
          </cell>
          <cell r="J59">
            <v>2</v>
          </cell>
          <cell r="K59">
            <v>1500</v>
          </cell>
          <cell r="L59">
            <v>2400</v>
          </cell>
          <cell r="M59"/>
          <cell r="N59"/>
          <cell r="O59"/>
          <cell r="P59">
            <v>100</v>
          </cell>
          <cell r="Q59">
            <v>600</v>
          </cell>
          <cell r="R59" t="str">
            <v>السويدي</v>
          </cell>
          <cell r="U59" t="str">
            <v>عبد العزيز</v>
          </cell>
        </row>
        <row r="60">
          <cell r="B60">
            <v>2325710651</v>
          </cell>
          <cell r="C60" t="str">
            <v>SA1215000030300101330007</v>
          </cell>
          <cell r="D60" t="str">
            <v>قاسم  شنتكيالام  مشاهيب</v>
          </cell>
          <cell r="E60">
            <v>1600</v>
          </cell>
          <cell r="F60">
            <v>400</v>
          </cell>
          <cell r="G60">
            <v>1000</v>
          </cell>
          <cell r="H60">
            <v>500</v>
          </cell>
          <cell r="I60">
            <v>500</v>
          </cell>
          <cell r="J60">
            <v>2</v>
          </cell>
          <cell r="K60">
            <v>1593.3333333333333</v>
          </cell>
          <cell r="L60">
            <v>2493.3333333333335</v>
          </cell>
          <cell r="M60"/>
          <cell r="N60"/>
          <cell r="O60"/>
          <cell r="P60">
            <v>106.66666666666667</v>
          </cell>
          <cell r="Q60">
            <v>606.66666666666663</v>
          </cell>
          <cell r="R60" t="str">
            <v>الروابي</v>
          </cell>
          <cell r="U60" t="str">
            <v>عبد العزيز</v>
          </cell>
        </row>
        <row r="61">
          <cell r="B61">
            <v>2216527008</v>
          </cell>
          <cell r="C61" t="str">
            <v>SA1715000030300101340005</v>
          </cell>
          <cell r="D61" t="str">
            <v>نزير  باشا شيخ</v>
          </cell>
          <cell r="E61">
            <v>1500</v>
          </cell>
          <cell r="F61">
            <v>400</v>
          </cell>
          <cell r="G61">
            <v>1000</v>
          </cell>
          <cell r="H61">
            <v>500</v>
          </cell>
          <cell r="I61">
            <v>500</v>
          </cell>
          <cell r="J61">
            <v>2</v>
          </cell>
          <cell r="K61">
            <v>1500</v>
          </cell>
          <cell r="L61">
            <v>2400</v>
          </cell>
          <cell r="M61"/>
          <cell r="N61"/>
          <cell r="O61"/>
          <cell r="P61">
            <v>100</v>
          </cell>
          <cell r="Q61">
            <v>600</v>
          </cell>
          <cell r="R61" t="str">
            <v>جبرو سمكرة</v>
          </cell>
          <cell r="U61" t="str">
            <v>عبد العزيز</v>
          </cell>
        </row>
        <row r="62">
          <cell r="B62">
            <v>2297667046</v>
          </cell>
          <cell r="C62" t="str">
            <v>SA8115000030300101350008</v>
          </cell>
          <cell r="D62" t="str">
            <v>محمد  سر تاج جمال</v>
          </cell>
          <cell r="E62">
            <v>0</v>
          </cell>
          <cell r="F62">
            <v>0</v>
          </cell>
          <cell r="G62">
            <v>1000</v>
          </cell>
          <cell r="H62">
            <v>500</v>
          </cell>
          <cell r="I62">
            <v>500</v>
          </cell>
          <cell r="J62">
            <v>2</v>
          </cell>
          <cell r="K62">
            <v>500</v>
          </cell>
          <cell r="L62">
            <v>1000</v>
          </cell>
          <cell r="M62"/>
          <cell r="N62"/>
          <cell r="O62"/>
          <cell r="P62">
            <v>0</v>
          </cell>
          <cell r="Q62">
            <v>500</v>
          </cell>
          <cell r="R62" t="str">
            <v>جبرو لكزس</v>
          </cell>
          <cell r="U62" t="str">
            <v>عبد العزيز</v>
          </cell>
        </row>
        <row r="63">
          <cell r="B63">
            <v>2195682550</v>
          </cell>
          <cell r="C63" t="str">
            <v>SA8615000030300101360006</v>
          </cell>
          <cell r="D63" t="str">
            <v>مطلب منصور احمد</v>
          </cell>
          <cell r="E63">
            <v>1600</v>
          </cell>
          <cell r="F63">
            <v>400</v>
          </cell>
          <cell r="G63">
            <v>1000</v>
          </cell>
          <cell r="H63">
            <v>500</v>
          </cell>
          <cell r="I63">
            <v>500</v>
          </cell>
          <cell r="J63">
            <v>2</v>
          </cell>
          <cell r="K63">
            <v>1593.3333333333333</v>
          </cell>
          <cell r="L63">
            <v>2493.3333333333335</v>
          </cell>
          <cell r="M63"/>
          <cell r="N63"/>
          <cell r="O63"/>
          <cell r="P63">
            <v>106.66666666666667</v>
          </cell>
          <cell r="Q63">
            <v>606.66666666666663</v>
          </cell>
          <cell r="R63" t="str">
            <v>جبرو لاندكروزر</v>
          </cell>
          <cell r="U63" t="str">
            <v>عبد العزيز</v>
          </cell>
        </row>
        <row r="64">
          <cell r="B64">
            <v>2144239338</v>
          </cell>
          <cell r="C64" t="str">
            <v>SA7515000030300101370001</v>
          </cell>
          <cell r="D64" t="str">
            <v>دلوار  اسلم اسلم</v>
          </cell>
          <cell r="E64">
            <v>1400</v>
          </cell>
          <cell r="F64">
            <v>800</v>
          </cell>
          <cell r="G64">
            <v>1000</v>
          </cell>
          <cell r="H64">
            <v>500</v>
          </cell>
          <cell r="I64">
            <v>500</v>
          </cell>
          <cell r="J64">
            <v>2</v>
          </cell>
          <cell r="K64">
            <v>1006.6666666666666</v>
          </cell>
          <cell r="L64">
            <v>2306.6666666666665</v>
          </cell>
          <cell r="M64"/>
          <cell r="N64"/>
          <cell r="O64"/>
          <cell r="P64">
            <v>93.333333333333329</v>
          </cell>
          <cell r="Q64">
            <v>593.33333333333337</v>
          </cell>
          <cell r="R64" t="str">
            <v>الزلفى</v>
          </cell>
          <cell r="U64" t="str">
            <v>عبد العزيز</v>
          </cell>
        </row>
        <row r="65">
          <cell r="B65">
            <v>2270125350</v>
          </cell>
          <cell r="C65" t="str">
            <v>SA5515000030300102200002</v>
          </cell>
          <cell r="D65" t="str">
            <v>غابرييل بيلاسكو  تيمبريزا</v>
          </cell>
          <cell r="E65">
            <v>2000</v>
          </cell>
          <cell r="F65">
            <v>400</v>
          </cell>
          <cell r="G65">
            <v>1000</v>
          </cell>
          <cell r="H65">
            <v>500</v>
          </cell>
          <cell r="I65">
            <v>500</v>
          </cell>
          <cell r="J65">
            <v>2</v>
          </cell>
          <cell r="K65">
            <v>1966.6666666666667</v>
          </cell>
          <cell r="L65">
            <v>2866.6666666666665</v>
          </cell>
          <cell r="M65"/>
          <cell r="N65"/>
          <cell r="O65"/>
          <cell r="P65">
            <v>133.33333333333334</v>
          </cell>
          <cell r="Q65">
            <v>633.33333333333337</v>
          </cell>
          <cell r="R65" t="str">
            <v>الحفر صيانة</v>
          </cell>
          <cell r="U65" t="str">
            <v>عبد العزيز</v>
          </cell>
        </row>
        <row r="66">
          <cell r="B66">
            <v>2307446274</v>
          </cell>
          <cell r="C66" t="str">
            <v>SA4715000030300101390002</v>
          </cell>
          <cell r="D66" t="str">
            <v xml:space="preserve">محمد  سليمان محمد </v>
          </cell>
          <cell r="E66">
            <v>1300</v>
          </cell>
          <cell r="F66">
            <v>400</v>
          </cell>
          <cell r="G66">
            <v>1000</v>
          </cell>
          <cell r="H66">
            <v>500</v>
          </cell>
          <cell r="I66">
            <v>500</v>
          </cell>
          <cell r="J66">
            <v>2</v>
          </cell>
          <cell r="K66">
            <v>1313.3333333333333</v>
          </cell>
          <cell r="L66">
            <v>2213.3333333333335</v>
          </cell>
          <cell r="M66"/>
          <cell r="N66"/>
          <cell r="O66"/>
          <cell r="P66">
            <v>86.666666666666671</v>
          </cell>
          <cell r="Q66">
            <v>586.66666666666663</v>
          </cell>
          <cell r="R66" t="str">
            <v>الحفر سمكرة</v>
          </cell>
          <cell r="U66" t="str">
            <v>عبد العزيز</v>
          </cell>
        </row>
        <row r="67">
          <cell r="B67">
            <v>2261546200</v>
          </cell>
          <cell r="C67" t="str">
            <v>SA3015000030300101400008</v>
          </cell>
          <cell r="D67" t="str">
            <v>محمد  اكرم محمد</v>
          </cell>
          <cell r="E67">
            <v>0</v>
          </cell>
          <cell r="F67">
            <v>0</v>
          </cell>
          <cell r="G67">
            <v>1000</v>
          </cell>
          <cell r="H67">
            <v>500</v>
          </cell>
          <cell r="I67">
            <v>500</v>
          </cell>
          <cell r="J67">
            <v>2</v>
          </cell>
          <cell r="K67">
            <v>500</v>
          </cell>
          <cell r="L67">
            <v>1000</v>
          </cell>
          <cell r="M67"/>
          <cell r="N67"/>
          <cell r="O67"/>
          <cell r="P67">
            <v>0</v>
          </cell>
          <cell r="Q67">
            <v>500</v>
          </cell>
          <cell r="R67" t="str">
            <v>الرياض</v>
          </cell>
          <cell r="U67" t="str">
            <v>عبد العزيز</v>
          </cell>
        </row>
        <row r="68">
          <cell r="B68">
            <v>2330942596</v>
          </cell>
          <cell r="C68" t="str">
            <v>SA1915000030300101410003</v>
          </cell>
          <cell r="D68" t="str">
            <v>امير  عبد الوهاب عباس</v>
          </cell>
          <cell r="E68">
            <v>2200</v>
          </cell>
          <cell r="F68">
            <v>400</v>
          </cell>
          <cell r="G68">
            <v>1000</v>
          </cell>
          <cell r="H68">
            <v>500</v>
          </cell>
          <cell r="I68">
            <v>500</v>
          </cell>
          <cell r="J68">
            <v>2</v>
          </cell>
          <cell r="K68">
            <v>2153.3333333333335</v>
          </cell>
          <cell r="L68">
            <v>3053.3333333333335</v>
          </cell>
          <cell r="M68"/>
          <cell r="N68"/>
          <cell r="O68"/>
          <cell r="P68">
            <v>146.66666666666666</v>
          </cell>
          <cell r="Q68">
            <v>646.66666666666663</v>
          </cell>
          <cell r="R68" t="str">
            <v>الزلفى 2</v>
          </cell>
          <cell r="U68" t="str">
            <v>عبد العزيز</v>
          </cell>
        </row>
        <row r="69">
          <cell r="B69">
            <v>2233466958</v>
          </cell>
          <cell r="C69" t="str">
            <v>SA0215000030300101420009</v>
          </cell>
          <cell r="D69" t="str">
            <v>ميراج  احمد احمد</v>
          </cell>
          <cell r="E69">
            <v>0</v>
          </cell>
          <cell r="F69">
            <v>0</v>
          </cell>
          <cell r="G69">
            <v>1000</v>
          </cell>
          <cell r="H69">
            <v>500</v>
          </cell>
          <cell r="I69">
            <v>500</v>
          </cell>
          <cell r="J69">
            <v>2</v>
          </cell>
          <cell r="K69">
            <v>500</v>
          </cell>
          <cell r="L69">
            <v>1000</v>
          </cell>
          <cell r="M69"/>
          <cell r="N69"/>
          <cell r="O69"/>
          <cell r="P69">
            <v>0</v>
          </cell>
          <cell r="Q69">
            <v>500</v>
          </cell>
          <cell r="R69" t="str">
            <v>الرئيسي</v>
          </cell>
          <cell r="U69" t="str">
            <v>عبد العزيز</v>
          </cell>
        </row>
        <row r="70">
          <cell r="B70">
            <v>2230342616</v>
          </cell>
          <cell r="C70" t="str">
            <v>SA8815000030300101430004</v>
          </cell>
          <cell r="D70" t="str">
            <v>محجوب  باشا شيخ</v>
          </cell>
          <cell r="E70">
            <v>0</v>
          </cell>
          <cell r="F70">
            <v>0</v>
          </cell>
          <cell r="G70">
            <v>1000</v>
          </cell>
          <cell r="H70">
            <v>500</v>
          </cell>
          <cell r="I70">
            <v>500</v>
          </cell>
          <cell r="J70">
            <v>2</v>
          </cell>
          <cell r="K70">
            <v>500</v>
          </cell>
          <cell r="L70">
            <v>1000</v>
          </cell>
          <cell r="M70"/>
          <cell r="N70"/>
          <cell r="O70"/>
          <cell r="P70">
            <v>0</v>
          </cell>
          <cell r="Q70">
            <v>500</v>
          </cell>
          <cell r="R70" t="str">
            <v>الثانى</v>
          </cell>
          <cell r="U70" t="str">
            <v>عبد العزيز</v>
          </cell>
        </row>
        <row r="71">
          <cell r="B71">
            <v>2222222149</v>
          </cell>
          <cell r="C71" t="str">
            <v>SA6015000030300101450005</v>
          </cell>
          <cell r="D71" t="str">
            <v>ضل الله ذكر الله</v>
          </cell>
          <cell r="E71">
            <v>0</v>
          </cell>
          <cell r="F71">
            <v>0</v>
          </cell>
          <cell r="G71">
            <v>1000</v>
          </cell>
          <cell r="H71">
            <v>500</v>
          </cell>
          <cell r="I71">
            <v>500</v>
          </cell>
          <cell r="J71">
            <v>2</v>
          </cell>
          <cell r="K71">
            <v>500</v>
          </cell>
          <cell r="L71">
            <v>1000</v>
          </cell>
          <cell r="M71"/>
          <cell r="N71"/>
          <cell r="O71"/>
          <cell r="P71">
            <v>0</v>
          </cell>
          <cell r="Q71">
            <v>500</v>
          </cell>
          <cell r="R71" t="str">
            <v>الثالث</v>
          </cell>
          <cell r="U71" t="str">
            <v>عبد العزيز</v>
          </cell>
        </row>
        <row r="72">
          <cell r="B72">
            <v>2306015286</v>
          </cell>
          <cell r="C72" t="str">
            <v>SA2715000030300101460008</v>
          </cell>
          <cell r="D72" t="str">
            <v>ياشان  الحق اسرار</v>
          </cell>
          <cell r="E72">
            <v>1200</v>
          </cell>
          <cell r="F72">
            <v>400</v>
          </cell>
          <cell r="G72">
            <v>1000</v>
          </cell>
          <cell r="H72">
            <v>500</v>
          </cell>
          <cell r="I72">
            <v>500</v>
          </cell>
          <cell r="J72">
            <v>2</v>
          </cell>
          <cell r="K72">
            <v>1220</v>
          </cell>
          <cell r="L72">
            <v>2120</v>
          </cell>
          <cell r="M72"/>
          <cell r="N72"/>
          <cell r="O72"/>
          <cell r="P72">
            <v>80</v>
          </cell>
          <cell r="Q72">
            <v>580</v>
          </cell>
          <cell r="R72" t="str">
            <v>السويدي</v>
          </cell>
          <cell r="U72" t="str">
            <v>عبد العزيز</v>
          </cell>
        </row>
        <row r="73">
          <cell r="B73">
            <v>2338208602</v>
          </cell>
          <cell r="C73" t="str">
            <v>SA3215000030300101470006</v>
          </cell>
          <cell r="D73" t="str">
            <v>صدام  حسين واديملا</v>
          </cell>
          <cell r="E73">
            <v>1700</v>
          </cell>
          <cell r="F73">
            <v>400</v>
          </cell>
          <cell r="G73">
            <v>1000</v>
          </cell>
          <cell r="H73">
            <v>500</v>
          </cell>
          <cell r="I73">
            <v>500</v>
          </cell>
          <cell r="J73">
            <v>2</v>
          </cell>
          <cell r="K73">
            <v>1686.6666666666667</v>
          </cell>
          <cell r="L73">
            <v>2586.6666666666665</v>
          </cell>
          <cell r="M73"/>
          <cell r="N73"/>
          <cell r="O73"/>
          <cell r="P73">
            <v>113.33333333333333</v>
          </cell>
          <cell r="Q73">
            <v>613.33333333333337</v>
          </cell>
          <cell r="R73" t="str">
            <v>الروابي</v>
          </cell>
          <cell r="U73" t="str">
            <v>عبد العزيز</v>
          </cell>
        </row>
        <row r="74">
          <cell r="B74">
            <v>2312399971</v>
          </cell>
          <cell r="C74" t="str">
            <v>SA0415000030300101490007</v>
          </cell>
          <cell r="D74" t="str">
            <v>سراج  علي علي</v>
          </cell>
          <cell r="E74">
            <v>2100</v>
          </cell>
          <cell r="F74">
            <v>400</v>
          </cell>
          <cell r="G74">
            <v>1000</v>
          </cell>
          <cell r="H74">
            <v>500</v>
          </cell>
          <cell r="I74">
            <v>500</v>
          </cell>
          <cell r="J74">
            <v>2</v>
          </cell>
          <cell r="K74">
            <v>2060</v>
          </cell>
          <cell r="L74">
            <v>2960</v>
          </cell>
          <cell r="M74"/>
          <cell r="N74"/>
          <cell r="O74"/>
          <cell r="P74">
            <v>140</v>
          </cell>
          <cell r="Q74">
            <v>640</v>
          </cell>
          <cell r="R74" t="str">
            <v>جبرو سمكرة</v>
          </cell>
          <cell r="U74" t="str">
            <v>عبد العزيز</v>
          </cell>
        </row>
        <row r="75">
          <cell r="B75">
            <v>2335487654</v>
          </cell>
          <cell r="C75" t="str">
            <v>SA9015000030300101500002</v>
          </cell>
          <cell r="D75" t="str">
            <v>محي الدين شيخ غيباس</v>
          </cell>
          <cell r="E75">
            <v>0</v>
          </cell>
          <cell r="F75">
            <v>0</v>
          </cell>
          <cell r="G75">
            <v>1000</v>
          </cell>
          <cell r="H75">
            <v>500</v>
          </cell>
          <cell r="I75">
            <v>500</v>
          </cell>
          <cell r="J75">
            <v>2</v>
          </cell>
          <cell r="K75">
            <v>500</v>
          </cell>
          <cell r="L75">
            <v>1000</v>
          </cell>
          <cell r="M75"/>
          <cell r="N75"/>
          <cell r="O75"/>
          <cell r="P75">
            <v>0</v>
          </cell>
          <cell r="Q75">
            <v>500</v>
          </cell>
          <cell r="R75" t="str">
            <v>جبرو لكزس</v>
          </cell>
          <cell r="U75" t="str">
            <v>عبد العزيز</v>
          </cell>
        </row>
        <row r="76">
          <cell r="B76">
            <v>2338223445</v>
          </cell>
          <cell r="C76" t="str">
            <v>SA7315000030300101510008</v>
          </cell>
          <cell r="D76" t="str">
            <v>اكبر   باشا  دانكا</v>
          </cell>
          <cell r="E76">
            <v>0</v>
          </cell>
          <cell r="F76">
            <v>0</v>
          </cell>
          <cell r="G76">
            <v>1000</v>
          </cell>
          <cell r="H76">
            <v>500</v>
          </cell>
          <cell r="I76">
            <v>500</v>
          </cell>
          <cell r="J76">
            <v>2</v>
          </cell>
          <cell r="K76">
            <v>500</v>
          </cell>
          <cell r="L76">
            <v>1000</v>
          </cell>
          <cell r="M76"/>
          <cell r="N76"/>
          <cell r="O76"/>
          <cell r="P76">
            <v>0</v>
          </cell>
          <cell r="Q76">
            <v>500</v>
          </cell>
          <cell r="R76" t="str">
            <v>جبرو لاندكروزر</v>
          </cell>
          <cell r="U76" t="str">
            <v>عبد العزيز</v>
          </cell>
        </row>
        <row r="77">
          <cell r="B77">
            <v>2228537854</v>
          </cell>
          <cell r="C77" t="str">
            <v>SA6215000030300101520003</v>
          </cell>
          <cell r="D77" t="str">
            <v>انعام  الحق خان</v>
          </cell>
          <cell r="E77">
            <v>0</v>
          </cell>
          <cell r="F77">
            <v>0</v>
          </cell>
          <cell r="G77">
            <v>1000</v>
          </cell>
          <cell r="H77">
            <v>500</v>
          </cell>
          <cell r="I77">
            <v>500</v>
          </cell>
          <cell r="J77">
            <v>2</v>
          </cell>
          <cell r="K77">
            <v>500</v>
          </cell>
          <cell r="L77">
            <v>1000</v>
          </cell>
          <cell r="M77"/>
          <cell r="N77"/>
          <cell r="O77"/>
          <cell r="P77">
            <v>0</v>
          </cell>
          <cell r="Q77">
            <v>500</v>
          </cell>
          <cell r="R77" t="str">
            <v>الزلفى</v>
          </cell>
          <cell r="U77" t="str">
            <v>عبد العزيز</v>
          </cell>
        </row>
        <row r="78">
          <cell r="B78">
            <v>2257444733</v>
          </cell>
          <cell r="C78" t="str">
            <v>SA3415000030300101540004</v>
          </cell>
          <cell r="D78" t="str">
            <v>سار  مابو شرف</v>
          </cell>
          <cell r="E78">
            <v>0</v>
          </cell>
          <cell r="F78">
            <v>0</v>
          </cell>
          <cell r="G78">
            <v>1000</v>
          </cell>
          <cell r="H78">
            <v>500</v>
          </cell>
          <cell r="I78">
            <v>500</v>
          </cell>
          <cell r="J78">
            <v>2</v>
          </cell>
          <cell r="K78">
            <v>500</v>
          </cell>
          <cell r="L78">
            <v>1000</v>
          </cell>
          <cell r="M78"/>
          <cell r="N78"/>
          <cell r="O78"/>
          <cell r="P78">
            <v>0</v>
          </cell>
          <cell r="Q78">
            <v>500</v>
          </cell>
          <cell r="R78" t="str">
            <v>الحفر صيانة</v>
          </cell>
          <cell r="U78" t="str">
            <v>عبد العزيز</v>
          </cell>
        </row>
        <row r="79">
          <cell r="B79">
            <v>2222557676</v>
          </cell>
          <cell r="C79" t="str">
            <v>SA9815000030300101550007</v>
          </cell>
          <cell r="D79" t="str">
            <v>محمد  وسيم وسيم</v>
          </cell>
          <cell r="E79">
            <v>0</v>
          </cell>
          <cell r="F79">
            <v>0</v>
          </cell>
          <cell r="G79">
            <v>1000</v>
          </cell>
          <cell r="H79">
            <v>500</v>
          </cell>
          <cell r="I79">
            <v>500</v>
          </cell>
          <cell r="J79">
            <v>2</v>
          </cell>
          <cell r="K79">
            <v>500</v>
          </cell>
          <cell r="L79">
            <v>1000</v>
          </cell>
          <cell r="M79"/>
          <cell r="N79"/>
          <cell r="O79"/>
          <cell r="P79">
            <v>0</v>
          </cell>
          <cell r="Q79">
            <v>500</v>
          </cell>
          <cell r="R79" t="str">
            <v>الحفر سمكرة</v>
          </cell>
          <cell r="U79" t="str">
            <v>عبد العزيز</v>
          </cell>
        </row>
        <row r="80">
          <cell r="B80">
            <v>2216124871</v>
          </cell>
          <cell r="C80" t="str">
            <v>SA0615000030300101560005</v>
          </cell>
          <cell r="D80" t="str">
            <v>محمد بيج بيج</v>
          </cell>
          <cell r="E80">
            <v>1400</v>
          </cell>
          <cell r="F80">
            <v>400</v>
          </cell>
          <cell r="G80">
            <v>1000</v>
          </cell>
          <cell r="H80">
            <v>500</v>
          </cell>
          <cell r="I80">
            <v>500</v>
          </cell>
          <cell r="J80">
            <v>2</v>
          </cell>
          <cell r="K80">
            <v>1406.6666666666667</v>
          </cell>
          <cell r="L80">
            <v>2306.6666666666665</v>
          </cell>
          <cell r="M80"/>
          <cell r="N80"/>
          <cell r="O80"/>
          <cell r="P80">
            <v>93.333333333333329</v>
          </cell>
          <cell r="Q80">
            <v>593.33333333333337</v>
          </cell>
          <cell r="R80" t="str">
            <v>الرياض</v>
          </cell>
          <cell r="U80" t="str">
            <v>عبد العزيز</v>
          </cell>
        </row>
        <row r="81">
          <cell r="B81">
            <v>2066888435</v>
          </cell>
          <cell r="C81" t="str">
            <v>SA7015000030300101570008</v>
          </cell>
          <cell r="D81" t="str">
            <v xml:space="preserve">محمد  ميزان الميزان </v>
          </cell>
          <cell r="E81">
            <v>1500</v>
          </cell>
          <cell r="F81">
            <v>400</v>
          </cell>
          <cell r="G81">
            <v>1000</v>
          </cell>
          <cell r="H81">
            <v>500</v>
          </cell>
          <cell r="I81">
            <v>500</v>
          </cell>
          <cell r="J81">
            <v>2</v>
          </cell>
          <cell r="K81">
            <v>1500</v>
          </cell>
          <cell r="L81">
            <v>2400</v>
          </cell>
          <cell r="M81"/>
          <cell r="N81"/>
          <cell r="O81"/>
          <cell r="P81">
            <v>100</v>
          </cell>
          <cell r="Q81">
            <v>600</v>
          </cell>
          <cell r="R81" t="str">
            <v>الزلفى 2</v>
          </cell>
          <cell r="U81" t="str">
            <v>عبد العزيز</v>
          </cell>
        </row>
        <row r="82">
          <cell r="B82">
            <v>2298435880</v>
          </cell>
          <cell r="C82" t="str">
            <v>SA3615000030300101610002</v>
          </cell>
          <cell r="D82" t="str">
            <v>فيرنارد ابونج ابونج</v>
          </cell>
          <cell r="E82">
            <v>2000</v>
          </cell>
          <cell r="F82">
            <v>400</v>
          </cell>
          <cell r="G82">
            <v>1000</v>
          </cell>
          <cell r="H82">
            <v>500</v>
          </cell>
          <cell r="I82">
            <v>500</v>
          </cell>
          <cell r="J82">
            <v>2</v>
          </cell>
          <cell r="K82">
            <v>1966.6666666666667</v>
          </cell>
          <cell r="L82">
            <v>2866.6666666666665</v>
          </cell>
          <cell r="M82"/>
          <cell r="N82"/>
          <cell r="O82"/>
          <cell r="P82">
            <v>133.33333333333334</v>
          </cell>
          <cell r="Q82">
            <v>633.33333333333337</v>
          </cell>
          <cell r="R82" t="str">
            <v>الرئيسي</v>
          </cell>
          <cell r="U82" t="str">
            <v>عبد العزيز</v>
          </cell>
        </row>
        <row r="83">
          <cell r="B83">
            <v>2307814661</v>
          </cell>
          <cell r="C83" t="str">
            <v>SA1915000030300101620008</v>
          </cell>
          <cell r="D83" t="str">
            <v>محمد فيراك فيراك</v>
          </cell>
          <cell r="E83">
            <v>1700</v>
          </cell>
          <cell r="F83">
            <v>400</v>
          </cell>
          <cell r="G83">
            <v>1000</v>
          </cell>
          <cell r="H83">
            <v>500</v>
          </cell>
          <cell r="I83">
            <v>500</v>
          </cell>
          <cell r="J83">
            <v>2</v>
          </cell>
          <cell r="K83">
            <v>1686.6666666666667</v>
          </cell>
          <cell r="L83">
            <v>2586.6666666666665</v>
          </cell>
          <cell r="M83"/>
          <cell r="N83"/>
          <cell r="O83"/>
          <cell r="P83">
            <v>113.33333333333333</v>
          </cell>
          <cell r="Q83">
            <v>613.33333333333337</v>
          </cell>
          <cell r="R83" t="str">
            <v>الثانى</v>
          </cell>
          <cell r="U83" t="str">
            <v>عبد العزيز</v>
          </cell>
        </row>
        <row r="84">
          <cell r="B84">
            <v>2263547875</v>
          </cell>
          <cell r="C84" t="str">
            <v>SA8815000030300101640009</v>
          </cell>
          <cell r="D84" t="str">
            <v>محمد  انصار انصار</v>
          </cell>
          <cell r="E84">
            <v>0</v>
          </cell>
          <cell r="F84">
            <v>0</v>
          </cell>
          <cell r="G84">
            <v>1000</v>
          </cell>
          <cell r="H84">
            <v>500</v>
          </cell>
          <cell r="I84">
            <v>500</v>
          </cell>
          <cell r="J84">
            <v>2</v>
          </cell>
          <cell r="K84">
            <v>500</v>
          </cell>
          <cell r="L84">
            <v>1000</v>
          </cell>
          <cell r="M84"/>
          <cell r="N84"/>
          <cell r="O84"/>
          <cell r="P84">
            <v>0</v>
          </cell>
          <cell r="Q84">
            <v>500</v>
          </cell>
          <cell r="R84" t="str">
            <v>الثالث</v>
          </cell>
          <cell r="U84" t="str">
            <v>عبد العزيز</v>
          </cell>
        </row>
        <row r="85">
          <cell r="B85">
            <v>2227418270</v>
          </cell>
          <cell r="C85" t="str">
            <v>SA1015000030300101700001</v>
          </cell>
          <cell r="D85" t="str">
            <v>بير محمد محمد</v>
          </cell>
          <cell r="E85">
            <v>1600</v>
          </cell>
          <cell r="F85">
            <v>400</v>
          </cell>
          <cell r="G85">
            <v>1000</v>
          </cell>
          <cell r="H85">
            <v>500</v>
          </cell>
          <cell r="I85">
            <v>500</v>
          </cell>
          <cell r="J85">
            <v>2</v>
          </cell>
          <cell r="K85">
            <v>1593.3333333333333</v>
          </cell>
          <cell r="L85">
            <v>2493.3333333333335</v>
          </cell>
          <cell r="M85"/>
          <cell r="N85"/>
          <cell r="O85"/>
          <cell r="P85">
            <v>106.66666666666667</v>
          </cell>
          <cell r="Q85">
            <v>606.66666666666663</v>
          </cell>
          <cell r="R85" t="str">
            <v>السويدي</v>
          </cell>
          <cell r="U85" t="str">
            <v>عبد العزيز</v>
          </cell>
        </row>
        <row r="86">
          <cell r="B86">
            <v>2157738408</v>
          </cell>
          <cell r="C86" t="str">
            <v>SA9015000030300101710007</v>
          </cell>
          <cell r="D86" t="str">
            <v>رودار رودريك رودريك</v>
          </cell>
          <cell r="E86">
            <v>2900</v>
          </cell>
          <cell r="F86">
            <v>400</v>
          </cell>
          <cell r="G86">
            <v>1000</v>
          </cell>
          <cell r="H86">
            <v>500</v>
          </cell>
          <cell r="I86">
            <v>500</v>
          </cell>
          <cell r="J86">
            <v>2</v>
          </cell>
          <cell r="K86">
            <v>2806.6666666666665</v>
          </cell>
          <cell r="L86">
            <v>3706.6666666666665</v>
          </cell>
          <cell r="M86"/>
          <cell r="N86"/>
          <cell r="O86"/>
          <cell r="P86">
            <v>193.33333333333334</v>
          </cell>
          <cell r="Q86">
            <v>693.33333333333337</v>
          </cell>
          <cell r="R86" t="str">
            <v>الروابي</v>
          </cell>
          <cell r="U86" t="str">
            <v>عبد العزيز</v>
          </cell>
        </row>
        <row r="87">
          <cell r="B87">
            <v>2217135942</v>
          </cell>
          <cell r="C87" t="str">
            <v>SA5115000030300101740003</v>
          </cell>
          <cell r="D87" t="str">
            <v>محمد شهرزاز شهرزاز</v>
          </cell>
          <cell r="E87">
            <v>1600</v>
          </cell>
          <cell r="F87">
            <v>400</v>
          </cell>
          <cell r="G87">
            <v>1000</v>
          </cell>
          <cell r="H87">
            <v>500</v>
          </cell>
          <cell r="I87">
            <v>500</v>
          </cell>
          <cell r="J87">
            <v>2</v>
          </cell>
          <cell r="K87">
            <v>1593.3333333333333</v>
          </cell>
          <cell r="L87">
            <v>2493.3333333333335</v>
          </cell>
          <cell r="M87"/>
          <cell r="N87"/>
          <cell r="O87"/>
          <cell r="P87">
            <v>106.66666666666667</v>
          </cell>
          <cell r="Q87">
            <v>606.66666666666663</v>
          </cell>
          <cell r="R87" t="str">
            <v>جبرو سمكرة</v>
          </cell>
          <cell r="U87" t="str">
            <v>عبد العزيز</v>
          </cell>
        </row>
        <row r="88">
          <cell r="B88">
            <v>2333475479</v>
          </cell>
          <cell r="C88" t="str">
            <v>SA5915000030300101790008</v>
          </cell>
          <cell r="D88" t="str">
            <v>عبد القادر قاجان قاجان</v>
          </cell>
          <cell r="E88">
            <v>1600</v>
          </cell>
          <cell r="F88">
            <v>400</v>
          </cell>
          <cell r="G88">
            <v>1000</v>
          </cell>
          <cell r="H88">
            <v>500</v>
          </cell>
          <cell r="I88">
            <v>500</v>
          </cell>
          <cell r="J88">
            <v>2</v>
          </cell>
          <cell r="K88">
            <v>1593.3333333333333</v>
          </cell>
          <cell r="L88">
            <v>2493.3333333333335</v>
          </cell>
          <cell r="M88"/>
          <cell r="N88"/>
          <cell r="O88"/>
          <cell r="P88">
            <v>106.66666666666667</v>
          </cell>
          <cell r="Q88">
            <v>606.66666666666663</v>
          </cell>
          <cell r="R88" t="str">
            <v>جبرو لكزس</v>
          </cell>
          <cell r="U88" t="str">
            <v>عبد العزيز</v>
          </cell>
        </row>
        <row r="89">
          <cell r="B89">
            <v>2244381717</v>
          </cell>
          <cell r="C89" t="str">
            <v>SA6415000030300101800006</v>
          </cell>
          <cell r="D89" t="str">
            <v>محمد عارف شيخ</v>
          </cell>
          <cell r="E89">
            <v>2200</v>
          </cell>
          <cell r="F89">
            <v>400</v>
          </cell>
          <cell r="G89">
            <v>1000</v>
          </cell>
          <cell r="H89">
            <v>500</v>
          </cell>
          <cell r="I89">
            <v>500</v>
          </cell>
          <cell r="J89">
            <v>2</v>
          </cell>
          <cell r="K89">
            <v>2153.3333333333335</v>
          </cell>
          <cell r="L89">
            <v>3053.3333333333335</v>
          </cell>
          <cell r="M89"/>
          <cell r="N89"/>
          <cell r="O89"/>
          <cell r="P89">
            <v>146.66666666666666</v>
          </cell>
          <cell r="Q89">
            <v>646.66666666666663</v>
          </cell>
          <cell r="R89" t="str">
            <v>جبرو لاندكروزر</v>
          </cell>
          <cell r="U89" t="str">
            <v>عبد العزيز</v>
          </cell>
        </row>
        <row r="90">
          <cell r="B90">
            <v>2269010308</v>
          </cell>
          <cell r="C90" t="str">
            <v>SA5315000030300101810001</v>
          </cell>
          <cell r="D90" t="str">
            <v>كادار باشاشيخ</v>
          </cell>
          <cell r="E90">
            <v>1500</v>
          </cell>
          <cell r="F90">
            <v>400</v>
          </cell>
          <cell r="G90">
            <v>1000</v>
          </cell>
          <cell r="H90">
            <v>500</v>
          </cell>
          <cell r="I90">
            <v>500</v>
          </cell>
          <cell r="J90">
            <v>2</v>
          </cell>
          <cell r="K90">
            <v>1500</v>
          </cell>
          <cell r="L90">
            <v>2400</v>
          </cell>
          <cell r="M90"/>
          <cell r="N90"/>
          <cell r="O90"/>
          <cell r="P90">
            <v>100</v>
          </cell>
          <cell r="Q90">
            <v>600</v>
          </cell>
          <cell r="R90" t="str">
            <v>الزلفى</v>
          </cell>
          <cell r="U90" t="str">
            <v>عبد العزيز</v>
          </cell>
        </row>
        <row r="91">
          <cell r="B91">
            <v>2244193898</v>
          </cell>
          <cell r="C91" t="str">
            <v>SA3615000030300101820007</v>
          </cell>
          <cell r="D91" t="str">
            <v>شيخ كريم الله</v>
          </cell>
          <cell r="E91">
            <v>1900</v>
          </cell>
          <cell r="F91">
            <v>800</v>
          </cell>
          <cell r="G91">
            <v>1000</v>
          </cell>
          <cell r="H91">
            <v>500</v>
          </cell>
          <cell r="I91">
            <v>500</v>
          </cell>
          <cell r="J91">
            <v>2</v>
          </cell>
          <cell r="K91">
            <v>1473.3333333333333</v>
          </cell>
          <cell r="L91">
            <v>2773.3333333333335</v>
          </cell>
          <cell r="M91"/>
          <cell r="N91"/>
          <cell r="O91"/>
          <cell r="P91">
            <v>126.66666666666667</v>
          </cell>
          <cell r="Q91">
            <v>626.66666666666663</v>
          </cell>
          <cell r="R91" t="str">
            <v>الحفر صيانة</v>
          </cell>
          <cell r="U91" t="str">
            <v>عبد العزيز</v>
          </cell>
        </row>
        <row r="92">
          <cell r="B92">
            <v>2278931833</v>
          </cell>
          <cell r="C92" t="str">
            <v>SA2515000030300101830002</v>
          </cell>
          <cell r="D92" t="str">
            <v>لورينزو كورفوز اغوستين</v>
          </cell>
          <cell r="E92">
            <v>3100</v>
          </cell>
          <cell r="F92">
            <v>400</v>
          </cell>
          <cell r="G92">
            <v>1000</v>
          </cell>
          <cell r="H92">
            <v>500</v>
          </cell>
          <cell r="I92">
            <v>500</v>
          </cell>
          <cell r="J92">
            <v>2</v>
          </cell>
          <cell r="K92">
            <v>2993.3333333333335</v>
          </cell>
          <cell r="L92">
            <v>3893.3333333333335</v>
          </cell>
          <cell r="M92"/>
          <cell r="N92"/>
          <cell r="O92"/>
          <cell r="P92">
            <v>206.66666666666666</v>
          </cell>
          <cell r="Q92">
            <v>706.66666666666663</v>
          </cell>
          <cell r="R92" t="str">
            <v>الحفر سمكرة</v>
          </cell>
          <cell r="U92" t="str">
            <v>عبد العزيز</v>
          </cell>
        </row>
        <row r="93">
          <cell r="B93">
            <v>2290639273</v>
          </cell>
          <cell r="C93" t="str">
            <v>SA6615000030300101870004</v>
          </cell>
          <cell r="D93" t="str">
            <v>جاي رام ياداف</v>
          </cell>
          <cell r="E93">
            <v>1500</v>
          </cell>
          <cell r="F93">
            <v>400</v>
          </cell>
          <cell r="G93">
            <v>1000</v>
          </cell>
          <cell r="H93">
            <v>500</v>
          </cell>
          <cell r="I93">
            <v>500</v>
          </cell>
          <cell r="J93">
            <v>2</v>
          </cell>
          <cell r="K93">
            <v>1500</v>
          </cell>
          <cell r="L93">
            <v>2400</v>
          </cell>
          <cell r="M93"/>
          <cell r="N93"/>
          <cell r="O93"/>
          <cell r="P93">
            <v>100</v>
          </cell>
          <cell r="Q93">
            <v>600</v>
          </cell>
          <cell r="R93" t="str">
            <v>الرياض</v>
          </cell>
          <cell r="U93" t="str">
            <v>عبد العزيز</v>
          </cell>
        </row>
        <row r="94">
          <cell r="B94">
            <v>2143756886</v>
          </cell>
          <cell r="C94" t="str">
            <v>SA0515000030300101900008</v>
          </cell>
          <cell r="D94" t="str">
            <v>مراد على على</v>
          </cell>
          <cell r="E94">
            <v>3300</v>
          </cell>
          <cell r="F94">
            <v>800</v>
          </cell>
          <cell r="G94">
            <v>1000</v>
          </cell>
          <cell r="H94">
            <v>500</v>
          </cell>
          <cell r="I94">
            <v>500</v>
          </cell>
          <cell r="J94">
            <v>2</v>
          </cell>
          <cell r="K94">
            <v>2780</v>
          </cell>
          <cell r="L94">
            <v>4080</v>
          </cell>
          <cell r="M94"/>
          <cell r="N94"/>
          <cell r="O94"/>
          <cell r="P94">
            <v>220</v>
          </cell>
          <cell r="Q94">
            <v>720</v>
          </cell>
          <cell r="R94" t="str">
            <v>الزلفى 2</v>
          </cell>
          <cell r="U94" t="str">
            <v>عبد العزيز</v>
          </cell>
        </row>
        <row r="95">
          <cell r="B95">
            <v>2344280181</v>
          </cell>
          <cell r="C95" t="str">
            <v>SA1015000030300101910006</v>
          </cell>
          <cell r="D95" t="str">
            <v>محمد ممتاز</v>
          </cell>
          <cell r="E95">
            <v>3000</v>
          </cell>
          <cell r="F95">
            <v>400</v>
          </cell>
          <cell r="G95">
            <v>1000</v>
          </cell>
          <cell r="H95">
            <v>500</v>
          </cell>
          <cell r="I95">
            <v>500</v>
          </cell>
          <cell r="J95">
            <v>2</v>
          </cell>
          <cell r="K95">
            <v>2900</v>
          </cell>
          <cell r="L95">
            <v>3800</v>
          </cell>
          <cell r="M95"/>
          <cell r="N95">
            <v>0</v>
          </cell>
          <cell r="O95">
            <v>0</v>
          </cell>
          <cell r="P95">
            <v>200</v>
          </cell>
          <cell r="Q95">
            <v>700</v>
          </cell>
          <cell r="R95" t="str">
            <v>الرئيسي</v>
          </cell>
          <cell r="U95" t="str">
            <v>عبد العزيز</v>
          </cell>
        </row>
        <row r="96">
          <cell r="B96">
            <v>0</v>
          </cell>
          <cell r="C96">
            <v>0</v>
          </cell>
          <cell r="D96">
            <v>0</v>
          </cell>
          <cell r="E96"/>
          <cell r="F96"/>
          <cell r="G96"/>
          <cell r="H96"/>
          <cell r="I96"/>
          <cell r="J96"/>
          <cell r="K96">
            <v>0</v>
          </cell>
          <cell r="L96">
            <v>0</v>
          </cell>
          <cell r="M96"/>
          <cell r="N96"/>
          <cell r="O96"/>
          <cell r="P96">
            <v>0</v>
          </cell>
          <cell r="Q96">
            <v>0</v>
          </cell>
          <cell r="R96" t="str">
            <v>الثانى</v>
          </cell>
          <cell r="U96" t="str">
            <v>عبد العزيز</v>
          </cell>
        </row>
        <row r="97">
          <cell r="B97">
            <v>0</v>
          </cell>
          <cell r="C97">
            <v>0</v>
          </cell>
          <cell r="D97">
            <v>0</v>
          </cell>
          <cell r="E97"/>
          <cell r="F97"/>
          <cell r="G97"/>
          <cell r="H97"/>
          <cell r="I97"/>
          <cell r="J97"/>
          <cell r="K97">
            <v>0</v>
          </cell>
          <cell r="L97">
            <v>0</v>
          </cell>
          <cell r="M97"/>
          <cell r="N97"/>
          <cell r="O97"/>
          <cell r="P97">
            <v>0</v>
          </cell>
          <cell r="Q97">
            <v>0</v>
          </cell>
          <cell r="R97" t="str">
            <v>الثالث</v>
          </cell>
          <cell r="U97" t="str">
            <v>عبد العزيز</v>
          </cell>
        </row>
        <row r="98">
          <cell r="B98">
            <v>0</v>
          </cell>
          <cell r="C98">
            <v>0</v>
          </cell>
          <cell r="D98">
            <v>0</v>
          </cell>
          <cell r="E98"/>
          <cell r="F98"/>
          <cell r="G98"/>
          <cell r="H98"/>
          <cell r="I98"/>
          <cell r="J98"/>
          <cell r="K98">
            <v>0</v>
          </cell>
          <cell r="L98">
            <v>0</v>
          </cell>
          <cell r="M98"/>
          <cell r="N98"/>
          <cell r="O98"/>
          <cell r="P98">
            <v>0</v>
          </cell>
          <cell r="Q98">
            <v>0</v>
          </cell>
          <cell r="R98" t="str">
            <v>السويدي</v>
          </cell>
          <cell r="U98" t="str">
            <v>عبد العزيز</v>
          </cell>
        </row>
        <row r="99">
          <cell r="B99">
            <v>0</v>
          </cell>
          <cell r="C99">
            <v>0</v>
          </cell>
          <cell r="D99">
            <v>0</v>
          </cell>
          <cell r="E99"/>
          <cell r="F99"/>
          <cell r="G99"/>
          <cell r="H99"/>
          <cell r="I99"/>
          <cell r="J99"/>
          <cell r="K99">
            <v>0</v>
          </cell>
          <cell r="L99">
            <v>0</v>
          </cell>
          <cell r="M99"/>
          <cell r="N99"/>
          <cell r="O99"/>
          <cell r="P99">
            <v>0</v>
          </cell>
          <cell r="Q99">
            <v>0</v>
          </cell>
          <cell r="R99" t="str">
            <v>الروابي</v>
          </cell>
          <cell r="U99" t="str">
            <v>عبد العزيز</v>
          </cell>
        </row>
        <row r="100">
          <cell r="B100">
            <v>0</v>
          </cell>
          <cell r="C100">
            <v>0</v>
          </cell>
          <cell r="D100">
            <v>0</v>
          </cell>
          <cell r="E100"/>
          <cell r="F100"/>
          <cell r="G100"/>
          <cell r="H100"/>
          <cell r="I100"/>
          <cell r="J100"/>
          <cell r="K100">
            <v>0</v>
          </cell>
          <cell r="L100">
            <v>0</v>
          </cell>
          <cell r="M100"/>
          <cell r="N100"/>
          <cell r="O100"/>
          <cell r="P100">
            <v>0</v>
          </cell>
          <cell r="Q100">
            <v>0</v>
          </cell>
          <cell r="R100" t="str">
            <v>جبرو سمكرة</v>
          </cell>
          <cell r="U100" t="str">
            <v>عبد العزيز</v>
          </cell>
        </row>
        <row r="101">
          <cell r="B101">
            <v>0</v>
          </cell>
          <cell r="C101">
            <v>0</v>
          </cell>
          <cell r="D101">
            <v>0</v>
          </cell>
          <cell r="E101"/>
          <cell r="F101"/>
          <cell r="G101"/>
          <cell r="H101"/>
          <cell r="I101"/>
          <cell r="J101"/>
          <cell r="K101">
            <v>0</v>
          </cell>
          <cell r="L101">
            <v>0</v>
          </cell>
          <cell r="M101"/>
          <cell r="N101"/>
          <cell r="O101"/>
          <cell r="P101">
            <v>0</v>
          </cell>
          <cell r="Q101">
            <v>0</v>
          </cell>
          <cell r="R101" t="str">
            <v>جبرو لكزس</v>
          </cell>
          <cell r="U101" t="str">
            <v>عبد العزيز</v>
          </cell>
        </row>
        <row r="102">
          <cell r="B102">
            <v>0</v>
          </cell>
          <cell r="C102">
            <v>0</v>
          </cell>
          <cell r="D102">
            <v>0</v>
          </cell>
          <cell r="E102"/>
          <cell r="F102"/>
          <cell r="G102"/>
          <cell r="H102"/>
          <cell r="I102"/>
          <cell r="J102"/>
          <cell r="K102">
            <v>0</v>
          </cell>
          <cell r="L102">
            <v>0</v>
          </cell>
          <cell r="M102"/>
          <cell r="N102"/>
          <cell r="O102"/>
          <cell r="P102">
            <v>0</v>
          </cell>
          <cell r="Q102">
            <v>0</v>
          </cell>
          <cell r="R102" t="str">
            <v>جبرو لاندكروزر</v>
          </cell>
          <cell r="U102" t="str">
            <v>عبد العزيز</v>
          </cell>
        </row>
        <row r="103">
          <cell r="B103">
            <v>0</v>
          </cell>
          <cell r="C103">
            <v>0</v>
          </cell>
          <cell r="D103">
            <v>0</v>
          </cell>
          <cell r="E103"/>
          <cell r="F103"/>
          <cell r="G103"/>
          <cell r="H103"/>
          <cell r="I103"/>
          <cell r="J103"/>
          <cell r="K103">
            <v>0</v>
          </cell>
          <cell r="L103">
            <v>0</v>
          </cell>
          <cell r="M103"/>
          <cell r="N103"/>
          <cell r="O103"/>
          <cell r="P103">
            <v>0</v>
          </cell>
          <cell r="Q103">
            <v>0</v>
          </cell>
          <cell r="R103" t="str">
            <v>الزلفى</v>
          </cell>
          <cell r="U103" t="str">
            <v>عبد العزيز</v>
          </cell>
        </row>
        <row r="104">
          <cell r="B104">
            <v>0</v>
          </cell>
          <cell r="C104">
            <v>0</v>
          </cell>
          <cell r="D104">
            <v>0</v>
          </cell>
          <cell r="E104"/>
          <cell r="F104"/>
          <cell r="G104"/>
          <cell r="H104"/>
          <cell r="I104"/>
          <cell r="J104"/>
          <cell r="K104">
            <v>0</v>
          </cell>
          <cell r="L104">
            <v>0</v>
          </cell>
          <cell r="M104"/>
          <cell r="N104"/>
          <cell r="O104"/>
          <cell r="P104">
            <v>0</v>
          </cell>
          <cell r="Q104">
            <v>0</v>
          </cell>
          <cell r="R104" t="str">
            <v>الحفر صيانة</v>
          </cell>
          <cell r="U104" t="str">
            <v>عبد العزيز</v>
          </cell>
        </row>
        <row r="105">
          <cell r="B105">
            <v>0</v>
          </cell>
          <cell r="C105">
            <v>0</v>
          </cell>
          <cell r="D105">
            <v>0</v>
          </cell>
          <cell r="E105"/>
          <cell r="F105"/>
          <cell r="G105"/>
          <cell r="H105"/>
          <cell r="I105"/>
          <cell r="J105"/>
          <cell r="K105">
            <v>0</v>
          </cell>
          <cell r="L105">
            <v>0</v>
          </cell>
          <cell r="M105"/>
          <cell r="N105"/>
          <cell r="O105"/>
          <cell r="P105">
            <v>0</v>
          </cell>
          <cell r="Q105">
            <v>0</v>
          </cell>
          <cell r="R105" t="str">
            <v>الحفر سمكرة</v>
          </cell>
          <cell r="U105" t="str">
            <v>عبد العزيز</v>
          </cell>
        </row>
        <row r="106">
          <cell r="B106">
            <v>0</v>
          </cell>
          <cell r="C106">
            <v>0</v>
          </cell>
          <cell r="D106">
            <v>0</v>
          </cell>
          <cell r="E106"/>
          <cell r="F106"/>
          <cell r="G106"/>
          <cell r="H106"/>
          <cell r="I106"/>
          <cell r="J106"/>
          <cell r="K106">
            <v>0</v>
          </cell>
          <cell r="L106">
            <v>0</v>
          </cell>
          <cell r="M106"/>
          <cell r="N106"/>
          <cell r="O106"/>
          <cell r="P106">
            <v>0</v>
          </cell>
          <cell r="Q106">
            <v>0</v>
          </cell>
          <cell r="R106" t="str">
            <v>الرياض</v>
          </cell>
          <cell r="U106" t="str">
            <v>عبد العزيز</v>
          </cell>
        </row>
        <row r="107">
          <cell r="B107">
            <v>0</v>
          </cell>
          <cell r="C107">
            <v>0</v>
          </cell>
          <cell r="D107">
            <v>0</v>
          </cell>
          <cell r="E107"/>
          <cell r="F107"/>
          <cell r="G107"/>
          <cell r="H107"/>
          <cell r="I107"/>
          <cell r="J107"/>
          <cell r="K107">
            <v>0</v>
          </cell>
          <cell r="L107">
            <v>0</v>
          </cell>
          <cell r="M107"/>
          <cell r="N107"/>
          <cell r="O107"/>
          <cell r="P107">
            <v>0</v>
          </cell>
          <cell r="Q107">
            <v>0</v>
          </cell>
          <cell r="R107" t="str">
            <v>الزلفى 2</v>
          </cell>
          <cell r="U107" t="str">
            <v>عبد العزيز</v>
          </cell>
        </row>
        <row r="108">
          <cell r="B108">
            <v>0</v>
          </cell>
          <cell r="C108">
            <v>0</v>
          </cell>
          <cell r="D108">
            <v>0</v>
          </cell>
          <cell r="E108"/>
          <cell r="F108"/>
          <cell r="G108"/>
          <cell r="H108"/>
          <cell r="I108"/>
          <cell r="J108"/>
          <cell r="K108">
            <v>0</v>
          </cell>
          <cell r="L108">
            <v>0</v>
          </cell>
          <cell r="M108"/>
          <cell r="N108"/>
          <cell r="O108"/>
          <cell r="P108">
            <v>0</v>
          </cell>
          <cell r="Q108">
            <v>0</v>
          </cell>
          <cell r="R108" t="str">
            <v>الرئيسي</v>
          </cell>
          <cell r="U108" t="str">
            <v>عبد العزيز</v>
          </cell>
        </row>
        <row r="109">
          <cell r="B109">
            <v>0</v>
          </cell>
          <cell r="C109">
            <v>0</v>
          </cell>
          <cell r="D109">
            <v>0</v>
          </cell>
          <cell r="E109"/>
          <cell r="F109"/>
          <cell r="G109"/>
          <cell r="H109"/>
          <cell r="I109"/>
          <cell r="J109"/>
          <cell r="K109">
            <v>0</v>
          </cell>
          <cell r="L109">
            <v>0</v>
          </cell>
          <cell r="M109"/>
          <cell r="N109"/>
          <cell r="O109"/>
          <cell r="P109">
            <v>0</v>
          </cell>
          <cell r="Q109">
            <v>0</v>
          </cell>
          <cell r="R109" t="str">
            <v>الثانى</v>
          </cell>
          <cell r="U109" t="str">
            <v>عبد العزيز</v>
          </cell>
        </row>
        <row r="110">
          <cell r="B110">
            <v>0</v>
          </cell>
          <cell r="C110">
            <v>0</v>
          </cell>
          <cell r="D110">
            <v>0</v>
          </cell>
          <cell r="E110"/>
          <cell r="F110"/>
          <cell r="G110"/>
          <cell r="H110"/>
          <cell r="I110"/>
          <cell r="J110"/>
          <cell r="K110">
            <v>0</v>
          </cell>
          <cell r="L110">
            <v>0</v>
          </cell>
          <cell r="M110"/>
          <cell r="N110"/>
          <cell r="O110"/>
          <cell r="P110">
            <v>0</v>
          </cell>
          <cell r="Q110">
            <v>0</v>
          </cell>
          <cell r="R110" t="str">
            <v>الثالث</v>
          </cell>
          <cell r="U110" t="str">
            <v>عبد العزيز</v>
          </cell>
        </row>
        <row r="111">
          <cell r="B111">
            <v>0</v>
          </cell>
          <cell r="C111">
            <v>0</v>
          </cell>
          <cell r="D111">
            <v>0</v>
          </cell>
          <cell r="E111"/>
          <cell r="F111"/>
          <cell r="G111"/>
          <cell r="H111"/>
          <cell r="I111"/>
          <cell r="J111"/>
          <cell r="K111">
            <v>0</v>
          </cell>
          <cell r="L111">
            <v>0</v>
          </cell>
          <cell r="M111"/>
          <cell r="N111"/>
          <cell r="O111"/>
          <cell r="P111">
            <v>0</v>
          </cell>
          <cell r="Q111">
            <v>0</v>
          </cell>
          <cell r="R111" t="str">
            <v>السويدي</v>
          </cell>
          <cell r="U111" t="str">
            <v>عبد العزيز</v>
          </cell>
        </row>
        <row r="112">
          <cell r="B112">
            <v>0</v>
          </cell>
          <cell r="C112">
            <v>0</v>
          </cell>
          <cell r="D112">
            <v>0</v>
          </cell>
          <cell r="E112"/>
          <cell r="F112"/>
          <cell r="G112"/>
          <cell r="H112"/>
          <cell r="I112"/>
          <cell r="J112"/>
          <cell r="K112">
            <v>0</v>
          </cell>
          <cell r="L112">
            <v>0</v>
          </cell>
          <cell r="M112"/>
          <cell r="N112"/>
          <cell r="O112"/>
          <cell r="P112">
            <v>0</v>
          </cell>
          <cell r="Q112">
            <v>0</v>
          </cell>
          <cell r="R112" t="str">
            <v>الروابي</v>
          </cell>
          <cell r="U112" t="str">
            <v>عبد العزيز</v>
          </cell>
        </row>
        <row r="113">
          <cell r="B113">
            <v>0</v>
          </cell>
          <cell r="C113">
            <v>0</v>
          </cell>
          <cell r="D113">
            <v>0</v>
          </cell>
          <cell r="E113"/>
          <cell r="F113"/>
          <cell r="G113"/>
          <cell r="H113"/>
          <cell r="I113"/>
          <cell r="J113"/>
          <cell r="K113">
            <v>0</v>
          </cell>
          <cell r="L113">
            <v>0</v>
          </cell>
          <cell r="M113"/>
          <cell r="N113"/>
          <cell r="O113"/>
          <cell r="P113">
            <v>0</v>
          </cell>
          <cell r="Q113">
            <v>0</v>
          </cell>
          <cell r="R113" t="str">
            <v>جبرو سمكرة</v>
          </cell>
          <cell r="U113" t="str">
            <v>عبد العزيز</v>
          </cell>
        </row>
        <row r="114">
          <cell r="B114">
            <v>0</v>
          </cell>
          <cell r="C114">
            <v>0</v>
          </cell>
          <cell r="D114">
            <v>0</v>
          </cell>
          <cell r="E114"/>
          <cell r="F114"/>
          <cell r="G114"/>
          <cell r="H114"/>
          <cell r="I114"/>
          <cell r="J114"/>
          <cell r="K114">
            <v>0</v>
          </cell>
          <cell r="L114">
            <v>0</v>
          </cell>
          <cell r="M114"/>
          <cell r="N114"/>
          <cell r="O114"/>
          <cell r="P114">
            <v>0</v>
          </cell>
          <cell r="Q114">
            <v>0</v>
          </cell>
          <cell r="R114" t="str">
            <v>جبرو لكزس</v>
          </cell>
          <cell r="U114" t="str">
            <v>عبد العزيز</v>
          </cell>
        </row>
        <row r="115">
          <cell r="B115">
            <v>0</v>
          </cell>
          <cell r="C115">
            <v>0</v>
          </cell>
          <cell r="D115">
            <v>0</v>
          </cell>
          <cell r="E115"/>
          <cell r="F115"/>
          <cell r="G115"/>
          <cell r="H115"/>
          <cell r="I115"/>
          <cell r="J115"/>
          <cell r="K115">
            <v>0</v>
          </cell>
          <cell r="L115">
            <v>0</v>
          </cell>
          <cell r="M115"/>
          <cell r="N115"/>
          <cell r="O115"/>
          <cell r="P115">
            <v>0</v>
          </cell>
          <cell r="Q115">
            <v>0</v>
          </cell>
          <cell r="R115" t="str">
            <v>جبرو لاندكروزر</v>
          </cell>
          <cell r="U115" t="str">
            <v>عبد العزيز</v>
          </cell>
        </row>
        <row r="116">
          <cell r="B116">
            <v>0</v>
          </cell>
          <cell r="C116">
            <v>0</v>
          </cell>
          <cell r="D116">
            <v>0</v>
          </cell>
          <cell r="E116"/>
          <cell r="F116"/>
          <cell r="G116"/>
          <cell r="H116"/>
          <cell r="I116"/>
          <cell r="J116"/>
          <cell r="K116">
            <v>0</v>
          </cell>
          <cell r="L116">
            <v>0</v>
          </cell>
          <cell r="M116"/>
          <cell r="N116"/>
          <cell r="O116"/>
          <cell r="P116">
            <v>0</v>
          </cell>
          <cell r="Q116">
            <v>0</v>
          </cell>
          <cell r="R116" t="str">
            <v>الزلفى</v>
          </cell>
          <cell r="U116" t="str">
            <v>عبد العزيز</v>
          </cell>
        </row>
        <row r="117">
          <cell r="B117">
            <v>0</v>
          </cell>
          <cell r="C117">
            <v>0</v>
          </cell>
          <cell r="D117">
            <v>0</v>
          </cell>
          <cell r="E117"/>
          <cell r="F117"/>
          <cell r="G117"/>
          <cell r="H117"/>
          <cell r="I117"/>
          <cell r="J117"/>
          <cell r="K117">
            <v>0</v>
          </cell>
          <cell r="L117">
            <v>0</v>
          </cell>
          <cell r="M117"/>
          <cell r="N117"/>
          <cell r="O117"/>
          <cell r="P117">
            <v>0</v>
          </cell>
          <cell r="Q117">
            <v>0</v>
          </cell>
          <cell r="R117" t="str">
            <v>الحفر صيانة</v>
          </cell>
          <cell r="U117" t="str">
            <v>عبد العزيز</v>
          </cell>
        </row>
        <row r="118">
          <cell r="B118">
            <v>0</v>
          </cell>
          <cell r="C118">
            <v>0</v>
          </cell>
          <cell r="D118">
            <v>0</v>
          </cell>
          <cell r="E118"/>
          <cell r="F118"/>
          <cell r="G118"/>
          <cell r="H118"/>
          <cell r="I118"/>
          <cell r="J118"/>
          <cell r="K118">
            <v>0</v>
          </cell>
          <cell r="L118">
            <v>0</v>
          </cell>
          <cell r="M118"/>
          <cell r="N118"/>
          <cell r="O118"/>
          <cell r="P118">
            <v>0</v>
          </cell>
          <cell r="Q118">
            <v>0</v>
          </cell>
          <cell r="R118" t="str">
            <v>الحفر سمكرة</v>
          </cell>
          <cell r="U118" t="str">
            <v>عبد العزيز</v>
          </cell>
        </row>
        <row r="119">
          <cell r="B119">
            <v>0</v>
          </cell>
          <cell r="C119">
            <v>0</v>
          </cell>
          <cell r="D119">
            <v>0</v>
          </cell>
          <cell r="E119"/>
          <cell r="F119"/>
          <cell r="G119"/>
          <cell r="H119"/>
          <cell r="I119"/>
          <cell r="J119"/>
          <cell r="K119">
            <v>0</v>
          </cell>
          <cell r="L119">
            <v>0</v>
          </cell>
          <cell r="M119"/>
          <cell r="N119"/>
          <cell r="O119"/>
          <cell r="P119">
            <v>0</v>
          </cell>
          <cell r="Q119">
            <v>0</v>
          </cell>
          <cell r="R119" t="str">
            <v>الرياض</v>
          </cell>
          <cell r="U119" t="str">
            <v>عبد العزيز</v>
          </cell>
        </row>
        <row r="120">
          <cell r="B120">
            <v>0</v>
          </cell>
          <cell r="C120">
            <v>0</v>
          </cell>
          <cell r="D120">
            <v>0</v>
          </cell>
          <cell r="E120"/>
          <cell r="F120"/>
          <cell r="G120"/>
          <cell r="H120"/>
          <cell r="I120"/>
          <cell r="J120"/>
          <cell r="K120">
            <v>0</v>
          </cell>
          <cell r="L120">
            <v>0</v>
          </cell>
          <cell r="M120"/>
          <cell r="N120"/>
          <cell r="O120"/>
          <cell r="P120">
            <v>0</v>
          </cell>
          <cell r="Q120">
            <v>0</v>
          </cell>
          <cell r="R120" t="str">
            <v>الزلفى 2</v>
          </cell>
          <cell r="U120" t="str">
            <v>عبد العزيز</v>
          </cell>
        </row>
        <row r="121">
          <cell r="B121">
            <v>0</v>
          </cell>
          <cell r="C121">
            <v>0</v>
          </cell>
          <cell r="D121">
            <v>0</v>
          </cell>
          <cell r="E121"/>
          <cell r="F121"/>
          <cell r="G121"/>
          <cell r="H121"/>
          <cell r="I121"/>
          <cell r="J121"/>
          <cell r="K121">
            <v>0</v>
          </cell>
          <cell r="L121">
            <v>0</v>
          </cell>
          <cell r="M121"/>
          <cell r="N121"/>
          <cell r="O121"/>
          <cell r="P121">
            <v>0</v>
          </cell>
          <cell r="Q121">
            <v>0</v>
          </cell>
          <cell r="R121" t="str">
            <v>الرئيسي</v>
          </cell>
          <cell r="U121" t="str">
            <v>عبد العزيز</v>
          </cell>
        </row>
        <row r="122">
          <cell r="B122">
            <v>0</v>
          </cell>
          <cell r="C122">
            <v>0</v>
          </cell>
          <cell r="D122">
            <v>0</v>
          </cell>
          <cell r="E122"/>
          <cell r="F122"/>
          <cell r="G122"/>
          <cell r="H122"/>
          <cell r="I122"/>
          <cell r="J122"/>
          <cell r="K122">
            <v>0</v>
          </cell>
          <cell r="L122">
            <v>0</v>
          </cell>
          <cell r="M122"/>
          <cell r="N122"/>
          <cell r="O122"/>
          <cell r="P122">
            <v>0</v>
          </cell>
          <cell r="Q122">
            <v>0</v>
          </cell>
          <cell r="R122" t="str">
            <v>الثانى</v>
          </cell>
          <cell r="U122" t="str">
            <v>عبد العزيز</v>
          </cell>
        </row>
        <row r="123">
          <cell r="B123">
            <v>0</v>
          </cell>
          <cell r="C123">
            <v>0</v>
          </cell>
          <cell r="D123">
            <v>0</v>
          </cell>
          <cell r="E123"/>
          <cell r="F123"/>
          <cell r="G123"/>
          <cell r="H123"/>
          <cell r="I123"/>
          <cell r="J123"/>
          <cell r="K123">
            <v>0</v>
          </cell>
          <cell r="L123">
            <v>0</v>
          </cell>
          <cell r="M123"/>
          <cell r="N123"/>
          <cell r="O123"/>
          <cell r="P123">
            <v>0</v>
          </cell>
          <cell r="Q123">
            <v>0</v>
          </cell>
          <cell r="R123" t="str">
            <v>الثالث</v>
          </cell>
          <cell r="U123" t="str">
            <v>عبد العزيز</v>
          </cell>
        </row>
        <row r="124">
          <cell r="B124">
            <v>0</v>
          </cell>
          <cell r="C124">
            <v>0</v>
          </cell>
          <cell r="D124">
            <v>0</v>
          </cell>
          <cell r="E124"/>
          <cell r="F124"/>
          <cell r="G124"/>
          <cell r="H124"/>
          <cell r="I124"/>
          <cell r="J124"/>
          <cell r="K124">
            <v>0</v>
          </cell>
          <cell r="L124">
            <v>0</v>
          </cell>
          <cell r="M124"/>
          <cell r="N124"/>
          <cell r="O124"/>
          <cell r="P124">
            <v>0</v>
          </cell>
          <cell r="Q124">
            <v>0</v>
          </cell>
          <cell r="R124" t="str">
            <v>السويدي</v>
          </cell>
          <cell r="U124" t="str">
            <v>عبد العزيز</v>
          </cell>
        </row>
        <row r="125">
          <cell r="B125">
            <v>0</v>
          </cell>
          <cell r="C125">
            <v>0</v>
          </cell>
          <cell r="D125">
            <v>0</v>
          </cell>
          <cell r="E125"/>
          <cell r="F125"/>
          <cell r="G125"/>
          <cell r="H125"/>
          <cell r="I125"/>
          <cell r="J125"/>
          <cell r="K125">
            <v>0</v>
          </cell>
          <cell r="L125">
            <v>0</v>
          </cell>
          <cell r="M125"/>
          <cell r="N125"/>
          <cell r="O125"/>
          <cell r="P125">
            <v>0</v>
          </cell>
          <cell r="Q125">
            <v>0</v>
          </cell>
          <cell r="R125" t="str">
            <v>الروابي</v>
          </cell>
          <cell r="U125" t="str">
            <v>عبد العزيز</v>
          </cell>
        </row>
        <row r="126">
          <cell r="B126">
            <v>0</v>
          </cell>
          <cell r="C126">
            <v>0</v>
          </cell>
          <cell r="D126">
            <v>0</v>
          </cell>
          <cell r="E126"/>
          <cell r="F126"/>
          <cell r="G126"/>
          <cell r="H126"/>
          <cell r="I126"/>
          <cell r="J126"/>
          <cell r="K126">
            <v>0</v>
          </cell>
          <cell r="L126">
            <v>0</v>
          </cell>
          <cell r="M126"/>
          <cell r="N126"/>
          <cell r="O126"/>
          <cell r="P126">
            <v>0</v>
          </cell>
          <cell r="Q126">
            <v>0</v>
          </cell>
          <cell r="R126" t="str">
            <v>جبرو سمكرة</v>
          </cell>
          <cell r="U126" t="str">
            <v>عبد العزيز</v>
          </cell>
        </row>
        <row r="127">
          <cell r="B127">
            <v>0</v>
          </cell>
          <cell r="C127">
            <v>0</v>
          </cell>
          <cell r="D127">
            <v>0</v>
          </cell>
          <cell r="E127"/>
          <cell r="F127"/>
          <cell r="G127"/>
          <cell r="H127"/>
          <cell r="I127"/>
          <cell r="J127"/>
          <cell r="K127">
            <v>0</v>
          </cell>
          <cell r="L127">
            <v>0</v>
          </cell>
          <cell r="M127"/>
          <cell r="N127"/>
          <cell r="O127"/>
          <cell r="P127">
            <v>0</v>
          </cell>
          <cell r="Q127">
            <v>0</v>
          </cell>
          <cell r="R127" t="str">
            <v>جبرو لكزس</v>
          </cell>
          <cell r="U127" t="str">
            <v>عبد العزيز</v>
          </cell>
        </row>
        <row r="128">
          <cell r="B128">
            <v>0</v>
          </cell>
          <cell r="C128">
            <v>0</v>
          </cell>
          <cell r="D128">
            <v>0</v>
          </cell>
          <cell r="E128"/>
          <cell r="F128"/>
          <cell r="G128"/>
          <cell r="H128"/>
          <cell r="I128"/>
          <cell r="J128"/>
          <cell r="K128">
            <v>0</v>
          </cell>
          <cell r="L128">
            <v>0</v>
          </cell>
          <cell r="M128"/>
          <cell r="N128"/>
          <cell r="O128"/>
          <cell r="P128">
            <v>0</v>
          </cell>
          <cell r="Q128">
            <v>0</v>
          </cell>
          <cell r="R128" t="str">
            <v>جبرو لاندكروزر</v>
          </cell>
          <cell r="U128" t="str">
            <v>عبد العزيز</v>
          </cell>
        </row>
        <row r="129">
          <cell r="B129">
            <v>0</v>
          </cell>
          <cell r="C129">
            <v>0</v>
          </cell>
          <cell r="D129">
            <v>0</v>
          </cell>
          <cell r="E129"/>
          <cell r="F129"/>
          <cell r="G129"/>
          <cell r="H129"/>
          <cell r="I129"/>
          <cell r="J129"/>
          <cell r="K129">
            <v>0</v>
          </cell>
          <cell r="L129">
            <v>0</v>
          </cell>
          <cell r="M129"/>
          <cell r="N129"/>
          <cell r="O129"/>
          <cell r="P129">
            <v>0</v>
          </cell>
          <cell r="Q129">
            <v>0</v>
          </cell>
          <cell r="R129" t="str">
            <v>الزلفى</v>
          </cell>
          <cell r="U129" t="str">
            <v>عبد العزيز</v>
          </cell>
        </row>
        <row r="130">
          <cell r="B130">
            <v>0</v>
          </cell>
          <cell r="C130">
            <v>0</v>
          </cell>
          <cell r="D130">
            <v>0</v>
          </cell>
          <cell r="E130"/>
          <cell r="F130"/>
          <cell r="G130"/>
          <cell r="H130"/>
          <cell r="I130"/>
          <cell r="J130"/>
          <cell r="K130">
            <v>0</v>
          </cell>
          <cell r="L130">
            <v>0</v>
          </cell>
          <cell r="M130"/>
          <cell r="N130"/>
          <cell r="O130"/>
          <cell r="P130">
            <v>0</v>
          </cell>
          <cell r="Q130">
            <v>0</v>
          </cell>
          <cell r="R130" t="str">
            <v>الحفر صيانة</v>
          </cell>
          <cell r="U130" t="str">
            <v>عبد العزيز</v>
          </cell>
        </row>
        <row r="131">
          <cell r="B131">
            <v>0</v>
          </cell>
          <cell r="C131">
            <v>0</v>
          </cell>
          <cell r="D131">
            <v>0</v>
          </cell>
          <cell r="E131"/>
          <cell r="F131"/>
          <cell r="G131"/>
          <cell r="H131"/>
          <cell r="I131"/>
          <cell r="J131"/>
          <cell r="K131">
            <v>0</v>
          </cell>
          <cell r="L131">
            <v>0</v>
          </cell>
          <cell r="M131"/>
          <cell r="N131"/>
          <cell r="O131"/>
          <cell r="P131">
            <v>0</v>
          </cell>
          <cell r="Q131">
            <v>0</v>
          </cell>
          <cell r="R131" t="str">
            <v>الحفر سمكرة</v>
          </cell>
          <cell r="U131" t="str">
            <v>عبد العزيز</v>
          </cell>
        </row>
        <row r="132">
          <cell r="B132">
            <v>0</v>
          </cell>
          <cell r="C132">
            <v>0</v>
          </cell>
          <cell r="D132">
            <v>0</v>
          </cell>
          <cell r="E132"/>
          <cell r="F132"/>
          <cell r="G132"/>
          <cell r="H132"/>
          <cell r="I132"/>
          <cell r="J132"/>
          <cell r="K132">
            <v>0</v>
          </cell>
          <cell r="L132">
            <v>0</v>
          </cell>
          <cell r="M132"/>
          <cell r="N132"/>
          <cell r="O132"/>
          <cell r="P132">
            <v>0</v>
          </cell>
          <cell r="Q132">
            <v>0</v>
          </cell>
          <cell r="R132" t="str">
            <v>الرياض</v>
          </cell>
          <cell r="U132" t="str">
            <v>عبد العزيز</v>
          </cell>
        </row>
        <row r="133">
          <cell r="B133">
            <v>0</v>
          </cell>
          <cell r="C133">
            <v>0</v>
          </cell>
          <cell r="D133">
            <v>0</v>
          </cell>
          <cell r="E133"/>
          <cell r="F133"/>
          <cell r="G133"/>
          <cell r="H133"/>
          <cell r="I133"/>
          <cell r="J133"/>
          <cell r="K133">
            <v>0</v>
          </cell>
          <cell r="L133">
            <v>0</v>
          </cell>
          <cell r="M133"/>
          <cell r="N133"/>
          <cell r="O133"/>
          <cell r="P133">
            <v>0</v>
          </cell>
          <cell r="Q133">
            <v>0</v>
          </cell>
          <cell r="R133" t="str">
            <v>الزلفى 2</v>
          </cell>
          <cell r="U133" t="str">
            <v>عبد العزيز</v>
          </cell>
        </row>
        <row r="134">
          <cell r="B134">
            <v>0</v>
          </cell>
          <cell r="C134">
            <v>0</v>
          </cell>
          <cell r="D134">
            <v>0</v>
          </cell>
          <cell r="E134"/>
          <cell r="F134"/>
          <cell r="G134"/>
          <cell r="H134"/>
          <cell r="I134"/>
          <cell r="J134"/>
          <cell r="K134">
            <v>0</v>
          </cell>
          <cell r="L134">
            <v>0</v>
          </cell>
          <cell r="M134"/>
          <cell r="N134"/>
          <cell r="O134"/>
          <cell r="P134">
            <v>0</v>
          </cell>
          <cell r="Q134">
            <v>0</v>
          </cell>
          <cell r="R134" t="str">
            <v>الرئيسي</v>
          </cell>
          <cell r="U134" t="str">
            <v>عبد العزيز</v>
          </cell>
        </row>
        <row r="135">
          <cell r="B135">
            <v>0</v>
          </cell>
          <cell r="C135">
            <v>0</v>
          </cell>
          <cell r="D135">
            <v>0</v>
          </cell>
          <cell r="E135"/>
          <cell r="F135"/>
          <cell r="G135"/>
          <cell r="H135"/>
          <cell r="I135"/>
          <cell r="J135"/>
          <cell r="K135">
            <v>0</v>
          </cell>
          <cell r="L135">
            <v>0</v>
          </cell>
          <cell r="M135"/>
          <cell r="N135"/>
          <cell r="O135"/>
          <cell r="P135">
            <v>0</v>
          </cell>
          <cell r="Q135">
            <v>0</v>
          </cell>
          <cell r="R135" t="str">
            <v>الثانى</v>
          </cell>
          <cell r="U135" t="str">
            <v>عبد العزيز</v>
          </cell>
        </row>
        <row r="136">
          <cell r="B136">
            <v>0</v>
          </cell>
          <cell r="C136">
            <v>0</v>
          </cell>
          <cell r="D136">
            <v>0</v>
          </cell>
          <cell r="E136"/>
          <cell r="F136"/>
          <cell r="G136"/>
          <cell r="H136"/>
          <cell r="I136"/>
          <cell r="J136"/>
          <cell r="K136">
            <v>0</v>
          </cell>
          <cell r="L136">
            <v>0</v>
          </cell>
          <cell r="M136"/>
          <cell r="N136"/>
          <cell r="O136"/>
          <cell r="P136">
            <v>0</v>
          </cell>
          <cell r="Q136">
            <v>0</v>
          </cell>
          <cell r="R136" t="str">
            <v>الثالث</v>
          </cell>
          <cell r="U136" t="str">
            <v>عبد العزيز</v>
          </cell>
        </row>
        <row r="137">
          <cell r="B137">
            <v>0</v>
          </cell>
          <cell r="C137">
            <v>0</v>
          </cell>
          <cell r="D137">
            <v>0</v>
          </cell>
          <cell r="E137"/>
          <cell r="F137"/>
          <cell r="G137"/>
          <cell r="H137"/>
          <cell r="I137"/>
          <cell r="J137"/>
          <cell r="K137">
            <v>0</v>
          </cell>
          <cell r="L137">
            <v>0</v>
          </cell>
          <cell r="M137"/>
          <cell r="N137"/>
          <cell r="O137"/>
          <cell r="P137">
            <v>0</v>
          </cell>
          <cell r="Q137">
            <v>0</v>
          </cell>
          <cell r="R137" t="str">
            <v>السويدي</v>
          </cell>
          <cell r="U137" t="str">
            <v>عبد العزيز</v>
          </cell>
        </row>
        <row r="138">
          <cell r="B138">
            <v>0</v>
          </cell>
          <cell r="C138">
            <v>0</v>
          </cell>
          <cell r="D138">
            <v>0</v>
          </cell>
          <cell r="E138"/>
          <cell r="F138"/>
          <cell r="G138"/>
          <cell r="H138"/>
          <cell r="I138"/>
          <cell r="J138"/>
          <cell r="K138">
            <v>0</v>
          </cell>
          <cell r="L138">
            <v>0</v>
          </cell>
          <cell r="M138"/>
          <cell r="N138"/>
          <cell r="O138"/>
          <cell r="P138">
            <v>0</v>
          </cell>
          <cell r="Q138">
            <v>0</v>
          </cell>
          <cell r="R138" t="str">
            <v>الروابي</v>
          </cell>
          <cell r="U138" t="str">
            <v>عبد العزيز</v>
          </cell>
        </row>
        <row r="139">
          <cell r="B139">
            <v>0</v>
          </cell>
          <cell r="C139">
            <v>0</v>
          </cell>
          <cell r="D139">
            <v>0</v>
          </cell>
          <cell r="E139"/>
          <cell r="F139"/>
          <cell r="G139"/>
          <cell r="H139"/>
          <cell r="I139"/>
          <cell r="J139"/>
          <cell r="K139">
            <v>0</v>
          </cell>
          <cell r="L139">
            <v>0</v>
          </cell>
          <cell r="M139"/>
          <cell r="N139"/>
          <cell r="O139"/>
          <cell r="P139">
            <v>0</v>
          </cell>
          <cell r="Q139">
            <v>0</v>
          </cell>
          <cell r="R139" t="str">
            <v>جبرو سمكرة</v>
          </cell>
          <cell r="U139" t="str">
            <v>عبد العزيز</v>
          </cell>
        </row>
        <row r="140">
          <cell r="B140">
            <v>0</v>
          </cell>
          <cell r="C140">
            <v>0</v>
          </cell>
          <cell r="D140">
            <v>0</v>
          </cell>
          <cell r="E140"/>
          <cell r="F140"/>
          <cell r="G140"/>
          <cell r="H140"/>
          <cell r="I140"/>
          <cell r="J140"/>
          <cell r="K140">
            <v>0</v>
          </cell>
          <cell r="L140">
            <v>0</v>
          </cell>
          <cell r="M140"/>
          <cell r="N140"/>
          <cell r="O140"/>
          <cell r="P140">
            <v>0</v>
          </cell>
          <cell r="Q140">
            <v>0</v>
          </cell>
          <cell r="R140" t="str">
            <v>جبرو لكزس</v>
          </cell>
          <cell r="U140" t="str">
            <v>عبد العزيز</v>
          </cell>
        </row>
        <row r="141">
          <cell r="B141">
            <v>0</v>
          </cell>
          <cell r="C141">
            <v>0</v>
          </cell>
          <cell r="D141">
            <v>0</v>
          </cell>
          <cell r="E141"/>
          <cell r="F141"/>
          <cell r="G141"/>
          <cell r="H141"/>
          <cell r="I141"/>
          <cell r="J141"/>
          <cell r="K141">
            <v>0</v>
          </cell>
          <cell r="L141">
            <v>0</v>
          </cell>
          <cell r="M141"/>
          <cell r="N141"/>
          <cell r="O141"/>
          <cell r="P141">
            <v>0</v>
          </cell>
          <cell r="Q141">
            <v>0</v>
          </cell>
          <cell r="R141" t="str">
            <v>جبرو لاندكروزر</v>
          </cell>
          <cell r="U141" t="str">
            <v>عبد العزيز</v>
          </cell>
        </row>
        <row r="142">
          <cell r="B142">
            <v>0</v>
          </cell>
          <cell r="C142">
            <v>0</v>
          </cell>
          <cell r="D142">
            <v>0</v>
          </cell>
          <cell r="E142"/>
          <cell r="F142"/>
          <cell r="G142"/>
          <cell r="H142"/>
          <cell r="I142"/>
          <cell r="J142"/>
          <cell r="K142">
            <v>0</v>
          </cell>
          <cell r="L142">
            <v>0</v>
          </cell>
          <cell r="M142"/>
          <cell r="N142"/>
          <cell r="O142"/>
          <cell r="P142">
            <v>0</v>
          </cell>
          <cell r="Q142">
            <v>0</v>
          </cell>
          <cell r="R142" t="str">
            <v>الزلفى</v>
          </cell>
          <cell r="U142" t="str">
            <v>عبد العزيز</v>
          </cell>
        </row>
        <row r="143">
          <cell r="B143">
            <v>0</v>
          </cell>
          <cell r="C143">
            <v>0</v>
          </cell>
          <cell r="D143">
            <v>0</v>
          </cell>
          <cell r="E143"/>
          <cell r="F143"/>
          <cell r="G143"/>
          <cell r="H143"/>
          <cell r="I143"/>
          <cell r="J143"/>
          <cell r="K143">
            <v>0</v>
          </cell>
          <cell r="L143">
            <v>0</v>
          </cell>
          <cell r="M143"/>
          <cell r="N143"/>
          <cell r="O143"/>
          <cell r="P143">
            <v>0</v>
          </cell>
          <cell r="Q143">
            <v>0</v>
          </cell>
          <cell r="R143" t="str">
            <v>الحفر صيانة</v>
          </cell>
          <cell r="U143" t="str">
            <v>عبد العزيز</v>
          </cell>
        </row>
        <row r="144">
          <cell r="B144">
            <v>0</v>
          </cell>
          <cell r="C144">
            <v>0</v>
          </cell>
          <cell r="D144">
            <v>0</v>
          </cell>
          <cell r="E144"/>
          <cell r="F144"/>
          <cell r="G144"/>
          <cell r="H144"/>
          <cell r="I144"/>
          <cell r="J144"/>
          <cell r="K144">
            <v>0</v>
          </cell>
          <cell r="L144">
            <v>0</v>
          </cell>
          <cell r="M144"/>
          <cell r="N144"/>
          <cell r="O144"/>
          <cell r="P144">
            <v>0</v>
          </cell>
          <cell r="Q144">
            <v>0</v>
          </cell>
          <cell r="R144" t="str">
            <v>الحفر سمكرة</v>
          </cell>
          <cell r="U144" t="str">
            <v>عبد العزيز</v>
          </cell>
        </row>
        <row r="145">
          <cell r="B145">
            <v>0</v>
          </cell>
          <cell r="C145">
            <v>0</v>
          </cell>
          <cell r="D145">
            <v>0</v>
          </cell>
          <cell r="E145"/>
          <cell r="F145"/>
          <cell r="G145"/>
          <cell r="H145"/>
          <cell r="I145"/>
          <cell r="J145"/>
          <cell r="K145">
            <v>0</v>
          </cell>
          <cell r="L145">
            <v>0</v>
          </cell>
          <cell r="M145"/>
          <cell r="N145"/>
          <cell r="O145"/>
          <cell r="P145">
            <v>0</v>
          </cell>
          <cell r="Q145">
            <v>0</v>
          </cell>
          <cell r="R145" t="str">
            <v>الرياض</v>
          </cell>
          <cell r="U145" t="str">
            <v>عبد العزيز</v>
          </cell>
        </row>
        <row r="146">
          <cell r="B146">
            <v>0</v>
          </cell>
          <cell r="C146">
            <v>0</v>
          </cell>
          <cell r="D146">
            <v>0</v>
          </cell>
          <cell r="E146"/>
          <cell r="F146"/>
          <cell r="G146"/>
          <cell r="H146"/>
          <cell r="I146"/>
          <cell r="J146"/>
          <cell r="K146">
            <v>0</v>
          </cell>
          <cell r="L146">
            <v>0</v>
          </cell>
          <cell r="M146"/>
          <cell r="N146"/>
          <cell r="O146"/>
          <cell r="P146">
            <v>0</v>
          </cell>
          <cell r="Q146">
            <v>0</v>
          </cell>
          <cell r="R146" t="str">
            <v>الزلفى 2</v>
          </cell>
          <cell r="U146" t="str">
            <v>عبد العزيز</v>
          </cell>
        </row>
        <row r="147">
          <cell r="B147">
            <v>0</v>
          </cell>
          <cell r="C147">
            <v>0</v>
          </cell>
          <cell r="D147">
            <v>0</v>
          </cell>
          <cell r="E147"/>
          <cell r="F147"/>
          <cell r="G147"/>
          <cell r="H147"/>
          <cell r="I147"/>
          <cell r="J147"/>
          <cell r="K147">
            <v>0</v>
          </cell>
          <cell r="L147">
            <v>0</v>
          </cell>
          <cell r="M147"/>
          <cell r="N147"/>
          <cell r="O147"/>
          <cell r="P147">
            <v>0</v>
          </cell>
          <cell r="Q147">
            <v>0</v>
          </cell>
          <cell r="R147" t="str">
            <v>الرئيسي</v>
          </cell>
          <cell r="U147" t="str">
            <v>عبد العزيز</v>
          </cell>
        </row>
        <row r="148">
          <cell r="B148">
            <v>0</v>
          </cell>
          <cell r="C148">
            <v>0</v>
          </cell>
          <cell r="D148">
            <v>0</v>
          </cell>
          <cell r="E148"/>
          <cell r="F148"/>
          <cell r="G148"/>
          <cell r="H148"/>
          <cell r="I148"/>
          <cell r="J148"/>
          <cell r="K148">
            <v>0</v>
          </cell>
          <cell r="L148">
            <v>0</v>
          </cell>
          <cell r="M148"/>
          <cell r="N148"/>
          <cell r="O148"/>
          <cell r="P148">
            <v>0</v>
          </cell>
          <cell r="Q148">
            <v>0</v>
          </cell>
          <cell r="R148" t="str">
            <v>الثانى</v>
          </cell>
          <cell r="U148" t="str">
            <v>عبد العزيز</v>
          </cell>
        </row>
        <row r="149">
          <cell r="B149">
            <v>0</v>
          </cell>
          <cell r="C149">
            <v>0</v>
          </cell>
          <cell r="D149">
            <v>0</v>
          </cell>
          <cell r="E149"/>
          <cell r="F149"/>
          <cell r="G149"/>
          <cell r="H149"/>
          <cell r="I149"/>
          <cell r="J149"/>
          <cell r="K149">
            <v>0</v>
          </cell>
          <cell r="L149">
            <v>0</v>
          </cell>
          <cell r="M149"/>
          <cell r="N149"/>
          <cell r="O149"/>
          <cell r="P149">
            <v>0</v>
          </cell>
          <cell r="Q149">
            <v>0</v>
          </cell>
          <cell r="R149" t="str">
            <v>الثالث</v>
          </cell>
          <cell r="U149" t="str">
            <v>عبد العزيز</v>
          </cell>
        </row>
        <row r="150">
          <cell r="B150">
            <v>0</v>
          </cell>
          <cell r="C150">
            <v>0</v>
          </cell>
          <cell r="D150">
            <v>0</v>
          </cell>
          <cell r="E150"/>
          <cell r="F150"/>
          <cell r="G150"/>
          <cell r="H150"/>
          <cell r="I150"/>
          <cell r="J150"/>
          <cell r="K150">
            <v>0</v>
          </cell>
          <cell r="L150">
            <v>0</v>
          </cell>
          <cell r="M150"/>
          <cell r="N150"/>
          <cell r="O150"/>
          <cell r="P150">
            <v>0</v>
          </cell>
          <cell r="Q150">
            <v>0</v>
          </cell>
          <cell r="R150" t="str">
            <v>السويدي</v>
          </cell>
          <cell r="U150" t="str">
            <v>عبد العزيز</v>
          </cell>
        </row>
        <row r="151">
          <cell r="B151">
            <v>0</v>
          </cell>
          <cell r="C151">
            <v>0</v>
          </cell>
          <cell r="D151">
            <v>0</v>
          </cell>
          <cell r="E151"/>
          <cell r="F151"/>
          <cell r="G151"/>
          <cell r="H151"/>
          <cell r="I151"/>
          <cell r="J151"/>
          <cell r="K151">
            <v>0</v>
          </cell>
          <cell r="L151">
            <v>0</v>
          </cell>
          <cell r="M151"/>
          <cell r="N151"/>
          <cell r="O151"/>
          <cell r="P151">
            <v>0</v>
          </cell>
          <cell r="Q151">
            <v>0</v>
          </cell>
          <cell r="R151" t="str">
            <v>الروابي</v>
          </cell>
          <cell r="U151" t="str">
            <v>عبد العزيز</v>
          </cell>
        </row>
        <row r="152">
          <cell r="B152">
            <v>0</v>
          </cell>
          <cell r="C152">
            <v>0</v>
          </cell>
          <cell r="D152">
            <v>0</v>
          </cell>
          <cell r="E152"/>
          <cell r="F152"/>
          <cell r="G152"/>
          <cell r="H152"/>
          <cell r="I152"/>
          <cell r="J152"/>
          <cell r="K152">
            <v>0</v>
          </cell>
          <cell r="L152">
            <v>0</v>
          </cell>
          <cell r="M152"/>
          <cell r="N152"/>
          <cell r="O152"/>
          <cell r="P152">
            <v>0</v>
          </cell>
          <cell r="Q152">
            <v>0</v>
          </cell>
          <cell r="R152" t="str">
            <v>جبرو سمكرة</v>
          </cell>
          <cell r="U152" t="str">
            <v>عبد العزيز</v>
          </cell>
        </row>
        <row r="153">
          <cell r="B153">
            <v>0</v>
          </cell>
          <cell r="C153">
            <v>0</v>
          </cell>
          <cell r="D153">
            <v>0</v>
          </cell>
          <cell r="E153"/>
          <cell r="F153"/>
          <cell r="G153"/>
          <cell r="H153"/>
          <cell r="I153"/>
          <cell r="J153"/>
          <cell r="K153">
            <v>0</v>
          </cell>
          <cell r="L153">
            <v>0</v>
          </cell>
          <cell r="M153"/>
          <cell r="N153"/>
          <cell r="O153"/>
          <cell r="P153">
            <v>0</v>
          </cell>
          <cell r="Q153">
            <v>0</v>
          </cell>
          <cell r="R153" t="str">
            <v>جبرو لكزس</v>
          </cell>
          <cell r="U153" t="str">
            <v>عبد العزيز</v>
          </cell>
        </row>
        <row r="154">
          <cell r="B154">
            <v>0</v>
          </cell>
          <cell r="C154">
            <v>0</v>
          </cell>
          <cell r="D154">
            <v>0</v>
          </cell>
          <cell r="E154"/>
          <cell r="F154"/>
          <cell r="G154"/>
          <cell r="H154"/>
          <cell r="I154"/>
          <cell r="J154"/>
          <cell r="K154">
            <v>0</v>
          </cell>
          <cell r="L154">
            <v>0</v>
          </cell>
          <cell r="M154"/>
          <cell r="N154"/>
          <cell r="O154"/>
          <cell r="P154">
            <v>0</v>
          </cell>
          <cell r="Q154">
            <v>0</v>
          </cell>
          <cell r="R154" t="str">
            <v>جبرو لاندكروزر</v>
          </cell>
          <cell r="U154" t="str">
            <v>عبد العزيز</v>
          </cell>
        </row>
        <row r="155">
          <cell r="B155">
            <v>0</v>
          </cell>
          <cell r="C155">
            <v>0</v>
          </cell>
          <cell r="D155">
            <v>0</v>
          </cell>
          <cell r="E155"/>
          <cell r="F155"/>
          <cell r="G155"/>
          <cell r="H155"/>
          <cell r="I155"/>
          <cell r="J155"/>
          <cell r="K155">
            <v>0</v>
          </cell>
          <cell r="L155">
            <v>0</v>
          </cell>
          <cell r="M155"/>
          <cell r="N155"/>
          <cell r="O155"/>
          <cell r="P155">
            <v>0</v>
          </cell>
          <cell r="Q155">
            <v>0</v>
          </cell>
          <cell r="R155" t="str">
            <v>الزلفى</v>
          </cell>
          <cell r="U155" t="str">
            <v>عبد العزيز</v>
          </cell>
        </row>
        <row r="156">
          <cell r="B156">
            <v>0</v>
          </cell>
          <cell r="C156">
            <v>0</v>
          </cell>
          <cell r="D156">
            <v>0</v>
          </cell>
          <cell r="E156"/>
          <cell r="F156"/>
          <cell r="G156"/>
          <cell r="H156"/>
          <cell r="I156"/>
          <cell r="J156"/>
          <cell r="K156">
            <v>0</v>
          </cell>
          <cell r="L156">
            <v>0</v>
          </cell>
          <cell r="M156"/>
          <cell r="N156"/>
          <cell r="O156"/>
          <cell r="P156">
            <v>0</v>
          </cell>
          <cell r="Q156">
            <v>0</v>
          </cell>
          <cell r="R156" t="str">
            <v>الحفر صيانة</v>
          </cell>
          <cell r="U156" t="str">
            <v>عبد العزيز</v>
          </cell>
        </row>
        <row r="157">
          <cell r="B157">
            <v>0</v>
          </cell>
          <cell r="C157">
            <v>0</v>
          </cell>
          <cell r="D157">
            <v>0</v>
          </cell>
          <cell r="E157"/>
          <cell r="F157"/>
          <cell r="G157"/>
          <cell r="H157"/>
          <cell r="I157"/>
          <cell r="J157"/>
          <cell r="K157">
            <v>0</v>
          </cell>
          <cell r="L157">
            <v>0</v>
          </cell>
          <cell r="M157"/>
          <cell r="N157"/>
          <cell r="O157"/>
          <cell r="P157">
            <v>0</v>
          </cell>
          <cell r="Q157">
            <v>0</v>
          </cell>
          <cell r="R157" t="str">
            <v>الحفر سمكرة</v>
          </cell>
          <cell r="U157" t="str">
            <v>عبد العزيز</v>
          </cell>
        </row>
        <row r="158">
          <cell r="B158">
            <v>0</v>
          </cell>
          <cell r="C158">
            <v>0</v>
          </cell>
          <cell r="D158">
            <v>0</v>
          </cell>
          <cell r="E158"/>
          <cell r="F158"/>
          <cell r="G158"/>
          <cell r="H158"/>
          <cell r="I158"/>
          <cell r="J158"/>
          <cell r="K158">
            <v>0</v>
          </cell>
          <cell r="L158">
            <v>0</v>
          </cell>
          <cell r="M158"/>
          <cell r="N158"/>
          <cell r="O158"/>
          <cell r="P158">
            <v>0</v>
          </cell>
          <cell r="Q158">
            <v>0</v>
          </cell>
          <cell r="R158" t="str">
            <v>الرياض</v>
          </cell>
          <cell r="U158" t="str">
            <v>عبد العزيز</v>
          </cell>
        </row>
        <row r="159">
          <cell r="B159">
            <v>0</v>
          </cell>
          <cell r="C159">
            <v>0</v>
          </cell>
          <cell r="D159">
            <v>0</v>
          </cell>
          <cell r="E159"/>
          <cell r="F159"/>
          <cell r="G159"/>
          <cell r="H159"/>
          <cell r="I159"/>
          <cell r="J159"/>
          <cell r="K159">
            <v>0</v>
          </cell>
          <cell r="L159">
            <v>0</v>
          </cell>
          <cell r="M159"/>
          <cell r="N159"/>
          <cell r="O159"/>
          <cell r="P159">
            <v>0</v>
          </cell>
          <cell r="Q159">
            <v>0</v>
          </cell>
          <cell r="R159" t="str">
            <v>الزلفى 2</v>
          </cell>
          <cell r="U159" t="str">
            <v>عبد العزيز</v>
          </cell>
        </row>
        <row r="160">
          <cell r="B160">
            <v>0</v>
          </cell>
          <cell r="C160">
            <v>0</v>
          </cell>
          <cell r="D160">
            <v>0</v>
          </cell>
          <cell r="E160"/>
          <cell r="F160"/>
          <cell r="G160"/>
          <cell r="H160"/>
          <cell r="I160"/>
          <cell r="J160"/>
          <cell r="K160">
            <v>0</v>
          </cell>
          <cell r="L160">
            <v>0</v>
          </cell>
          <cell r="M160"/>
          <cell r="N160"/>
          <cell r="O160"/>
          <cell r="P160">
            <v>0</v>
          </cell>
          <cell r="Q160">
            <v>0</v>
          </cell>
          <cell r="R160" t="str">
            <v>الرئيسي</v>
          </cell>
          <cell r="U160" t="str">
            <v>عبد العزيز</v>
          </cell>
        </row>
        <row r="161">
          <cell r="B161">
            <v>0</v>
          </cell>
          <cell r="C161">
            <v>0</v>
          </cell>
          <cell r="D161">
            <v>0</v>
          </cell>
          <cell r="E161"/>
          <cell r="F161"/>
          <cell r="G161"/>
          <cell r="H161"/>
          <cell r="I161"/>
          <cell r="J161"/>
          <cell r="K161">
            <v>0</v>
          </cell>
          <cell r="L161">
            <v>0</v>
          </cell>
          <cell r="M161"/>
          <cell r="N161"/>
          <cell r="O161"/>
          <cell r="P161">
            <v>0</v>
          </cell>
          <cell r="Q161">
            <v>0</v>
          </cell>
          <cell r="R161" t="str">
            <v>الثانى</v>
          </cell>
          <cell r="U161" t="str">
            <v>عبد العزيز</v>
          </cell>
        </row>
        <row r="162">
          <cell r="B162">
            <v>0</v>
          </cell>
          <cell r="C162">
            <v>0</v>
          </cell>
          <cell r="D162">
            <v>0</v>
          </cell>
          <cell r="E162"/>
          <cell r="F162"/>
          <cell r="G162"/>
          <cell r="H162"/>
          <cell r="I162"/>
          <cell r="J162"/>
          <cell r="K162">
            <v>0</v>
          </cell>
          <cell r="L162">
            <v>0</v>
          </cell>
          <cell r="M162"/>
          <cell r="N162"/>
          <cell r="O162"/>
          <cell r="P162">
            <v>0</v>
          </cell>
          <cell r="Q162">
            <v>0</v>
          </cell>
          <cell r="R162" t="str">
            <v>الثالث</v>
          </cell>
          <cell r="U162" t="str">
            <v>عبد العزيز</v>
          </cell>
        </row>
        <row r="163">
          <cell r="B163">
            <v>0</v>
          </cell>
          <cell r="C163">
            <v>0</v>
          </cell>
          <cell r="D163">
            <v>0</v>
          </cell>
          <cell r="E163"/>
          <cell r="F163"/>
          <cell r="G163"/>
          <cell r="H163"/>
          <cell r="I163"/>
          <cell r="J163"/>
          <cell r="K163">
            <v>0</v>
          </cell>
          <cell r="L163">
            <v>0</v>
          </cell>
          <cell r="M163"/>
          <cell r="N163"/>
          <cell r="O163"/>
          <cell r="P163">
            <v>0</v>
          </cell>
          <cell r="Q163">
            <v>0</v>
          </cell>
          <cell r="R163" t="str">
            <v>السويدي</v>
          </cell>
          <cell r="U163" t="str">
            <v>عبد العزيز</v>
          </cell>
        </row>
        <row r="164">
          <cell r="B164">
            <v>0</v>
          </cell>
          <cell r="C164">
            <v>0</v>
          </cell>
          <cell r="D164">
            <v>0</v>
          </cell>
          <cell r="E164"/>
          <cell r="F164"/>
          <cell r="G164"/>
          <cell r="H164"/>
          <cell r="I164"/>
          <cell r="J164"/>
          <cell r="K164">
            <v>0</v>
          </cell>
          <cell r="L164">
            <v>0</v>
          </cell>
          <cell r="M164"/>
          <cell r="N164"/>
          <cell r="O164"/>
          <cell r="P164">
            <v>0</v>
          </cell>
          <cell r="Q164">
            <v>0</v>
          </cell>
          <cell r="R164" t="str">
            <v>الروابي</v>
          </cell>
          <cell r="U164" t="str">
            <v>عبد العزيز</v>
          </cell>
        </row>
        <row r="165">
          <cell r="B165">
            <v>0</v>
          </cell>
          <cell r="C165">
            <v>0</v>
          </cell>
          <cell r="D165">
            <v>0</v>
          </cell>
          <cell r="E165"/>
          <cell r="F165"/>
          <cell r="G165"/>
          <cell r="H165"/>
          <cell r="I165"/>
          <cell r="J165"/>
          <cell r="K165">
            <v>0</v>
          </cell>
          <cell r="L165">
            <v>0</v>
          </cell>
          <cell r="M165"/>
          <cell r="N165"/>
          <cell r="O165"/>
          <cell r="P165">
            <v>0</v>
          </cell>
          <cell r="Q165">
            <v>0</v>
          </cell>
          <cell r="R165" t="str">
            <v>جبرو سمكرة</v>
          </cell>
          <cell r="U165" t="str">
            <v>عبد العزيز</v>
          </cell>
        </row>
        <row r="166">
          <cell r="B166">
            <v>0</v>
          </cell>
          <cell r="C166">
            <v>0</v>
          </cell>
          <cell r="D166">
            <v>0</v>
          </cell>
          <cell r="E166"/>
          <cell r="F166"/>
          <cell r="G166"/>
          <cell r="H166"/>
          <cell r="I166"/>
          <cell r="J166"/>
          <cell r="K166">
            <v>0</v>
          </cell>
          <cell r="L166">
            <v>0</v>
          </cell>
          <cell r="M166"/>
          <cell r="N166"/>
          <cell r="O166"/>
          <cell r="P166">
            <v>0</v>
          </cell>
          <cell r="Q166">
            <v>0</v>
          </cell>
          <cell r="R166" t="str">
            <v>جبرو لكزس</v>
          </cell>
          <cell r="U166" t="str">
            <v>عبد العزيز</v>
          </cell>
        </row>
        <row r="167">
          <cell r="B167">
            <v>0</v>
          </cell>
          <cell r="C167">
            <v>0</v>
          </cell>
          <cell r="D167">
            <v>0</v>
          </cell>
          <cell r="E167"/>
          <cell r="F167"/>
          <cell r="G167"/>
          <cell r="H167"/>
          <cell r="I167"/>
          <cell r="J167"/>
          <cell r="K167">
            <v>0</v>
          </cell>
          <cell r="L167">
            <v>0</v>
          </cell>
          <cell r="M167"/>
          <cell r="N167"/>
          <cell r="O167"/>
          <cell r="P167">
            <v>0</v>
          </cell>
          <cell r="Q167">
            <v>0</v>
          </cell>
          <cell r="R167" t="str">
            <v>جبرو لاندكروزر</v>
          </cell>
          <cell r="U167" t="str">
            <v>عبد العزيز</v>
          </cell>
        </row>
        <row r="168">
          <cell r="B168">
            <v>0</v>
          </cell>
          <cell r="C168">
            <v>0</v>
          </cell>
          <cell r="D168">
            <v>0</v>
          </cell>
          <cell r="E168"/>
          <cell r="F168"/>
          <cell r="G168"/>
          <cell r="H168"/>
          <cell r="I168"/>
          <cell r="J168"/>
          <cell r="K168">
            <v>0</v>
          </cell>
          <cell r="L168">
            <v>0</v>
          </cell>
          <cell r="M168"/>
          <cell r="N168"/>
          <cell r="O168"/>
          <cell r="P168">
            <v>0</v>
          </cell>
          <cell r="Q168">
            <v>0</v>
          </cell>
          <cell r="R168" t="str">
            <v>الزلفى</v>
          </cell>
          <cell r="U168" t="str">
            <v>عبد العزيز</v>
          </cell>
        </row>
        <row r="169">
          <cell r="B169">
            <v>0</v>
          </cell>
          <cell r="C169">
            <v>0</v>
          </cell>
          <cell r="D169">
            <v>0</v>
          </cell>
          <cell r="E169"/>
          <cell r="F169"/>
          <cell r="G169"/>
          <cell r="H169"/>
          <cell r="I169"/>
          <cell r="J169"/>
          <cell r="K169">
            <v>0</v>
          </cell>
          <cell r="L169">
            <v>0</v>
          </cell>
          <cell r="M169"/>
          <cell r="N169"/>
          <cell r="O169"/>
          <cell r="P169">
            <v>0</v>
          </cell>
          <cell r="Q169">
            <v>0</v>
          </cell>
          <cell r="R169" t="str">
            <v>الحفر صيانة</v>
          </cell>
          <cell r="U169" t="str">
            <v>عبد العزيز</v>
          </cell>
        </row>
        <row r="170">
          <cell r="B170">
            <v>0</v>
          </cell>
          <cell r="C170">
            <v>0</v>
          </cell>
          <cell r="D170">
            <v>0</v>
          </cell>
          <cell r="E170"/>
          <cell r="F170"/>
          <cell r="G170"/>
          <cell r="H170"/>
          <cell r="I170"/>
          <cell r="J170"/>
          <cell r="K170">
            <v>0</v>
          </cell>
          <cell r="L170">
            <v>0</v>
          </cell>
          <cell r="M170"/>
          <cell r="N170"/>
          <cell r="O170"/>
          <cell r="P170">
            <v>0</v>
          </cell>
          <cell r="Q170">
            <v>0</v>
          </cell>
        </row>
        <row r="171">
          <cell r="B171">
            <v>0</v>
          </cell>
          <cell r="C171">
            <v>0</v>
          </cell>
          <cell r="D171">
            <v>0</v>
          </cell>
          <cell r="E171"/>
          <cell r="F171"/>
          <cell r="G171"/>
          <cell r="H171"/>
          <cell r="I171"/>
          <cell r="J171"/>
          <cell r="K171">
            <v>0</v>
          </cell>
          <cell r="L171">
            <v>0</v>
          </cell>
          <cell r="M171"/>
          <cell r="N171"/>
          <cell r="O171"/>
          <cell r="P171">
            <v>0</v>
          </cell>
          <cell r="Q171">
            <v>0</v>
          </cell>
        </row>
        <row r="172">
          <cell r="B172">
            <v>0</v>
          </cell>
          <cell r="C172">
            <v>0</v>
          </cell>
          <cell r="D172">
            <v>0</v>
          </cell>
          <cell r="E172"/>
          <cell r="F172"/>
          <cell r="G172"/>
          <cell r="H172"/>
          <cell r="I172"/>
          <cell r="J172"/>
          <cell r="K172">
            <v>0</v>
          </cell>
          <cell r="L172">
            <v>0</v>
          </cell>
          <cell r="M172"/>
          <cell r="N172"/>
          <cell r="O172"/>
          <cell r="P172">
            <v>0</v>
          </cell>
          <cell r="Q172">
            <v>0</v>
          </cell>
        </row>
        <row r="173">
          <cell r="B173">
            <v>0</v>
          </cell>
          <cell r="C173">
            <v>0</v>
          </cell>
          <cell r="D173">
            <v>0</v>
          </cell>
          <cell r="E173"/>
          <cell r="F173"/>
          <cell r="G173"/>
          <cell r="H173"/>
          <cell r="I173"/>
          <cell r="J173"/>
          <cell r="K173">
            <v>0</v>
          </cell>
          <cell r="L173">
            <v>0</v>
          </cell>
          <cell r="M173"/>
          <cell r="N173"/>
          <cell r="O173"/>
          <cell r="P173">
            <v>0</v>
          </cell>
          <cell r="Q173">
            <v>0</v>
          </cell>
        </row>
        <row r="174">
          <cell r="B174">
            <v>0</v>
          </cell>
          <cell r="C174">
            <v>0</v>
          </cell>
          <cell r="D174">
            <v>0</v>
          </cell>
          <cell r="E174"/>
          <cell r="F174"/>
          <cell r="G174"/>
          <cell r="H174"/>
          <cell r="I174"/>
          <cell r="J174"/>
          <cell r="K174">
            <v>0</v>
          </cell>
          <cell r="L174">
            <v>0</v>
          </cell>
          <cell r="M174"/>
          <cell r="N174"/>
          <cell r="O174"/>
          <cell r="P174">
            <v>0</v>
          </cell>
          <cell r="Q174">
            <v>0</v>
          </cell>
        </row>
        <row r="175">
          <cell r="B175">
            <v>0</v>
          </cell>
          <cell r="C175">
            <v>0</v>
          </cell>
          <cell r="D175">
            <v>0</v>
          </cell>
          <cell r="E175"/>
          <cell r="F175"/>
          <cell r="G175"/>
          <cell r="H175"/>
          <cell r="I175"/>
          <cell r="J175"/>
          <cell r="K175">
            <v>0</v>
          </cell>
          <cell r="L175">
            <v>0</v>
          </cell>
          <cell r="M175"/>
          <cell r="N175"/>
          <cell r="O175"/>
          <cell r="P175">
            <v>0</v>
          </cell>
          <cell r="Q175">
            <v>0</v>
          </cell>
        </row>
        <row r="176">
          <cell r="B176">
            <v>0</v>
          </cell>
          <cell r="C176">
            <v>0</v>
          </cell>
          <cell r="D176">
            <v>0</v>
          </cell>
          <cell r="E176"/>
          <cell r="F176"/>
          <cell r="G176"/>
          <cell r="H176"/>
          <cell r="I176"/>
          <cell r="J176"/>
          <cell r="K176">
            <v>0</v>
          </cell>
          <cell r="L176">
            <v>0</v>
          </cell>
          <cell r="M176"/>
          <cell r="N176"/>
          <cell r="O176"/>
          <cell r="P176">
            <v>0</v>
          </cell>
          <cell r="Q176">
            <v>0</v>
          </cell>
        </row>
        <row r="177">
          <cell r="B177">
            <v>0</v>
          </cell>
          <cell r="C177">
            <v>0</v>
          </cell>
          <cell r="D177">
            <v>0</v>
          </cell>
          <cell r="E177"/>
          <cell r="F177"/>
          <cell r="G177"/>
          <cell r="H177"/>
          <cell r="I177"/>
          <cell r="J177"/>
          <cell r="K177">
            <v>0</v>
          </cell>
          <cell r="L177">
            <v>0</v>
          </cell>
          <cell r="M177"/>
          <cell r="N177"/>
          <cell r="O177"/>
          <cell r="P177">
            <v>0</v>
          </cell>
          <cell r="Q177">
            <v>0</v>
          </cell>
        </row>
        <row r="178">
          <cell r="B178">
            <v>0</v>
          </cell>
          <cell r="C178">
            <v>0</v>
          </cell>
          <cell r="D178">
            <v>0</v>
          </cell>
          <cell r="E178"/>
          <cell r="F178"/>
          <cell r="G178"/>
          <cell r="H178"/>
          <cell r="I178"/>
          <cell r="J178"/>
          <cell r="K178">
            <v>0</v>
          </cell>
          <cell r="L178">
            <v>0</v>
          </cell>
          <cell r="M178"/>
          <cell r="N178"/>
          <cell r="O178"/>
          <cell r="P178">
            <v>0</v>
          </cell>
          <cell r="Q178">
            <v>0</v>
          </cell>
        </row>
        <row r="179">
          <cell r="B179">
            <v>0</v>
          </cell>
          <cell r="C179">
            <v>0</v>
          </cell>
          <cell r="D179">
            <v>0</v>
          </cell>
          <cell r="E179"/>
          <cell r="F179"/>
          <cell r="G179"/>
          <cell r="H179"/>
          <cell r="I179"/>
          <cell r="J179"/>
          <cell r="K179">
            <v>0</v>
          </cell>
          <cell r="L179">
            <v>0</v>
          </cell>
          <cell r="M179"/>
          <cell r="N179"/>
          <cell r="O179"/>
          <cell r="P179">
            <v>0</v>
          </cell>
          <cell r="Q179">
            <v>0</v>
          </cell>
        </row>
        <row r="180">
          <cell r="B180">
            <v>0</v>
          </cell>
          <cell r="C180">
            <v>0</v>
          </cell>
          <cell r="D180">
            <v>0</v>
          </cell>
          <cell r="E180"/>
          <cell r="F180"/>
          <cell r="G180"/>
          <cell r="H180"/>
          <cell r="I180"/>
          <cell r="J180"/>
          <cell r="K180">
            <v>0</v>
          </cell>
          <cell r="L180">
            <v>0</v>
          </cell>
          <cell r="M180"/>
          <cell r="N180"/>
          <cell r="O180"/>
          <cell r="P180">
            <v>0</v>
          </cell>
          <cell r="Q180">
            <v>0</v>
          </cell>
        </row>
        <row r="181">
          <cell r="B181">
            <v>0</v>
          </cell>
          <cell r="C181">
            <v>0</v>
          </cell>
          <cell r="D181">
            <v>0</v>
          </cell>
          <cell r="E181"/>
          <cell r="F181"/>
          <cell r="G181"/>
          <cell r="H181"/>
          <cell r="I181"/>
          <cell r="J181"/>
          <cell r="K181">
            <v>0</v>
          </cell>
          <cell r="L181">
            <v>0</v>
          </cell>
          <cell r="M181"/>
          <cell r="N181"/>
          <cell r="O181"/>
          <cell r="P181">
            <v>0</v>
          </cell>
          <cell r="Q181">
            <v>0</v>
          </cell>
        </row>
        <row r="182">
          <cell r="B182">
            <v>0</v>
          </cell>
          <cell r="C182">
            <v>0</v>
          </cell>
          <cell r="D182">
            <v>0</v>
          </cell>
          <cell r="E182"/>
          <cell r="F182"/>
          <cell r="G182"/>
          <cell r="H182"/>
          <cell r="I182"/>
          <cell r="J182"/>
          <cell r="K182">
            <v>0</v>
          </cell>
          <cell r="L182">
            <v>0</v>
          </cell>
          <cell r="M182"/>
          <cell r="N182"/>
          <cell r="O182"/>
          <cell r="P182">
            <v>0</v>
          </cell>
          <cell r="Q182">
            <v>0</v>
          </cell>
        </row>
        <row r="183">
          <cell r="B183">
            <v>0</v>
          </cell>
          <cell r="C183">
            <v>0</v>
          </cell>
          <cell r="D183">
            <v>0</v>
          </cell>
          <cell r="E183"/>
          <cell r="F183"/>
          <cell r="G183"/>
          <cell r="H183"/>
          <cell r="I183"/>
          <cell r="J183"/>
          <cell r="K183">
            <v>0</v>
          </cell>
          <cell r="L183">
            <v>0</v>
          </cell>
          <cell r="M183"/>
          <cell r="N183"/>
          <cell r="O183"/>
          <cell r="P183">
            <v>0</v>
          </cell>
          <cell r="Q183">
            <v>0</v>
          </cell>
        </row>
        <row r="184">
          <cell r="B184">
            <v>0</v>
          </cell>
          <cell r="C184">
            <v>0</v>
          </cell>
          <cell r="D184">
            <v>0</v>
          </cell>
          <cell r="E184"/>
          <cell r="F184"/>
          <cell r="G184"/>
          <cell r="H184"/>
          <cell r="I184"/>
          <cell r="J184"/>
          <cell r="K184">
            <v>0</v>
          </cell>
          <cell r="L184">
            <v>0</v>
          </cell>
          <cell r="M184"/>
          <cell r="N184"/>
          <cell r="O184"/>
          <cell r="P184">
            <v>0</v>
          </cell>
          <cell r="Q184">
            <v>0</v>
          </cell>
        </row>
        <row r="185">
          <cell r="B185">
            <v>0</v>
          </cell>
          <cell r="C185">
            <v>0</v>
          </cell>
          <cell r="D185">
            <v>0</v>
          </cell>
          <cell r="E185"/>
          <cell r="F185"/>
          <cell r="G185"/>
          <cell r="H185"/>
          <cell r="I185"/>
          <cell r="J185"/>
          <cell r="K185">
            <v>0</v>
          </cell>
          <cell r="L185">
            <v>0</v>
          </cell>
          <cell r="M185"/>
          <cell r="N185"/>
          <cell r="O185"/>
          <cell r="P185">
            <v>0</v>
          </cell>
          <cell r="Q185">
            <v>0</v>
          </cell>
        </row>
        <row r="186">
          <cell r="B186">
            <v>0</v>
          </cell>
          <cell r="C186">
            <v>0</v>
          </cell>
          <cell r="D186">
            <v>0</v>
          </cell>
          <cell r="E186"/>
          <cell r="F186"/>
          <cell r="G186"/>
          <cell r="H186"/>
          <cell r="I186"/>
          <cell r="J186"/>
          <cell r="K186">
            <v>0</v>
          </cell>
          <cell r="L186">
            <v>0</v>
          </cell>
          <cell r="M186"/>
          <cell r="N186"/>
          <cell r="O186"/>
          <cell r="P186">
            <v>0</v>
          </cell>
          <cell r="Q186">
            <v>0</v>
          </cell>
        </row>
        <row r="187">
          <cell r="B187">
            <v>0</v>
          </cell>
          <cell r="C187">
            <v>0</v>
          </cell>
          <cell r="D187">
            <v>0</v>
          </cell>
          <cell r="E187"/>
          <cell r="F187"/>
          <cell r="G187"/>
          <cell r="H187"/>
          <cell r="I187"/>
          <cell r="J187"/>
          <cell r="K187">
            <v>0</v>
          </cell>
          <cell r="L187">
            <v>0</v>
          </cell>
          <cell r="M187"/>
          <cell r="N187"/>
          <cell r="O187"/>
          <cell r="P187">
            <v>0</v>
          </cell>
          <cell r="Q187">
            <v>0</v>
          </cell>
        </row>
        <row r="188">
          <cell r="B188">
            <v>0</v>
          </cell>
          <cell r="C188">
            <v>0</v>
          </cell>
          <cell r="D188">
            <v>0</v>
          </cell>
          <cell r="E188"/>
          <cell r="F188"/>
          <cell r="G188"/>
          <cell r="H188"/>
          <cell r="I188"/>
          <cell r="J188"/>
          <cell r="K188">
            <v>0</v>
          </cell>
          <cell r="L188">
            <v>0</v>
          </cell>
          <cell r="M188"/>
          <cell r="N188"/>
          <cell r="O188"/>
          <cell r="P188">
            <v>0</v>
          </cell>
          <cell r="Q188">
            <v>0</v>
          </cell>
        </row>
        <row r="189">
          <cell r="B189">
            <v>0</v>
          </cell>
          <cell r="C189">
            <v>0</v>
          </cell>
          <cell r="D189">
            <v>0</v>
          </cell>
          <cell r="E189"/>
          <cell r="F189"/>
          <cell r="G189"/>
          <cell r="H189"/>
          <cell r="I189"/>
          <cell r="J189"/>
          <cell r="K189">
            <v>0</v>
          </cell>
          <cell r="L189">
            <v>0</v>
          </cell>
          <cell r="M189"/>
          <cell r="N189"/>
          <cell r="O189"/>
          <cell r="P189">
            <v>0</v>
          </cell>
          <cell r="Q189">
            <v>0</v>
          </cell>
        </row>
        <row r="190">
          <cell r="B190">
            <v>0</v>
          </cell>
          <cell r="C190">
            <v>0</v>
          </cell>
          <cell r="D190">
            <v>0</v>
          </cell>
          <cell r="E190"/>
          <cell r="F190"/>
          <cell r="G190"/>
          <cell r="H190"/>
          <cell r="I190"/>
          <cell r="J190"/>
          <cell r="K190">
            <v>0</v>
          </cell>
          <cell r="L190">
            <v>0</v>
          </cell>
          <cell r="M190"/>
          <cell r="N190"/>
          <cell r="O190"/>
          <cell r="P190">
            <v>0</v>
          </cell>
          <cell r="Q190">
            <v>0</v>
          </cell>
        </row>
        <row r="191">
          <cell r="B191">
            <v>0</v>
          </cell>
          <cell r="C191">
            <v>0</v>
          </cell>
          <cell r="D191">
            <v>0</v>
          </cell>
          <cell r="E191"/>
          <cell r="F191"/>
          <cell r="G191"/>
          <cell r="H191"/>
          <cell r="I191"/>
          <cell r="J191"/>
          <cell r="K191">
            <v>0</v>
          </cell>
          <cell r="L191">
            <v>0</v>
          </cell>
          <cell r="M191"/>
          <cell r="N191"/>
          <cell r="O191"/>
          <cell r="P191">
            <v>0</v>
          </cell>
          <cell r="Q191">
            <v>0</v>
          </cell>
        </row>
        <row r="192">
          <cell r="B192">
            <v>0</v>
          </cell>
          <cell r="C192">
            <v>0</v>
          </cell>
          <cell r="D192">
            <v>0</v>
          </cell>
          <cell r="E192"/>
          <cell r="F192"/>
          <cell r="G192"/>
          <cell r="H192"/>
          <cell r="I192"/>
          <cell r="J192"/>
          <cell r="K192">
            <v>0</v>
          </cell>
          <cell r="L192">
            <v>0</v>
          </cell>
          <cell r="M192"/>
          <cell r="N192"/>
          <cell r="O192"/>
          <cell r="P192">
            <v>0</v>
          </cell>
          <cell r="Q192">
            <v>0</v>
          </cell>
        </row>
        <row r="193">
          <cell r="B193">
            <v>0</v>
          </cell>
          <cell r="C193">
            <v>0</v>
          </cell>
          <cell r="D193">
            <v>0</v>
          </cell>
          <cell r="E193"/>
          <cell r="F193"/>
          <cell r="G193"/>
          <cell r="H193"/>
          <cell r="I193"/>
          <cell r="J193"/>
          <cell r="K193">
            <v>0</v>
          </cell>
          <cell r="L193">
            <v>0</v>
          </cell>
          <cell r="M193"/>
          <cell r="N193"/>
          <cell r="O193"/>
          <cell r="P193">
            <v>0</v>
          </cell>
          <cell r="Q193">
            <v>0</v>
          </cell>
        </row>
        <row r="194">
          <cell r="B194">
            <v>0</v>
          </cell>
          <cell r="C194">
            <v>0</v>
          </cell>
          <cell r="D194">
            <v>0</v>
          </cell>
          <cell r="E194"/>
          <cell r="F194"/>
          <cell r="G194"/>
          <cell r="H194"/>
          <cell r="I194"/>
          <cell r="J194"/>
          <cell r="K194">
            <v>0</v>
          </cell>
          <cell r="L194">
            <v>0</v>
          </cell>
          <cell r="M194"/>
          <cell r="N194"/>
          <cell r="O194"/>
          <cell r="P194">
            <v>0</v>
          </cell>
          <cell r="Q194">
            <v>0</v>
          </cell>
        </row>
        <row r="195">
          <cell r="B195">
            <v>0</v>
          </cell>
          <cell r="C195">
            <v>0</v>
          </cell>
          <cell r="D195">
            <v>0</v>
          </cell>
          <cell r="E195"/>
          <cell r="F195"/>
          <cell r="G195"/>
          <cell r="H195"/>
          <cell r="I195"/>
          <cell r="J195"/>
          <cell r="K195">
            <v>0</v>
          </cell>
          <cell r="L195">
            <v>0</v>
          </cell>
          <cell r="M195"/>
          <cell r="N195"/>
          <cell r="O195"/>
          <cell r="P195">
            <v>0</v>
          </cell>
          <cell r="Q195">
            <v>0</v>
          </cell>
        </row>
        <row r="196">
          <cell r="B196">
            <v>0</v>
          </cell>
          <cell r="C196">
            <v>0</v>
          </cell>
          <cell r="D196">
            <v>0</v>
          </cell>
          <cell r="E196"/>
          <cell r="F196"/>
          <cell r="G196"/>
          <cell r="H196"/>
          <cell r="I196"/>
          <cell r="J196"/>
          <cell r="K196">
            <v>0</v>
          </cell>
          <cell r="L196">
            <v>0</v>
          </cell>
          <cell r="M196"/>
          <cell r="N196"/>
          <cell r="O196"/>
          <cell r="P196">
            <v>0</v>
          </cell>
          <cell r="Q196">
            <v>0</v>
          </cell>
        </row>
        <row r="197">
          <cell r="B197">
            <v>0</v>
          </cell>
          <cell r="C197">
            <v>0</v>
          </cell>
          <cell r="D197">
            <v>0</v>
          </cell>
          <cell r="E197"/>
          <cell r="F197"/>
          <cell r="G197"/>
          <cell r="H197"/>
          <cell r="I197"/>
          <cell r="J197"/>
          <cell r="K197">
            <v>0</v>
          </cell>
          <cell r="L197">
            <v>0</v>
          </cell>
          <cell r="M197"/>
          <cell r="N197"/>
          <cell r="O197"/>
          <cell r="P197">
            <v>0</v>
          </cell>
          <cell r="Q197">
            <v>0</v>
          </cell>
        </row>
        <row r="198">
          <cell r="B198">
            <v>0</v>
          </cell>
          <cell r="C198">
            <v>0</v>
          </cell>
          <cell r="D198">
            <v>0</v>
          </cell>
          <cell r="E198"/>
          <cell r="F198"/>
          <cell r="G198"/>
          <cell r="H198"/>
          <cell r="I198"/>
          <cell r="J198"/>
          <cell r="K198">
            <v>0</v>
          </cell>
          <cell r="L198">
            <v>0</v>
          </cell>
          <cell r="M198"/>
          <cell r="N198"/>
          <cell r="O198"/>
          <cell r="P198">
            <v>0</v>
          </cell>
          <cell r="Q198">
            <v>0</v>
          </cell>
        </row>
        <row r="199">
          <cell r="B199">
            <v>0</v>
          </cell>
          <cell r="C199">
            <v>0</v>
          </cell>
          <cell r="D199">
            <v>0</v>
          </cell>
          <cell r="E199"/>
          <cell r="F199"/>
          <cell r="G199"/>
          <cell r="H199"/>
          <cell r="I199"/>
          <cell r="J199"/>
          <cell r="K199">
            <v>0</v>
          </cell>
          <cell r="L199">
            <v>0</v>
          </cell>
          <cell r="M199"/>
          <cell r="N199"/>
          <cell r="O199"/>
          <cell r="P199">
            <v>0</v>
          </cell>
          <cell r="Q199">
            <v>0</v>
          </cell>
        </row>
        <row r="200">
          <cell r="B200">
            <v>0</v>
          </cell>
          <cell r="C200">
            <v>0</v>
          </cell>
          <cell r="D200">
            <v>0</v>
          </cell>
          <cell r="E200"/>
          <cell r="F200"/>
          <cell r="G200"/>
          <cell r="H200"/>
          <cell r="I200"/>
          <cell r="J200"/>
          <cell r="K200">
            <v>0</v>
          </cell>
          <cell r="L200">
            <v>0</v>
          </cell>
          <cell r="M200"/>
          <cell r="N200"/>
          <cell r="O200"/>
          <cell r="P200">
            <v>0</v>
          </cell>
          <cell r="Q200">
            <v>0</v>
          </cell>
        </row>
        <row r="201">
          <cell r="B201">
            <v>0</v>
          </cell>
          <cell r="C201">
            <v>0</v>
          </cell>
          <cell r="D201">
            <v>0</v>
          </cell>
          <cell r="E201"/>
          <cell r="F201"/>
          <cell r="G201"/>
          <cell r="H201"/>
          <cell r="I201"/>
          <cell r="J201"/>
          <cell r="K201">
            <v>0</v>
          </cell>
          <cell r="L201">
            <v>0</v>
          </cell>
          <cell r="M201"/>
          <cell r="N201"/>
          <cell r="O201"/>
          <cell r="P201">
            <v>0</v>
          </cell>
          <cell r="Q201">
            <v>0</v>
          </cell>
        </row>
        <row r="202">
          <cell r="B202">
            <v>0</v>
          </cell>
          <cell r="C202">
            <v>0</v>
          </cell>
          <cell r="D202">
            <v>0</v>
          </cell>
          <cell r="E202"/>
          <cell r="F202"/>
          <cell r="G202"/>
          <cell r="H202"/>
          <cell r="I202"/>
          <cell r="J202"/>
          <cell r="K202">
            <v>0</v>
          </cell>
          <cell r="L202">
            <v>0</v>
          </cell>
          <cell r="M202"/>
          <cell r="N202"/>
          <cell r="O202"/>
          <cell r="P202">
            <v>0</v>
          </cell>
          <cell r="Q202">
            <v>0</v>
          </cell>
        </row>
        <row r="203">
          <cell r="B203">
            <v>0</v>
          </cell>
          <cell r="C203">
            <v>0</v>
          </cell>
          <cell r="D203">
            <v>0</v>
          </cell>
          <cell r="E203"/>
          <cell r="F203"/>
          <cell r="G203"/>
          <cell r="H203"/>
          <cell r="I203"/>
          <cell r="J203"/>
          <cell r="K203">
            <v>0</v>
          </cell>
          <cell r="L203">
            <v>0</v>
          </cell>
          <cell r="M203"/>
          <cell r="N203"/>
          <cell r="O203"/>
          <cell r="P203">
            <v>0</v>
          </cell>
          <cell r="Q203">
            <v>0</v>
          </cell>
        </row>
        <row r="204">
          <cell r="B204">
            <v>0</v>
          </cell>
          <cell r="C204">
            <v>0</v>
          </cell>
          <cell r="D204">
            <v>0</v>
          </cell>
          <cell r="E204"/>
          <cell r="F204"/>
          <cell r="G204"/>
          <cell r="H204"/>
          <cell r="I204"/>
          <cell r="J204"/>
          <cell r="K204">
            <v>0</v>
          </cell>
          <cell r="L204">
            <v>0</v>
          </cell>
          <cell r="M204"/>
          <cell r="N204"/>
          <cell r="O204"/>
          <cell r="P204">
            <v>0</v>
          </cell>
          <cell r="Q204">
            <v>0</v>
          </cell>
        </row>
        <row r="205">
          <cell r="B205">
            <v>0</v>
          </cell>
          <cell r="C205">
            <v>0</v>
          </cell>
          <cell r="D205">
            <v>0</v>
          </cell>
          <cell r="E205"/>
          <cell r="F205"/>
          <cell r="G205"/>
          <cell r="H205"/>
          <cell r="I205"/>
          <cell r="J205"/>
          <cell r="K205">
            <v>0</v>
          </cell>
          <cell r="L205">
            <v>0</v>
          </cell>
          <cell r="M205"/>
          <cell r="N205"/>
          <cell r="O205"/>
          <cell r="P205">
            <v>0</v>
          </cell>
          <cell r="Q205">
            <v>0</v>
          </cell>
        </row>
        <row r="206">
          <cell r="B206">
            <v>0</v>
          </cell>
          <cell r="C206">
            <v>0</v>
          </cell>
          <cell r="D206">
            <v>0</v>
          </cell>
          <cell r="E206"/>
          <cell r="F206"/>
          <cell r="G206"/>
          <cell r="H206"/>
          <cell r="I206"/>
          <cell r="J206"/>
          <cell r="K206">
            <v>0</v>
          </cell>
          <cell r="L206">
            <v>0</v>
          </cell>
          <cell r="M206"/>
          <cell r="N206"/>
          <cell r="O206"/>
          <cell r="P206">
            <v>0</v>
          </cell>
          <cell r="Q206">
            <v>0</v>
          </cell>
        </row>
        <row r="207">
          <cell r="B207">
            <v>0</v>
          </cell>
          <cell r="C207">
            <v>0</v>
          </cell>
          <cell r="D207">
            <v>0</v>
          </cell>
          <cell r="E207"/>
          <cell r="F207"/>
          <cell r="G207"/>
          <cell r="H207"/>
          <cell r="I207"/>
          <cell r="J207"/>
          <cell r="K207">
            <v>0</v>
          </cell>
          <cell r="L207">
            <v>0</v>
          </cell>
          <cell r="M207"/>
          <cell r="N207"/>
          <cell r="O207"/>
          <cell r="P207">
            <v>0</v>
          </cell>
          <cell r="Q207">
            <v>0</v>
          </cell>
        </row>
        <row r="208">
          <cell r="B208">
            <v>0</v>
          </cell>
          <cell r="C208">
            <v>0</v>
          </cell>
          <cell r="D208">
            <v>0</v>
          </cell>
          <cell r="E208"/>
          <cell r="F208"/>
          <cell r="G208"/>
          <cell r="H208"/>
          <cell r="I208"/>
          <cell r="J208"/>
          <cell r="K208">
            <v>0</v>
          </cell>
          <cell r="L208">
            <v>0</v>
          </cell>
          <cell r="M208"/>
          <cell r="N208"/>
          <cell r="O208"/>
          <cell r="P208">
            <v>0</v>
          </cell>
          <cell r="Q208">
            <v>0</v>
          </cell>
        </row>
        <row r="209">
          <cell r="B209">
            <v>0</v>
          </cell>
          <cell r="C209">
            <v>0</v>
          </cell>
          <cell r="D209">
            <v>0</v>
          </cell>
          <cell r="E209"/>
          <cell r="F209"/>
          <cell r="G209"/>
          <cell r="H209"/>
          <cell r="I209"/>
          <cell r="J209"/>
          <cell r="K209">
            <v>0</v>
          </cell>
          <cell r="L209">
            <v>0</v>
          </cell>
          <cell r="M209"/>
          <cell r="N209"/>
          <cell r="O209"/>
          <cell r="P209">
            <v>0</v>
          </cell>
          <cell r="Q209">
            <v>0</v>
          </cell>
        </row>
        <row r="210">
          <cell r="B210">
            <v>0</v>
          </cell>
          <cell r="C210">
            <v>0</v>
          </cell>
          <cell r="D210">
            <v>0</v>
          </cell>
          <cell r="E210"/>
          <cell r="F210"/>
          <cell r="G210"/>
          <cell r="H210"/>
          <cell r="I210"/>
          <cell r="J210"/>
          <cell r="K210">
            <v>0</v>
          </cell>
          <cell r="L210">
            <v>0</v>
          </cell>
          <cell r="M210"/>
          <cell r="N210"/>
          <cell r="O210"/>
          <cell r="P210">
            <v>0</v>
          </cell>
          <cell r="Q210">
            <v>0</v>
          </cell>
        </row>
        <row r="211">
          <cell r="B211">
            <v>0</v>
          </cell>
          <cell r="C211">
            <v>0</v>
          </cell>
          <cell r="D211">
            <v>0</v>
          </cell>
          <cell r="E211"/>
          <cell r="F211"/>
          <cell r="G211"/>
          <cell r="H211"/>
          <cell r="I211"/>
          <cell r="J211"/>
          <cell r="K211">
            <v>0</v>
          </cell>
          <cell r="L211">
            <v>0</v>
          </cell>
          <cell r="M211"/>
          <cell r="N211"/>
          <cell r="O211"/>
          <cell r="P211">
            <v>0</v>
          </cell>
          <cell r="Q211">
            <v>0</v>
          </cell>
        </row>
        <row r="212">
          <cell r="B212">
            <v>0</v>
          </cell>
          <cell r="C212">
            <v>0</v>
          </cell>
          <cell r="D212">
            <v>0</v>
          </cell>
          <cell r="E212"/>
          <cell r="F212"/>
          <cell r="G212"/>
          <cell r="H212"/>
          <cell r="I212"/>
          <cell r="J212"/>
          <cell r="K212">
            <v>0</v>
          </cell>
          <cell r="L212">
            <v>0</v>
          </cell>
          <cell r="M212"/>
          <cell r="N212"/>
          <cell r="O212"/>
          <cell r="P212">
            <v>0</v>
          </cell>
          <cell r="Q212">
            <v>0</v>
          </cell>
        </row>
        <row r="213">
          <cell r="B213">
            <v>0</v>
          </cell>
          <cell r="C213">
            <v>0</v>
          </cell>
          <cell r="D213">
            <v>0</v>
          </cell>
          <cell r="E213"/>
          <cell r="F213"/>
          <cell r="G213"/>
          <cell r="H213"/>
          <cell r="I213"/>
          <cell r="J213"/>
          <cell r="K213">
            <v>0</v>
          </cell>
          <cell r="L213">
            <v>0</v>
          </cell>
          <cell r="M213"/>
          <cell r="N213"/>
          <cell r="O213"/>
          <cell r="P213">
            <v>0</v>
          </cell>
          <cell r="Q213">
            <v>0</v>
          </cell>
        </row>
        <row r="214">
          <cell r="B214">
            <v>0</v>
          </cell>
          <cell r="C214">
            <v>0</v>
          </cell>
          <cell r="D214">
            <v>0</v>
          </cell>
          <cell r="E214"/>
          <cell r="F214"/>
          <cell r="G214"/>
          <cell r="H214"/>
          <cell r="I214"/>
          <cell r="J214"/>
          <cell r="K214">
            <v>0</v>
          </cell>
          <cell r="L214">
            <v>0</v>
          </cell>
          <cell r="M214"/>
          <cell r="N214"/>
          <cell r="O214"/>
          <cell r="P214">
            <v>0</v>
          </cell>
          <cell r="Q214">
            <v>0</v>
          </cell>
        </row>
        <row r="215">
          <cell r="B215">
            <v>0</v>
          </cell>
          <cell r="C215">
            <v>0</v>
          </cell>
          <cell r="D215">
            <v>0</v>
          </cell>
          <cell r="E215"/>
          <cell r="F215"/>
          <cell r="G215"/>
          <cell r="H215"/>
          <cell r="I215"/>
          <cell r="J215"/>
          <cell r="K215">
            <v>0</v>
          </cell>
          <cell r="L215">
            <v>0</v>
          </cell>
          <cell r="M215"/>
          <cell r="N215"/>
          <cell r="O215"/>
          <cell r="P215">
            <v>0</v>
          </cell>
          <cell r="Q215">
            <v>0</v>
          </cell>
        </row>
        <row r="216">
          <cell r="B216">
            <v>0</v>
          </cell>
          <cell r="C216">
            <v>0</v>
          </cell>
          <cell r="D216">
            <v>0</v>
          </cell>
          <cell r="E216"/>
          <cell r="F216"/>
          <cell r="G216"/>
          <cell r="H216"/>
          <cell r="I216"/>
          <cell r="J216"/>
          <cell r="K216">
            <v>0</v>
          </cell>
          <cell r="L216">
            <v>0</v>
          </cell>
          <cell r="M216"/>
          <cell r="N216"/>
          <cell r="O216"/>
          <cell r="P216">
            <v>0</v>
          </cell>
          <cell r="Q216">
            <v>0</v>
          </cell>
        </row>
        <row r="217">
          <cell r="B217">
            <v>0</v>
          </cell>
          <cell r="C217">
            <v>0</v>
          </cell>
          <cell r="D217">
            <v>0</v>
          </cell>
          <cell r="E217"/>
          <cell r="F217"/>
          <cell r="G217"/>
          <cell r="H217"/>
          <cell r="I217"/>
          <cell r="J217"/>
          <cell r="K217">
            <v>0</v>
          </cell>
          <cell r="L217">
            <v>0</v>
          </cell>
          <cell r="M217"/>
          <cell r="N217"/>
          <cell r="O217"/>
          <cell r="P217">
            <v>0</v>
          </cell>
          <cell r="Q217">
            <v>0</v>
          </cell>
        </row>
        <row r="218">
          <cell r="B218">
            <v>0</v>
          </cell>
          <cell r="C218">
            <v>0</v>
          </cell>
          <cell r="D218">
            <v>0</v>
          </cell>
          <cell r="E218"/>
          <cell r="F218"/>
          <cell r="G218"/>
          <cell r="H218"/>
          <cell r="I218"/>
          <cell r="J218"/>
          <cell r="K218">
            <v>0</v>
          </cell>
          <cell r="L218">
            <v>0</v>
          </cell>
          <cell r="M218"/>
          <cell r="N218"/>
          <cell r="O218"/>
          <cell r="P218">
            <v>0</v>
          </cell>
          <cell r="Q218">
            <v>0</v>
          </cell>
        </row>
        <row r="219">
          <cell r="B219">
            <v>0</v>
          </cell>
          <cell r="C219">
            <v>0</v>
          </cell>
          <cell r="D219">
            <v>0</v>
          </cell>
          <cell r="E219"/>
          <cell r="F219"/>
          <cell r="G219"/>
          <cell r="H219"/>
          <cell r="I219"/>
          <cell r="J219"/>
          <cell r="K219">
            <v>0</v>
          </cell>
          <cell r="L219">
            <v>0</v>
          </cell>
          <cell r="M219"/>
          <cell r="N219"/>
          <cell r="O219"/>
          <cell r="P219">
            <v>0</v>
          </cell>
          <cell r="Q219">
            <v>0</v>
          </cell>
        </row>
        <row r="220">
          <cell r="B220">
            <v>0</v>
          </cell>
          <cell r="C220">
            <v>0</v>
          </cell>
          <cell r="D220">
            <v>0</v>
          </cell>
          <cell r="E220"/>
          <cell r="F220"/>
          <cell r="G220"/>
          <cell r="H220"/>
          <cell r="I220"/>
          <cell r="J220"/>
          <cell r="K220">
            <v>0</v>
          </cell>
          <cell r="L220">
            <v>0</v>
          </cell>
          <cell r="M220"/>
          <cell r="N220"/>
          <cell r="O220"/>
          <cell r="P220">
            <v>0</v>
          </cell>
          <cell r="Q220">
            <v>0</v>
          </cell>
        </row>
        <row r="221">
          <cell r="B221">
            <v>0</v>
          </cell>
          <cell r="C221">
            <v>0</v>
          </cell>
          <cell r="D221">
            <v>0</v>
          </cell>
          <cell r="E221"/>
          <cell r="F221"/>
          <cell r="G221"/>
          <cell r="H221"/>
          <cell r="I221"/>
          <cell r="J221"/>
          <cell r="K221">
            <v>0</v>
          </cell>
          <cell r="L221">
            <v>0</v>
          </cell>
          <cell r="M221"/>
          <cell r="N221"/>
          <cell r="O221"/>
          <cell r="P221">
            <v>0</v>
          </cell>
          <cell r="Q221">
            <v>0</v>
          </cell>
        </row>
        <row r="222">
          <cell r="B222">
            <v>0</v>
          </cell>
          <cell r="C222">
            <v>0</v>
          </cell>
          <cell r="D222">
            <v>0</v>
          </cell>
          <cell r="E222"/>
          <cell r="F222"/>
          <cell r="G222"/>
          <cell r="H222"/>
          <cell r="I222"/>
          <cell r="J222"/>
          <cell r="K222">
            <v>0</v>
          </cell>
          <cell r="L222">
            <v>0</v>
          </cell>
          <cell r="M222"/>
          <cell r="N222"/>
          <cell r="O222"/>
          <cell r="P222">
            <v>0</v>
          </cell>
          <cell r="Q222">
            <v>0</v>
          </cell>
        </row>
        <row r="223">
          <cell r="B223">
            <v>0</v>
          </cell>
          <cell r="C223">
            <v>0</v>
          </cell>
          <cell r="D223">
            <v>0</v>
          </cell>
          <cell r="E223"/>
          <cell r="F223"/>
          <cell r="G223"/>
          <cell r="H223"/>
          <cell r="I223"/>
          <cell r="J223"/>
          <cell r="K223">
            <v>0</v>
          </cell>
          <cell r="L223">
            <v>0</v>
          </cell>
          <cell r="M223"/>
          <cell r="N223"/>
          <cell r="O223"/>
          <cell r="P223">
            <v>0</v>
          </cell>
          <cell r="Q223">
            <v>0</v>
          </cell>
        </row>
        <row r="224">
          <cell r="B224">
            <v>0</v>
          </cell>
          <cell r="C224">
            <v>0</v>
          </cell>
          <cell r="D224">
            <v>0</v>
          </cell>
          <cell r="E224"/>
          <cell r="F224"/>
          <cell r="G224"/>
          <cell r="H224"/>
          <cell r="I224"/>
          <cell r="J224"/>
          <cell r="K224">
            <v>0</v>
          </cell>
          <cell r="L224">
            <v>0</v>
          </cell>
          <cell r="M224"/>
          <cell r="N224"/>
          <cell r="O224"/>
          <cell r="P224">
            <v>0</v>
          </cell>
          <cell r="Q224">
            <v>0</v>
          </cell>
        </row>
        <row r="225">
          <cell r="B225">
            <v>0</v>
          </cell>
          <cell r="C225">
            <v>0</v>
          </cell>
          <cell r="D225">
            <v>0</v>
          </cell>
          <cell r="E225"/>
          <cell r="F225"/>
          <cell r="G225"/>
          <cell r="H225"/>
          <cell r="I225"/>
          <cell r="J225"/>
          <cell r="K225">
            <v>0</v>
          </cell>
          <cell r="L225">
            <v>0</v>
          </cell>
          <cell r="M225"/>
          <cell r="N225"/>
          <cell r="O225"/>
          <cell r="P225">
            <v>0</v>
          </cell>
          <cell r="Q225">
            <v>0</v>
          </cell>
        </row>
        <row r="226">
          <cell r="B226">
            <v>0</v>
          </cell>
          <cell r="C226">
            <v>0</v>
          </cell>
          <cell r="D226">
            <v>0</v>
          </cell>
          <cell r="E226"/>
          <cell r="F226"/>
          <cell r="G226"/>
          <cell r="H226"/>
          <cell r="I226"/>
          <cell r="J226"/>
          <cell r="K226">
            <v>0</v>
          </cell>
          <cell r="L226">
            <v>0</v>
          </cell>
          <cell r="M226"/>
          <cell r="N226"/>
          <cell r="O226"/>
          <cell r="P226">
            <v>0</v>
          </cell>
          <cell r="Q226">
            <v>0</v>
          </cell>
        </row>
        <row r="227">
          <cell r="B227">
            <v>0</v>
          </cell>
          <cell r="C227">
            <v>0</v>
          </cell>
          <cell r="D227">
            <v>0</v>
          </cell>
          <cell r="E227"/>
          <cell r="F227"/>
          <cell r="G227"/>
          <cell r="H227"/>
          <cell r="I227"/>
          <cell r="J227"/>
          <cell r="K227">
            <v>0</v>
          </cell>
          <cell r="L227">
            <v>0</v>
          </cell>
          <cell r="M227"/>
          <cell r="N227"/>
          <cell r="O227"/>
          <cell r="P227">
            <v>0</v>
          </cell>
          <cell r="Q227">
            <v>0</v>
          </cell>
        </row>
        <row r="228">
          <cell r="B228">
            <v>0</v>
          </cell>
          <cell r="C228">
            <v>0</v>
          </cell>
          <cell r="D228">
            <v>0</v>
          </cell>
          <cell r="E228"/>
          <cell r="F228"/>
          <cell r="G228"/>
          <cell r="H228"/>
          <cell r="I228"/>
          <cell r="J228"/>
          <cell r="K228">
            <v>0</v>
          </cell>
          <cell r="L228">
            <v>0</v>
          </cell>
          <cell r="M228"/>
          <cell r="N228"/>
          <cell r="O228"/>
          <cell r="P228">
            <v>0</v>
          </cell>
          <cell r="Q228">
            <v>0</v>
          </cell>
        </row>
        <row r="229">
          <cell r="B229">
            <v>0</v>
          </cell>
          <cell r="C229">
            <v>0</v>
          </cell>
          <cell r="D229">
            <v>0</v>
          </cell>
          <cell r="E229"/>
          <cell r="F229"/>
          <cell r="G229"/>
          <cell r="H229"/>
          <cell r="I229"/>
          <cell r="J229"/>
          <cell r="K229">
            <v>0</v>
          </cell>
          <cell r="L229">
            <v>0</v>
          </cell>
          <cell r="M229"/>
          <cell r="N229"/>
          <cell r="O229"/>
          <cell r="P229">
            <v>0</v>
          </cell>
          <cell r="Q229">
            <v>0</v>
          </cell>
        </row>
        <row r="230">
          <cell r="B230">
            <v>0</v>
          </cell>
          <cell r="C230">
            <v>0</v>
          </cell>
          <cell r="D230">
            <v>0</v>
          </cell>
          <cell r="E230"/>
          <cell r="F230"/>
          <cell r="G230"/>
          <cell r="H230"/>
          <cell r="I230"/>
          <cell r="J230"/>
          <cell r="K230">
            <v>0</v>
          </cell>
          <cell r="L230">
            <v>0</v>
          </cell>
          <cell r="M230"/>
          <cell r="N230"/>
          <cell r="O230"/>
          <cell r="P230">
            <v>0</v>
          </cell>
          <cell r="Q230">
            <v>0</v>
          </cell>
        </row>
        <row r="231">
          <cell r="B231">
            <v>0</v>
          </cell>
          <cell r="C231">
            <v>0</v>
          </cell>
          <cell r="D231">
            <v>0</v>
          </cell>
          <cell r="E231"/>
          <cell r="F231"/>
          <cell r="G231"/>
          <cell r="H231"/>
          <cell r="I231"/>
          <cell r="J231"/>
          <cell r="K231">
            <v>0</v>
          </cell>
          <cell r="L231">
            <v>0</v>
          </cell>
          <cell r="M231"/>
          <cell r="N231"/>
          <cell r="O231"/>
          <cell r="P231">
            <v>0</v>
          </cell>
          <cell r="Q231">
            <v>0</v>
          </cell>
        </row>
        <row r="232">
          <cell r="B232">
            <v>0</v>
          </cell>
          <cell r="C232">
            <v>0</v>
          </cell>
          <cell r="D232">
            <v>0</v>
          </cell>
          <cell r="E232"/>
          <cell r="F232"/>
          <cell r="G232"/>
          <cell r="H232"/>
          <cell r="I232"/>
          <cell r="J232"/>
          <cell r="K232">
            <v>0</v>
          </cell>
          <cell r="L232">
            <v>0</v>
          </cell>
          <cell r="M232"/>
          <cell r="N232"/>
          <cell r="O232"/>
          <cell r="P232">
            <v>0</v>
          </cell>
          <cell r="Q232">
            <v>0</v>
          </cell>
        </row>
        <row r="233">
          <cell r="B233">
            <v>0</v>
          </cell>
          <cell r="C233">
            <v>0</v>
          </cell>
          <cell r="D233">
            <v>0</v>
          </cell>
          <cell r="E233"/>
          <cell r="F233"/>
          <cell r="G233"/>
          <cell r="H233"/>
          <cell r="I233"/>
          <cell r="J233"/>
          <cell r="K233">
            <v>0</v>
          </cell>
          <cell r="L233">
            <v>0</v>
          </cell>
          <cell r="M233"/>
          <cell r="N233"/>
          <cell r="O233"/>
          <cell r="P233">
            <v>0</v>
          </cell>
          <cell r="Q233">
            <v>0</v>
          </cell>
        </row>
        <row r="234">
          <cell r="B234">
            <v>0</v>
          </cell>
          <cell r="C234">
            <v>0</v>
          </cell>
          <cell r="D234">
            <v>0</v>
          </cell>
          <cell r="E234"/>
          <cell r="F234"/>
          <cell r="G234"/>
          <cell r="H234"/>
          <cell r="I234"/>
          <cell r="J234"/>
          <cell r="K234">
            <v>0</v>
          </cell>
          <cell r="L234">
            <v>0</v>
          </cell>
          <cell r="M234"/>
          <cell r="N234"/>
          <cell r="O234"/>
          <cell r="P234">
            <v>0</v>
          </cell>
          <cell r="Q234">
            <v>0</v>
          </cell>
        </row>
        <row r="235">
          <cell r="B235">
            <v>0</v>
          </cell>
          <cell r="C235">
            <v>0</v>
          </cell>
          <cell r="D235">
            <v>0</v>
          </cell>
          <cell r="E235"/>
          <cell r="F235"/>
          <cell r="G235"/>
          <cell r="H235"/>
          <cell r="I235"/>
          <cell r="J235"/>
          <cell r="K235">
            <v>0</v>
          </cell>
          <cell r="L235">
            <v>0</v>
          </cell>
          <cell r="M235"/>
          <cell r="N235"/>
          <cell r="O235"/>
          <cell r="P235">
            <v>0</v>
          </cell>
          <cell r="Q235">
            <v>0</v>
          </cell>
        </row>
        <row r="236">
          <cell r="B236">
            <v>0</v>
          </cell>
          <cell r="C236">
            <v>0</v>
          </cell>
          <cell r="D236">
            <v>0</v>
          </cell>
          <cell r="E236"/>
          <cell r="F236"/>
          <cell r="G236"/>
          <cell r="H236"/>
          <cell r="I236"/>
          <cell r="J236"/>
          <cell r="K236">
            <v>0</v>
          </cell>
          <cell r="L236">
            <v>0</v>
          </cell>
          <cell r="M236"/>
          <cell r="N236"/>
          <cell r="O236"/>
          <cell r="P236">
            <v>0</v>
          </cell>
          <cell r="Q236">
            <v>0</v>
          </cell>
        </row>
        <row r="237">
          <cell r="B237">
            <v>0</v>
          </cell>
          <cell r="C237">
            <v>0</v>
          </cell>
          <cell r="D237">
            <v>0</v>
          </cell>
          <cell r="E237"/>
          <cell r="F237"/>
          <cell r="G237"/>
          <cell r="H237"/>
          <cell r="I237"/>
          <cell r="J237"/>
          <cell r="K237">
            <v>0</v>
          </cell>
          <cell r="L237">
            <v>0</v>
          </cell>
          <cell r="M237"/>
          <cell r="N237"/>
          <cell r="O237"/>
          <cell r="P237">
            <v>0</v>
          </cell>
          <cell r="Q237">
            <v>0</v>
          </cell>
        </row>
        <row r="238">
          <cell r="B238">
            <v>0</v>
          </cell>
          <cell r="C238">
            <v>0</v>
          </cell>
          <cell r="D238">
            <v>0</v>
          </cell>
          <cell r="E238"/>
          <cell r="F238"/>
          <cell r="G238"/>
          <cell r="H238"/>
          <cell r="I238"/>
          <cell r="J238"/>
          <cell r="K238">
            <v>0</v>
          </cell>
          <cell r="L238">
            <v>0</v>
          </cell>
          <cell r="M238"/>
          <cell r="N238"/>
          <cell r="O238"/>
          <cell r="P238">
            <v>0</v>
          </cell>
          <cell r="Q238">
            <v>0</v>
          </cell>
        </row>
        <row r="239">
          <cell r="B239">
            <v>0</v>
          </cell>
          <cell r="C239">
            <v>0</v>
          </cell>
          <cell r="D239">
            <v>0</v>
          </cell>
          <cell r="E239"/>
          <cell r="F239"/>
          <cell r="G239"/>
          <cell r="H239"/>
          <cell r="I239"/>
          <cell r="J239"/>
          <cell r="K239">
            <v>0</v>
          </cell>
          <cell r="L239">
            <v>0</v>
          </cell>
          <cell r="M239"/>
          <cell r="N239"/>
          <cell r="O239"/>
          <cell r="P239">
            <v>0</v>
          </cell>
          <cell r="Q239">
            <v>0</v>
          </cell>
        </row>
        <row r="240">
          <cell r="B240">
            <v>0</v>
          </cell>
          <cell r="C240">
            <v>0</v>
          </cell>
          <cell r="D240">
            <v>0</v>
          </cell>
          <cell r="E240"/>
          <cell r="F240"/>
          <cell r="G240"/>
          <cell r="H240"/>
          <cell r="I240"/>
          <cell r="J240"/>
          <cell r="K240">
            <v>0</v>
          </cell>
          <cell r="L240">
            <v>0</v>
          </cell>
          <cell r="M240"/>
          <cell r="N240"/>
          <cell r="O240"/>
          <cell r="P240">
            <v>0</v>
          </cell>
          <cell r="Q240">
            <v>0</v>
          </cell>
        </row>
        <row r="241">
          <cell r="B241">
            <v>0</v>
          </cell>
          <cell r="C241">
            <v>0</v>
          </cell>
          <cell r="D241">
            <v>0</v>
          </cell>
          <cell r="E241"/>
          <cell r="F241"/>
          <cell r="G241"/>
          <cell r="H241"/>
          <cell r="I241"/>
          <cell r="J241"/>
          <cell r="K241">
            <v>0</v>
          </cell>
          <cell r="L241">
            <v>0</v>
          </cell>
          <cell r="M241"/>
          <cell r="N241"/>
          <cell r="O241"/>
          <cell r="P241">
            <v>0</v>
          </cell>
          <cell r="Q241">
            <v>0</v>
          </cell>
        </row>
        <row r="242">
          <cell r="B242">
            <v>0</v>
          </cell>
          <cell r="C242">
            <v>0</v>
          </cell>
          <cell r="D242">
            <v>0</v>
          </cell>
          <cell r="E242"/>
          <cell r="F242"/>
          <cell r="G242"/>
          <cell r="H242"/>
          <cell r="I242"/>
          <cell r="J242"/>
          <cell r="K242">
            <v>0</v>
          </cell>
          <cell r="L242">
            <v>0</v>
          </cell>
          <cell r="M242"/>
          <cell r="N242"/>
          <cell r="O242"/>
          <cell r="P242">
            <v>0</v>
          </cell>
          <cell r="Q242">
            <v>0</v>
          </cell>
        </row>
        <row r="243">
          <cell r="B243">
            <v>0</v>
          </cell>
          <cell r="C243">
            <v>0</v>
          </cell>
          <cell r="D243">
            <v>0</v>
          </cell>
          <cell r="E243"/>
          <cell r="F243"/>
          <cell r="G243"/>
          <cell r="H243"/>
          <cell r="I243"/>
          <cell r="J243"/>
          <cell r="K243">
            <v>0</v>
          </cell>
          <cell r="L243">
            <v>0</v>
          </cell>
          <cell r="M243"/>
          <cell r="N243"/>
          <cell r="O243"/>
          <cell r="P243">
            <v>0</v>
          </cell>
          <cell r="Q243">
            <v>0</v>
          </cell>
        </row>
        <row r="244">
          <cell r="B244">
            <v>0</v>
          </cell>
          <cell r="C244">
            <v>0</v>
          </cell>
          <cell r="D244">
            <v>0</v>
          </cell>
          <cell r="E244"/>
          <cell r="F244"/>
          <cell r="G244"/>
          <cell r="H244"/>
          <cell r="I244"/>
          <cell r="J244"/>
          <cell r="K244">
            <v>0</v>
          </cell>
          <cell r="L244">
            <v>0</v>
          </cell>
          <cell r="M244"/>
          <cell r="N244"/>
          <cell r="O244"/>
          <cell r="P244">
            <v>0</v>
          </cell>
          <cell r="Q244">
            <v>0</v>
          </cell>
        </row>
        <row r="245">
          <cell r="B245">
            <v>0</v>
          </cell>
          <cell r="C245">
            <v>0</v>
          </cell>
          <cell r="D245">
            <v>0</v>
          </cell>
          <cell r="E245"/>
          <cell r="F245"/>
          <cell r="G245"/>
          <cell r="H245"/>
          <cell r="I245"/>
          <cell r="J245"/>
          <cell r="K245">
            <v>0</v>
          </cell>
          <cell r="L245">
            <v>0</v>
          </cell>
          <cell r="M245"/>
          <cell r="N245"/>
          <cell r="O245"/>
          <cell r="P245">
            <v>0</v>
          </cell>
          <cell r="Q245">
            <v>0</v>
          </cell>
        </row>
        <row r="246">
          <cell r="B246">
            <v>0</v>
          </cell>
          <cell r="C246">
            <v>0</v>
          </cell>
          <cell r="D246">
            <v>0</v>
          </cell>
          <cell r="E246"/>
          <cell r="F246"/>
          <cell r="G246"/>
          <cell r="H246"/>
          <cell r="I246"/>
          <cell r="J246"/>
          <cell r="K246">
            <v>0</v>
          </cell>
          <cell r="L246">
            <v>0</v>
          </cell>
          <cell r="M246"/>
          <cell r="N246"/>
          <cell r="O246"/>
          <cell r="P246">
            <v>0</v>
          </cell>
          <cell r="Q246">
            <v>0</v>
          </cell>
        </row>
        <row r="247">
          <cell r="B247">
            <v>0</v>
          </cell>
          <cell r="C247">
            <v>0</v>
          </cell>
          <cell r="D247">
            <v>0</v>
          </cell>
          <cell r="E247"/>
          <cell r="F247"/>
          <cell r="G247"/>
          <cell r="H247"/>
          <cell r="I247"/>
          <cell r="J247"/>
          <cell r="K247">
            <v>0</v>
          </cell>
          <cell r="L247">
            <v>0</v>
          </cell>
          <cell r="M247"/>
          <cell r="N247"/>
          <cell r="O247"/>
          <cell r="P247">
            <v>0</v>
          </cell>
          <cell r="Q247">
            <v>0</v>
          </cell>
        </row>
        <row r="248">
          <cell r="B248">
            <v>0</v>
          </cell>
          <cell r="C248">
            <v>0</v>
          </cell>
          <cell r="D248">
            <v>0</v>
          </cell>
          <cell r="E248"/>
          <cell r="F248"/>
          <cell r="G248"/>
          <cell r="H248"/>
          <cell r="I248"/>
          <cell r="J248"/>
          <cell r="K248">
            <v>0</v>
          </cell>
          <cell r="L248">
            <v>0</v>
          </cell>
          <cell r="M248"/>
          <cell r="N248"/>
          <cell r="O248"/>
          <cell r="P248">
            <v>0</v>
          </cell>
          <cell r="Q248">
            <v>0</v>
          </cell>
        </row>
        <row r="249">
          <cell r="B249">
            <v>0</v>
          </cell>
          <cell r="C249">
            <v>0</v>
          </cell>
          <cell r="D249">
            <v>0</v>
          </cell>
          <cell r="E249"/>
          <cell r="F249"/>
          <cell r="G249"/>
          <cell r="H249"/>
          <cell r="I249"/>
          <cell r="J249"/>
          <cell r="K249">
            <v>0</v>
          </cell>
          <cell r="L249">
            <v>0</v>
          </cell>
          <cell r="M249"/>
          <cell r="N249"/>
          <cell r="O249"/>
          <cell r="P249">
            <v>0</v>
          </cell>
          <cell r="Q249">
            <v>0</v>
          </cell>
        </row>
        <row r="250">
          <cell r="B250">
            <v>0</v>
          </cell>
          <cell r="C250">
            <v>0</v>
          </cell>
          <cell r="D250">
            <v>0</v>
          </cell>
          <cell r="E250"/>
          <cell r="F250"/>
          <cell r="G250"/>
          <cell r="H250"/>
          <cell r="I250"/>
          <cell r="J250"/>
          <cell r="K250">
            <v>0</v>
          </cell>
          <cell r="L250">
            <v>0</v>
          </cell>
          <cell r="M250"/>
          <cell r="N250"/>
          <cell r="O250"/>
          <cell r="P250">
            <v>0</v>
          </cell>
          <cell r="Q250">
            <v>0</v>
          </cell>
        </row>
        <row r="251">
          <cell r="B251">
            <v>0</v>
          </cell>
          <cell r="C251">
            <v>0</v>
          </cell>
          <cell r="D251">
            <v>0</v>
          </cell>
          <cell r="E251"/>
          <cell r="F251"/>
          <cell r="G251"/>
          <cell r="H251"/>
          <cell r="I251"/>
          <cell r="J251"/>
          <cell r="K251">
            <v>0</v>
          </cell>
          <cell r="L251">
            <v>0</v>
          </cell>
          <cell r="M251"/>
          <cell r="N251"/>
          <cell r="O251"/>
          <cell r="P251">
            <v>0</v>
          </cell>
          <cell r="Q251">
            <v>0</v>
          </cell>
        </row>
        <row r="252">
          <cell r="B252">
            <v>0</v>
          </cell>
          <cell r="C252">
            <v>0</v>
          </cell>
          <cell r="D252">
            <v>0</v>
          </cell>
          <cell r="E252"/>
          <cell r="F252"/>
          <cell r="G252"/>
          <cell r="H252"/>
          <cell r="I252"/>
          <cell r="J252"/>
          <cell r="K252">
            <v>0</v>
          </cell>
          <cell r="L252">
            <v>0</v>
          </cell>
          <cell r="M252"/>
          <cell r="N252"/>
          <cell r="O252"/>
          <cell r="P252">
            <v>0</v>
          </cell>
          <cell r="Q252">
            <v>0</v>
          </cell>
        </row>
        <row r="253">
          <cell r="B253">
            <v>0</v>
          </cell>
          <cell r="C253">
            <v>0</v>
          </cell>
          <cell r="D253">
            <v>0</v>
          </cell>
          <cell r="E253"/>
          <cell r="F253"/>
          <cell r="G253"/>
          <cell r="H253"/>
          <cell r="I253"/>
          <cell r="J253"/>
          <cell r="K253">
            <v>0</v>
          </cell>
          <cell r="L253">
            <v>0</v>
          </cell>
          <cell r="M253"/>
          <cell r="N253"/>
          <cell r="O253"/>
          <cell r="P253">
            <v>0</v>
          </cell>
          <cell r="Q253">
            <v>0</v>
          </cell>
        </row>
        <row r="254">
          <cell r="B254">
            <v>0</v>
          </cell>
          <cell r="C254">
            <v>0</v>
          </cell>
          <cell r="D254">
            <v>0</v>
          </cell>
          <cell r="E254"/>
          <cell r="F254"/>
          <cell r="G254"/>
          <cell r="H254"/>
          <cell r="I254"/>
          <cell r="J254"/>
          <cell r="K254">
            <v>0</v>
          </cell>
          <cell r="L254">
            <v>0</v>
          </cell>
          <cell r="M254"/>
          <cell r="N254"/>
          <cell r="O254"/>
          <cell r="P254">
            <v>0</v>
          </cell>
          <cell r="Q254">
            <v>0</v>
          </cell>
        </row>
        <row r="255">
          <cell r="B255">
            <v>0</v>
          </cell>
          <cell r="C255">
            <v>0</v>
          </cell>
          <cell r="D255">
            <v>0</v>
          </cell>
          <cell r="E255"/>
          <cell r="F255"/>
          <cell r="G255"/>
          <cell r="H255"/>
          <cell r="I255"/>
          <cell r="J255"/>
          <cell r="K255">
            <v>0</v>
          </cell>
          <cell r="L255">
            <v>0</v>
          </cell>
          <cell r="M255"/>
          <cell r="N255"/>
          <cell r="O255"/>
          <cell r="P255">
            <v>0</v>
          </cell>
          <cell r="Q255">
            <v>0</v>
          </cell>
        </row>
        <row r="256">
          <cell r="B256">
            <v>0</v>
          </cell>
          <cell r="C256">
            <v>0</v>
          </cell>
          <cell r="D256">
            <v>0</v>
          </cell>
          <cell r="E256"/>
          <cell r="F256"/>
          <cell r="G256"/>
          <cell r="H256"/>
          <cell r="I256"/>
          <cell r="J256"/>
          <cell r="K256">
            <v>0</v>
          </cell>
          <cell r="L256">
            <v>0</v>
          </cell>
          <cell r="M256"/>
          <cell r="N256"/>
          <cell r="O256"/>
          <cell r="P256">
            <v>0</v>
          </cell>
          <cell r="Q256">
            <v>0</v>
          </cell>
        </row>
        <row r="257">
          <cell r="B257">
            <v>0</v>
          </cell>
          <cell r="C257">
            <v>0</v>
          </cell>
          <cell r="D257">
            <v>0</v>
          </cell>
          <cell r="E257"/>
          <cell r="F257"/>
          <cell r="G257"/>
          <cell r="H257"/>
          <cell r="I257"/>
          <cell r="J257"/>
          <cell r="K257">
            <v>0</v>
          </cell>
          <cell r="L257">
            <v>0</v>
          </cell>
          <cell r="M257"/>
          <cell r="N257"/>
          <cell r="O257"/>
          <cell r="P257">
            <v>0</v>
          </cell>
          <cell r="Q257">
            <v>0</v>
          </cell>
        </row>
        <row r="258">
          <cell r="B258">
            <v>0</v>
          </cell>
          <cell r="C258">
            <v>0</v>
          </cell>
          <cell r="D258">
            <v>0</v>
          </cell>
          <cell r="E258"/>
          <cell r="F258"/>
          <cell r="G258"/>
          <cell r="H258"/>
          <cell r="I258"/>
          <cell r="J258"/>
          <cell r="K258">
            <v>0</v>
          </cell>
          <cell r="L258">
            <v>0</v>
          </cell>
          <cell r="M258"/>
          <cell r="N258"/>
          <cell r="O258"/>
          <cell r="P258">
            <v>0</v>
          </cell>
          <cell r="Q258">
            <v>0</v>
          </cell>
        </row>
        <row r="259">
          <cell r="B259">
            <v>0</v>
          </cell>
          <cell r="C259">
            <v>0</v>
          </cell>
          <cell r="D259">
            <v>0</v>
          </cell>
          <cell r="E259"/>
          <cell r="F259"/>
          <cell r="G259"/>
          <cell r="H259"/>
          <cell r="I259"/>
          <cell r="J259"/>
          <cell r="K259">
            <v>0</v>
          </cell>
          <cell r="L259">
            <v>0</v>
          </cell>
          <cell r="M259"/>
          <cell r="N259"/>
          <cell r="O259"/>
          <cell r="P259">
            <v>0</v>
          </cell>
          <cell r="Q259">
            <v>0</v>
          </cell>
        </row>
        <row r="260">
          <cell r="B260">
            <v>0</v>
          </cell>
          <cell r="C260">
            <v>0</v>
          </cell>
          <cell r="D260">
            <v>0</v>
          </cell>
          <cell r="E260"/>
          <cell r="F260"/>
          <cell r="G260"/>
          <cell r="H260"/>
          <cell r="I260"/>
          <cell r="J260"/>
          <cell r="K260">
            <v>0</v>
          </cell>
          <cell r="L260">
            <v>0</v>
          </cell>
          <cell r="M260"/>
          <cell r="N260"/>
          <cell r="O260"/>
          <cell r="P260">
            <v>0</v>
          </cell>
          <cell r="Q260">
            <v>0</v>
          </cell>
        </row>
        <row r="261">
          <cell r="B261">
            <v>0</v>
          </cell>
          <cell r="C261">
            <v>0</v>
          </cell>
          <cell r="D261">
            <v>0</v>
          </cell>
          <cell r="E261"/>
          <cell r="F261"/>
          <cell r="G261"/>
          <cell r="H261"/>
          <cell r="I261"/>
          <cell r="J261"/>
          <cell r="K261">
            <v>0</v>
          </cell>
          <cell r="L261">
            <v>0</v>
          </cell>
          <cell r="M261"/>
          <cell r="N261"/>
          <cell r="O261"/>
          <cell r="P261">
            <v>0</v>
          </cell>
          <cell r="Q261">
            <v>0</v>
          </cell>
        </row>
        <row r="262">
          <cell r="B262">
            <v>0</v>
          </cell>
          <cell r="C262">
            <v>0</v>
          </cell>
          <cell r="D262">
            <v>0</v>
          </cell>
          <cell r="E262"/>
          <cell r="F262"/>
          <cell r="G262"/>
          <cell r="H262"/>
          <cell r="I262"/>
          <cell r="J262"/>
          <cell r="K262">
            <v>0</v>
          </cell>
          <cell r="L262">
            <v>0</v>
          </cell>
          <cell r="M262"/>
          <cell r="N262"/>
          <cell r="O262"/>
          <cell r="P262">
            <v>0</v>
          </cell>
          <cell r="Q262">
            <v>0</v>
          </cell>
        </row>
        <row r="263">
          <cell r="B263">
            <v>0</v>
          </cell>
          <cell r="C263">
            <v>0</v>
          </cell>
          <cell r="D263">
            <v>0</v>
          </cell>
          <cell r="E263"/>
          <cell r="F263"/>
          <cell r="G263"/>
          <cell r="H263"/>
          <cell r="I263"/>
          <cell r="J263"/>
          <cell r="K263">
            <v>0</v>
          </cell>
          <cell r="L263">
            <v>0</v>
          </cell>
          <cell r="M263"/>
          <cell r="N263"/>
          <cell r="O263"/>
          <cell r="P263">
            <v>0</v>
          </cell>
          <cell r="Q263">
            <v>0</v>
          </cell>
        </row>
        <row r="264">
          <cell r="B264">
            <v>0</v>
          </cell>
          <cell r="C264">
            <v>0</v>
          </cell>
          <cell r="D264">
            <v>0</v>
          </cell>
          <cell r="E264"/>
          <cell r="F264"/>
          <cell r="G264"/>
          <cell r="H264"/>
          <cell r="I264"/>
          <cell r="J264"/>
          <cell r="K264">
            <v>0</v>
          </cell>
          <cell r="L264">
            <v>0</v>
          </cell>
          <cell r="M264"/>
          <cell r="N264"/>
          <cell r="O264"/>
          <cell r="P264">
            <v>0</v>
          </cell>
          <cell r="Q264">
            <v>0</v>
          </cell>
        </row>
        <row r="265">
          <cell r="B265">
            <v>0</v>
          </cell>
          <cell r="C265">
            <v>0</v>
          </cell>
          <cell r="D265">
            <v>0</v>
          </cell>
          <cell r="E265"/>
          <cell r="F265"/>
          <cell r="G265"/>
          <cell r="H265"/>
          <cell r="I265"/>
          <cell r="J265"/>
          <cell r="K265">
            <v>0</v>
          </cell>
          <cell r="L265">
            <v>0</v>
          </cell>
          <cell r="M265"/>
          <cell r="N265"/>
          <cell r="O265"/>
          <cell r="P265">
            <v>0</v>
          </cell>
          <cell r="Q265">
            <v>0</v>
          </cell>
        </row>
        <row r="266">
          <cell r="B266">
            <v>0</v>
          </cell>
          <cell r="C266">
            <v>0</v>
          </cell>
          <cell r="D266">
            <v>0</v>
          </cell>
          <cell r="E266"/>
          <cell r="F266"/>
          <cell r="G266"/>
          <cell r="H266"/>
          <cell r="I266"/>
          <cell r="J266"/>
          <cell r="K266">
            <v>0</v>
          </cell>
          <cell r="L266">
            <v>0</v>
          </cell>
          <cell r="M266"/>
          <cell r="N266"/>
          <cell r="O266"/>
          <cell r="P266">
            <v>0</v>
          </cell>
          <cell r="Q266">
            <v>0</v>
          </cell>
        </row>
        <row r="267">
          <cell r="B267">
            <v>0</v>
          </cell>
          <cell r="C267">
            <v>0</v>
          </cell>
          <cell r="D267">
            <v>0</v>
          </cell>
          <cell r="E267"/>
          <cell r="F267"/>
          <cell r="G267"/>
          <cell r="H267"/>
          <cell r="I267"/>
          <cell r="J267"/>
          <cell r="K267">
            <v>0</v>
          </cell>
          <cell r="L267">
            <v>0</v>
          </cell>
          <cell r="M267"/>
          <cell r="N267"/>
          <cell r="O267"/>
          <cell r="P267">
            <v>0</v>
          </cell>
          <cell r="Q267">
            <v>0</v>
          </cell>
        </row>
        <row r="268">
          <cell r="B268">
            <v>0</v>
          </cell>
          <cell r="C268">
            <v>0</v>
          </cell>
          <cell r="D268">
            <v>0</v>
          </cell>
          <cell r="E268"/>
          <cell r="F268"/>
          <cell r="G268"/>
          <cell r="H268"/>
          <cell r="I268"/>
          <cell r="J268"/>
          <cell r="K268">
            <v>0</v>
          </cell>
          <cell r="L268">
            <v>0</v>
          </cell>
          <cell r="M268"/>
          <cell r="N268"/>
          <cell r="O268"/>
          <cell r="P268">
            <v>0</v>
          </cell>
          <cell r="Q268">
            <v>0</v>
          </cell>
        </row>
        <row r="269">
          <cell r="B269">
            <v>0</v>
          </cell>
          <cell r="C269">
            <v>0</v>
          </cell>
          <cell r="D269">
            <v>0</v>
          </cell>
          <cell r="E269"/>
          <cell r="F269"/>
          <cell r="G269"/>
          <cell r="H269"/>
          <cell r="I269"/>
          <cell r="J269"/>
          <cell r="K269">
            <v>0</v>
          </cell>
          <cell r="L269">
            <v>0</v>
          </cell>
          <cell r="M269"/>
          <cell r="N269"/>
          <cell r="O269"/>
          <cell r="P269">
            <v>0</v>
          </cell>
          <cell r="Q269">
            <v>0</v>
          </cell>
        </row>
        <row r="270">
          <cell r="B270">
            <v>0</v>
          </cell>
          <cell r="C270">
            <v>0</v>
          </cell>
          <cell r="D270">
            <v>0</v>
          </cell>
          <cell r="E270"/>
          <cell r="F270"/>
          <cell r="G270"/>
          <cell r="H270"/>
          <cell r="I270"/>
          <cell r="J270"/>
          <cell r="K270">
            <v>0</v>
          </cell>
          <cell r="L270">
            <v>0</v>
          </cell>
          <cell r="M270"/>
          <cell r="N270"/>
          <cell r="O270"/>
          <cell r="P270">
            <v>0</v>
          </cell>
          <cell r="Q270">
            <v>0</v>
          </cell>
        </row>
        <row r="271">
          <cell r="B271">
            <v>0</v>
          </cell>
          <cell r="C271">
            <v>0</v>
          </cell>
          <cell r="D271">
            <v>0</v>
          </cell>
          <cell r="E271"/>
          <cell r="F271"/>
          <cell r="G271"/>
          <cell r="H271"/>
          <cell r="I271"/>
          <cell r="J271"/>
          <cell r="K271">
            <v>0</v>
          </cell>
          <cell r="L271">
            <v>0</v>
          </cell>
          <cell r="M271"/>
          <cell r="N271"/>
          <cell r="O271"/>
          <cell r="P271">
            <v>0</v>
          </cell>
          <cell r="Q271">
            <v>0</v>
          </cell>
        </row>
        <row r="272">
          <cell r="B272">
            <v>0</v>
          </cell>
          <cell r="C272">
            <v>0</v>
          </cell>
          <cell r="D272">
            <v>0</v>
          </cell>
          <cell r="E272"/>
          <cell r="F272"/>
          <cell r="G272"/>
          <cell r="H272"/>
          <cell r="I272"/>
          <cell r="J272"/>
          <cell r="K272">
            <v>0</v>
          </cell>
          <cell r="L272">
            <v>0</v>
          </cell>
          <cell r="M272"/>
          <cell r="N272"/>
          <cell r="O272"/>
          <cell r="P272">
            <v>0</v>
          </cell>
          <cell r="Q272">
            <v>0</v>
          </cell>
        </row>
        <row r="273">
          <cell r="B273">
            <v>0</v>
          </cell>
          <cell r="C273">
            <v>0</v>
          </cell>
          <cell r="D273">
            <v>0</v>
          </cell>
          <cell r="E273"/>
          <cell r="F273"/>
          <cell r="G273"/>
          <cell r="H273"/>
          <cell r="I273"/>
          <cell r="J273"/>
          <cell r="K273">
            <v>0</v>
          </cell>
          <cell r="L273">
            <v>0</v>
          </cell>
          <cell r="M273"/>
          <cell r="N273"/>
          <cell r="O273"/>
          <cell r="P273">
            <v>0</v>
          </cell>
          <cell r="Q273">
            <v>0</v>
          </cell>
        </row>
        <row r="274">
          <cell r="B274">
            <v>0</v>
          </cell>
          <cell r="C274">
            <v>0</v>
          </cell>
          <cell r="D274">
            <v>0</v>
          </cell>
          <cell r="E274"/>
          <cell r="F274"/>
          <cell r="G274"/>
          <cell r="H274"/>
          <cell r="I274"/>
          <cell r="J274"/>
          <cell r="K274">
            <v>0</v>
          </cell>
          <cell r="L274">
            <v>0</v>
          </cell>
          <cell r="M274"/>
          <cell r="N274"/>
          <cell r="O274"/>
          <cell r="P274">
            <v>0</v>
          </cell>
          <cell r="Q274">
            <v>0</v>
          </cell>
        </row>
        <row r="275">
          <cell r="B275">
            <v>0</v>
          </cell>
          <cell r="C275">
            <v>0</v>
          </cell>
          <cell r="D275">
            <v>0</v>
          </cell>
          <cell r="E275"/>
          <cell r="F275"/>
          <cell r="G275"/>
          <cell r="H275"/>
          <cell r="I275"/>
          <cell r="J275"/>
          <cell r="K275">
            <v>0</v>
          </cell>
          <cell r="L275">
            <v>0</v>
          </cell>
          <cell r="M275"/>
          <cell r="N275"/>
          <cell r="O275"/>
          <cell r="P275">
            <v>0</v>
          </cell>
          <cell r="Q275">
            <v>0</v>
          </cell>
          <cell r="U275" t="str">
            <v>عبد العزيز</v>
          </cell>
        </row>
        <row r="276">
          <cell r="B276">
            <v>0</v>
          </cell>
          <cell r="C276">
            <v>0</v>
          </cell>
          <cell r="D276">
            <v>0</v>
          </cell>
          <cell r="E276"/>
          <cell r="F276"/>
          <cell r="G276"/>
          <cell r="H276"/>
          <cell r="I276"/>
          <cell r="J276"/>
          <cell r="K276">
            <v>0</v>
          </cell>
          <cell r="L276">
            <v>0</v>
          </cell>
          <cell r="M276"/>
          <cell r="N276"/>
          <cell r="O276"/>
          <cell r="P276">
            <v>0</v>
          </cell>
          <cell r="Q276">
            <v>0</v>
          </cell>
          <cell r="U276" t="str">
            <v>عبد العزيز</v>
          </cell>
        </row>
        <row r="277">
          <cell r="B277">
            <v>0</v>
          </cell>
          <cell r="C277">
            <v>0</v>
          </cell>
          <cell r="D277">
            <v>0</v>
          </cell>
          <cell r="E277"/>
          <cell r="F277"/>
          <cell r="G277"/>
          <cell r="H277"/>
          <cell r="I277"/>
          <cell r="J277"/>
          <cell r="K277">
            <v>0</v>
          </cell>
          <cell r="L277">
            <v>0</v>
          </cell>
          <cell r="M277"/>
          <cell r="N277"/>
          <cell r="O277"/>
          <cell r="P277">
            <v>0</v>
          </cell>
          <cell r="Q277">
            <v>0</v>
          </cell>
          <cell r="U277" t="str">
            <v>عبد العزيز</v>
          </cell>
        </row>
        <row r="278">
          <cell r="B278">
            <v>0</v>
          </cell>
          <cell r="C278">
            <v>0</v>
          </cell>
          <cell r="D278">
            <v>0</v>
          </cell>
          <cell r="E278"/>
          <cell r="F278"/>
          <cell r="G278"/>
          <cell r="H278"/>
          <cell r="I278"/>
          <cell r="J278"/>
          <cell r="K278">
            <v>0</v>
          </cell>
          <cell r="L278">
            <v>0</v>
          </cell>
          <cell r="M278"/>
          <cell r="N278"/>
          <cell r="O278"/>
          <cell r="P278">
            <v>0</v>
          </cell>
          <cell r="Q278">
            <v>0</v>
          </cell>
          <cell r="U278" t="str">
            <v>عبد العزيز</v>
          </cell>
        </row>
        <row r="279">
          <cell r="B279">
            <v>0</v>
          </cell>
          <cell r="C279">
            <v>0</v>
          </cell>
          <cell r="D279">
            <v>0</v>
          </cell>
          <cell r="E279"/>
          <cell r="F279"/>
          <cell r="G279"/>
          <cell r="H279"/>
          <cell r="I279"/>
          <cell r="J279"/>
          <cell r="K279">
            <v>0</v>
          </cell>
          <cell r="L279">
            <v>0</v>
          </cell>
          <cell r="M279"/>
          <cell r="N279"/>
          <cell r="O279"/>
          <cell r="P279">
            <v>0</v>
          </cell>
          <cell r="Q279">
            <v>0</v>
          </cell>
          <cell r="U279" t="str">
            <v>عبد العزيز</v>
          </cell>
        </row>
        <row r="280">
          <cell r="B280">
            <v>0</v>
          </cell>
          <cell r="C280">
            <v>0</v>
          </cell>
          <cell r="D280">
            <v>0</v>
          </cell>
          <cell r="E280"/>
          <cell r="F280"/>
          <cell r="G280"/>
          <cell r="H280"/>
          <cell r="I280"/>
          <cell r="J280"/>
          <cell r="K280">
            <v>0</v>
          </cell>
          <cell r="L280">
            <v>0</v>
          </cell>
          <cell r="M280"/>
          <cell r="N280"/>
          <cell r="O280"/>
          <cell r="P280">
            <v>0</v>
          </cell>
          <cell r="Q280">
            <v>0</v>
          </cell>
          <cell r="U280" t="str">
            <v>عبد العزيز</v>
          </cell>
        </row>
        <row r="281">
          <cell r="B281">
            <v>0</v>
          </cell>
          <cell r="C281">
            <v>0</v>
          </cell>
          <cell r="D281">
            <v>0</v>
          </cell>
          <cell r="E281"/>
          <cell r="F281"/>
          <cell r="G281"/>
          <cell r="H281"/>
          <cell r="I281"/>
          <cell r="J281"/>
          <cell r="K281">
            <v>0</v>
          </cell>
          <cell r="L281">
            <v>0</v>
          </cell>
          <cell r="M281"/>
          <cell r="N281"/>
          <cell r="O281"/>
          <cell r="P281">
            <v>0</v>
          </cell>
          <cell r="Q281">
            <v>0</v>
          </cell>
          <cell r="U281" t="str">
            <v>عبد العزيز</v>
          </cell>
        </row>
        <row r="282">
          <cell r="B282">
            <v>0</v>
          </cell>
          <cell r="C282">
            <v>0</v>
          </cell>
          <cell r="D282">
            <v>0</v>
          </cell>
          <cell r="E282"/>
          <cell r="F282"/>
          <cell r="G282"/>
          <cell r="H282"/>
          <cell r="I282"/>
          <cell r="J282"/>
          <cell r="K282">
            <v>0</v>
          </cell>
          <cell r="L282">
            <v>0</v>
          </cell>
          <cell r="M282"/>
          <cell r="N282"/>
          <cell r="O282"/>
          <cell r="P282">
            <v>0</v>
          </cell>
          <cell r="Q282">
            <v>0</v>
          </cell>
          <cell r="U282" t="str">
            <v>عبد العزيز</v>
          </cell>
        </row>
        <row r="283">
          <cell r="B283">
            <v>0</v>
          </cell>
          <cell r="C283">
            <v>0</v>
          </cell>
          <cell r="D283">
            <v>0</v>
          </cell>
          <cell r="E283"/>
          <cell r="F283"/>
          <cell r="G283"/>
          <cell r="H283"/>
          <cell r="I283"/>
          <cell r="J283"/>
          <cell r="K283">
            <v>0</v>
          </cell>
          <cell r="L283">
            <v>0</v>
          </cell>
          <cell r="M283"/>
          <cell r="N283"/>
          <cell r="O283"/>
          <cell r="P283">
            <v>0</v>
          </cell>
          <cell r="Q283">
            <v>0</v>
          </cell>
          <cell r="U283" t="str">
            <v>عبد العزيز</v>
          </cell>
        </row>
        <row r="284">
          <cell r="B284">
            <v>0</v>
          </cell>
          <cell r="C284">
            <v>0</v>
          </cell>
          <cell r="D284">
            <v>0</v>
          </cell>
          <cell r="E284"/>
          <cell r="F284"/>
          <cell r="G284"/>
          <cell r="H284"/>
          <cell r="I284"/>
          <cell r="J284"/>
          <cell r="K284">
            <v>0</v>
          </cell>
          <cell r="L284">
            <v>0</v>
          </cell>
          <cell r="M284"/>
          <cell r="N284"/>
          <cell r="O284"/>
          <cell r="P284">
            <v>0</v>
          </cell>
          <cell r="Q284">
            <v>0</v>
          </cell>
          <cell r="U284" t="str">
            <v>عبد العزيز</v>
          </cell>
        </row>
        <row r="285">
          <cell r="B285">
            <v>0</v>
          </cell>
          <cell r="C285">
            <v>0</v>
          </cell>
          <cell r="D285">
            <v>0</v>
          </cell>
          <cell r="E285"/>
          <cell r="F285"/>
          <cell r="G285"/>
          <cell r="H285"/>
          <cell r="I285"/>
          <cell r="J285"/>
          <cell r="K285">
            <v>0</v>
          </cell>
          <cell r="L285">
            <v>0</v>
          </cell>
          <cell r="M285"/>
          <cell r="N285"/>
          <cell r="O285"/>
          <cell r="P285">
            <v>0</v>
          </cell>
          <cell r="Q285">
            <v>0</v>
          </cell>
          <cell r="U285" t="str">
            <v>عبد العزيز</v>
          </cell>
        </row>
        <row r="286">
          <cell r="B286">
            <v>0</v>
          </cell>
          <cell r="C286">
            <v>0</v>
          </cell>
          <cell r="D286">
            <v>0</v>
          </cell>
          <cell r="E286"/>
          <cell r="F286"/>
          <cell r="G286"/>
          <cell r="H286"/>
          <cell r="I286"/>
          <cell r="J286"/>
          <cell r="K286">
            <v>0</v>
          </cell>
          <cell r="L286">
            <v>0</v>
          </cell>
          <cell r="M286"/>
          <cell r="N286"/>
          <cell r="O286"/>
          <cell r="P286">
            <v>0</v>
          </cell>
          <cell r="Q286">
            <v>0</v>
          </cell>
          <cell r="U286" t="str">
            <v>عبد العزيز</v>
          </cell>
        </row>
        <row r="287">
          <cell r="B287">
            <v>0</v>
          </cell>
          <cell r="C287">
            <v>0</v>
          </cell>
          <cell r="D287">
            <v>0</v>
          </cell>
          <cell r="E287"/>
          <cell r="F287"/>
          <cell r="G287"/>
          <cell r="H287"/>
          <cell r="I287"/>
          <cell r="J287"/>
          <cell r="K287">
            <v>0</v>
          </cell>
          <cell r="L287">
            <v>0</v>
          </cell>
          <cell r="M287"/>
          <cell r="N287"/>
          <cell r="O287"/>
          <cell r="P287">
            <v>0</v>
          </cell>
          <cell r="Q287">
            <v>0</v>
          </cell>
          <cell r="U287" t="str">
            <v>عبد العزيز</v>
          </cell>
        </row>
        <row r="288">
          <cell r="B288">
            <v>0</v>
          </cell>
          <cell r="C288">
            <v>0</v>
          </cell>
          <cell r="D288">
            <v>0</v>
          </cell>
          <cell r="E288"/>
          <cell r="F288"/>
          <cell r="G288"/>
          <cell r="H288"/>
          <cell r="I288"/>
          <cell r="J288"/>
          <cell r="K288">
            <v>0</v>
          </cell>
          <cell r="L288">
            <v>0</v>
          </cell>
          <cell r="M288"/>
          <cell r="N288"/>
          <cell r="O288"/>
          <cell r="P288">
            <v>0</v>
          </cell>
          <cell r="Q288">
            <v>0</v>
          </cell>
          <cell r="U288" t="str">
            <v>عبد العزيز</v>
          </cell>
        </row>
        <row r="289">
          <cell r="B289">
            <v>0</v>
          </cell>
          <cell r="C289">
            <v>0</v>
          </cell>
          <cell r="D289">
            <v>0</v>
          </cell>
          <cell r="E289"/>
          <cell r="F289"/>
          <cell r="G289"/>
          <cell r="H289"/>
          <cell r="I289"/>
          <cell r="J289"/>
          <cell r="K289">
            <v>0</v>
          </cell>
          <cell r="L289">
            <v>0</v>
          </cell>
          <cell r="M289"/>
          <cell r="N289"/>
          <cell r="O289"/>
          <cell r="P289">
            <v>0</v>
          </cell>
          <cell r="Q289">
            <v>0</v>
          </cell>
          <cell r="U289" t="str">
            <v>عبد العزيز</v>
          </cell>
        </row>
        <row r="290">
          <cell r="B290">
            <v>0</v>
          </cell>
          <cell r="C290">
            <v>0</v>
          </cell>
          <cell r="D290">
            <v>0</v>
          </cell>
          <cell r="E290"/>
          <cell r="F290"/>
          <cell r="G290"/>
          <cell r="H290"/>
          <cell r="I290"/>
          <cell r="J290"/>
          <cell r="K290">
            <v>0</v>
          </cell>
          <cell r="L290">
            <v>0</v>
          </cell>
          <cell r="M290"/>
          <cell r="N290"/>
          <cell r="O290"/>
          <cell r="P290">
            <v>0</v>
          </cell>
          <cell r="Q290">
            <v>0</v>
          </cell>
          <cell r="U290" t="str">
            <v>عبد العزيز</v>
          </cell>
        </row>
        <row r="291">
          <cell r="B291">
            <v>0</v>
          </cell>
          <cell r="C291">
            <v>0</v>
          </cell>
          <cell r="D291">
            <v>0</v>
          </cell>
          <cell r="E291"/>
          <cell r="F291"/>
          <cell r="G291"/>
          <cell r="H291"/>
          <cell r="I291"/>
          <cell r="J291"/>
          <cell r="K291">
            <v>0</v>
          </cell>
          <cell r="L291">
            <v>0</v>
          </cell>
          <cell r="M291"/>
          <cell r="N291"/>
          <cell r="O291"/>
          <cell r="P291">
            <v>0</v>
          </cell>
          <cell r="Q291">
            <v>0</v>
          </cell>
          <cell r="U291" t="str">
            <v>عبد العزيز</v>
          </cell>
        </row>
        <row r="292">
          <cell r="B292">
            <v>0</v>
          </cell>
          <cell r="C292">
            <v>0</v>
          </cell>
          <cell r="D292">
            <v>0</v>
          </cell>
          <cell r="E292"/>
          <cell r="F292"/>
          <cell r="G292"/>
          <cell r="H292"/>
          <cell r="I292"/>
          <cell r="J292"/>
          <cell r="K292">
            <v>0</v>
          </cell>
          <cell r="L292">
            <v>0</v>
          </cell>
          <cell r="M292"/>
          <cell r="N292"/>
          <cell r="O292"/>
          <cell r="P292">
            <v>0</v>
          </cell>
          <cell r="Q292">
            <v>0</v>
          </cell>
        </row>
        <row r="293">
          <cell r="B293">
            <v>0</v>
          </cell>
          <cell r="C293">
            <v>0</v>
          </cell>
          <cell r="D293">
            <v>0</v>
          </cell>
          <cell r="E293"/>
          <cell r="F293"/>
          <cell r="G293"/>
          <cell r="H293"/>
          <cell r="I293"/>
          <cell r="J293"/>
          <cell r="K293">
            <v>0</v>
          </cell>
          <cell r="L293">
            <v>0</v>
          </cell>
          <cell r="M293"/>
          <cell r="N293"/>
          <cell r="O293"/>
          <cell r="P293">
            <v>0</v>
          </cell>
          <cell r="Q293">
            <v>0</v>
          </cell>
        </row>
        <row r="294">
          <cell r="B294">
            <v>0</v>
          </cell>
          <cell r="C294">
            <v>0</v>
          </cell>
          <cell r="D294">
            <v>0</v>
          </cell>
          <cell r="E294"/>
          <cell r="F294"/>
          <cell r="G294"/>
          <cell r="H294"/>
          <cell r="I294"/>
          <cell r="J294"/>
          <cell r="K294">
            <v>0</v>
          </cell>
          <cell r="L294">
            <v>0</v>
          </cell>
          <cell r="M294"/>
          <cell r="N294"/>
          <cell r="O294"/>
          <cell r="P294">
            <v>0</v>
          </cell>
          <cell r="Q294">
            <v>0</v>
          </cell>
        </row>
        <row r="295">
          <cell r="B295">
            <v>0</v>
          </cell>
          <cell r="C295">
            <v>0</v>
          </cell>
          <cell r="D295">
            <v>0</v>
          </cell>
          <cell r="E295"/>
          <cell r="F295"/>
          <cell r="G295"/>
          <cell r="H295"/>
          <cell r="I295"/>
          <cell r="J295"/>
          <cell r="K295">
            <v>0</v>
          </cell>
          <cell r="L295">
            <v>0</v>
          </cell>
          <cell r="M295"/>
          <cell r="N295"/>
          <cell r="O295"/>
          <cell r="P295">
            <v>0</v>
          </cell>
          <cell r="Q295">
            <v>0</v>
          </cell>
        </row>
        <row r="296">
          <cell r="B296">
            <v>0</v>
          </cell>
          <cell r="C296">
            <v>0</v>
          </cell>
          <cell r="D296">
            <v>0</v>
          </cell>
          <cell r="E296"/>
          <cell r="F296"/>
          <cell r="G296"/>
          <cell r="H296"/>
          <cell r="I296"/>
          <cell r="J296"/>
          <cell r="K296">
            <v>0</v>
          </cell>
          <cell r="L296">
            <v>0</v>
          </cell>
          <cell r="M296"/>
          <cell r="N296"/>
          <cell r="O296"/>
          <cell r="P296">
            <v>0</v>
          </cell>
          <cell r="Q296">
            <v>0</v>
          </cell>
        </row>
        <row r="297">
          <cell r="B297">
            <v>0</v>
          </cell>
          <cell r="C297">
            <v>0</v>
          </cell>
          <cell r="D297">
            <v>0</v>
          </cell>
          <cell r="E297"/>
          <cell r="F297"/>
          <cell r="G297"/>
          <cell r="H297"/>
          <cell r="I297"/>
          <cell r="J297"/>
          <cell r="K297">
            <v>0</v>
          </cell>
          <cell r="L297">
            <v>0</v>
          </cell>
          <cell r="M297"/>
          <cell r="N297"/>
          <cell r="O297"/>
          <cell r="P297">
            <v>0</v>
          </cell>
          <cell r="Q297">
            <v>0</v>
          </cell>
        </row>
        <row r="298">
          <cell r="B298">
            <v>0</v>
          </cell>
          <cell r="C298">
            <v>0</v>
          </cell>
          <cell r="D298">
            <v>0</v>
          </cell>
          <cell r="E298"/>
          <cell r="F298"/>
          <cell r="G298"/>
          <cell r="H298"/>
          <cell r="I298"/>
          <cell r="J298"/>
          <cell r="K298">
            <v>0</v>
          </cell>
          <cell r="L298">
            <v>0</v>
          </cell>
          <cell r="M298"/>
          <cell r="N298"/>
          <cell r="O298"/>
          <cell r="P298">
            <v>0</v>
          </cell>
          <cell r="Q298">
            <v>0</v>
          </cell>
        </row>
        <row r="299">
          <cell r="B299">
            <v>0</v>
          </cell>
          <cell r="C299">
            <v>0</v>
          </cell>
          <cell r="D299">
            <v>0</v>
          </cell>
          <cell r="E299"/>
          <cell r="F299"/>
          <cell r="G299"/>
          <cell r="H299"/>
          <cell r="I299"/>
          <cell r="J299"/>
          <cell r="K299">
            <v>0</v>
          </cell>
          <cell r="L299">
            <v>0</v>
          </cell>
          <cell r="M299"/>
          <cell r="N299"/>
          <cell r="O299"/>
          <cell r="P299">
            <v>0</v>
          </cell>
          <cell r="Q299">
            <v>0</v>
          </cell>
        </row>
        <row r="300">
          <cell r="B300">
            <v>0</v>
          </cell>
          <cell r="C300">
            <v>0</v>
          </cell>
          <cell r="D300">
            <v>0</v>
          </cell>
          <cell r="E300"/>
          <cell r="F300"/>
          <cell r="G300"/>
          <cell r="H300"/>
          <cell r="I300"/>
          <cell r="J300"/>
          <cell r="K300">
            <v>0</v>
          </cell>
          <cell r="L300">
            <v>0</v>
          </cell>
          <cell r="M300"/>
          <cell r="N300"/>
          <cell r="O300"/>
          <cell r="P300">
            <v>0</v>
          </cell>
          <cell r="Q300">
            <v>0</v>
          </cell>
        </row>
        <row r="301">
          <cell r="B301">
            <v>0</v>
          </cell>
          <cell r="C301">
            <v>0</v>
          </cell>
          <cell r="D301">
            <v>0</v>
          </cell>
          <cell r="E301"/>
          <cell r="F301"/>
          <cell r="G301"/>
          <cell r="H301"/>
          <cell r="I301"/>
          <cell r="J301"/>
          <cell r="K301">
            <v>0</v>
          </cell>
          <cell r="L301">
            <v>0</v>
          </cell>
          <cell r="M301"/>
          <cell r="N301"/>
          <cell r="O301"/>
          <cell r="P301">
            <v>0</v>
          </cell>
          <cell r="Q301">
            <v>0</v>
          </cell>
          <cell r="U301" t="str">
            <v>عبد العزيز</v>
          </cell>
        </row>
        <row r="302">
          <cell r="B302">
            <v>0</v>
          </cell>
          <cell r="C302">
            <v>0</v>
          </cell>
          <cell r="D302">
            <v>0</v>
          </cell>
          <cell r="E302"/>
          <cell r="F302"/>
          <cell r="G302"/>
          <cell r="H302"/>
          <cell r="I302"/>
          <cell r="J302"/>
          <cell r="K302">
            <v>0</v>
          </cell>
          <cell r="L302">
            <v>0</v>
          </cell>
          <cell r="M302"/>
          <cell r="N302"/>
          <cell r="O302"/>
          <cell r="P302">
            <v>0</v>
          </cell>
          <cell r="Q302">
            <v>0</v>
          </cell>
          <cell r="U302" t="str">
            <v>عبد العزيز</v>
          </cell>
        </row>
        <row r="303">
          <cell r="B303">
            <v>0</v>
          </cell>
          <cell r="C303">
            <v>0</v>
          </cell>
          <cell r="D303">
            <v>0</v>
          </cell>
          <cell r="E303"/>
          <cell r="F303"/>
          <cell r="G303"/>
          <cell r="H303"/>
          <cell r="I303"/>
          <cell r="J303"/>
          <cell r="K303">
            <v>0</v>
          </cell>
          <cell r="L303">
            <v>0</v>
          </cell>
          <cell r="M303"/>
          <cell r="N303"/>
          <cell r="O303"/>
          <cell r="P303">
            <v>0</v>
          </cell>
          <cell r="Q303">
            <v>0</v>
          </cell>
          <cell r="U303" t="str">
            <v>عبد العزيز</v>
          </cell>
        </row>
      </sheetData>
      <sheetData sheetId="23">
        <row r="4">
          <cell r="B4">
            <v>2306105558</v>
          </cell>
          <cell r="C4" t="str">
            <v>SA8015000030300100830009</v>
          </cell>
          <cell r="D4" t="str">
            <v>سبيل حبيب حبيب</v>
          </cell>
          <cell r="E4">
            <v>1500</v>
          </cell>
          <cell r="F4"/>
          <cell r="G4"/>
          <cell r="H4"/>
          <cell r="I4"/>
          <cell r="J4">
            <v>10</v>
          </cell>
          <cell r="K4">
            <v>1000</v>
          </cell>
          <cell r="L4">
            <v>1000</v>
          </cell>
          <cell r="M4">
            <v>100</v>
          </cell>
          <cell r="N4">
            <v>42211</v>
          </cell>
          <cell r="O4">
            <v>42055</v>
          </cell>
          <cell r="P4">
            <v>500</v>
          </cell>
          <cell r="Q4">
            <v>500</v>
          </cell>
          <cell r="R4" t="str">
            <v>الرئيسي</v>
          </cell>
          <cell r="U4" t="str">
            <v>يرموك</v>
          </cell>
        </row>
        <row r="5">
          <cell r="B5">
            <v>2100697727</v>
          </cell>
          <cell r="C5" t="str">
            <v>SA6615000030300102190007</v>
          </cell>
          <cell r="D5" t="str">
            <v>عبد القدير ميتينكوتي</v>
          </cell>
          <cell r="E5">
            <v>1800</v>
          </cell>
          <cell r="F5">
            <v>400</v>
          </cell>
          <cell r="G5"/>
          <cell r="H5">
            <v>707</v>
          </cell>
          <cell r="I5">
            <v>0</v>
          </cell>
          <cell r="J5"/>
          <cell r="K5">
            <v>1400</v>
          </cell>
          <cell r="L5">
            <v>2907</v>
          </cell>
          <cell r="M5">
            <v>400</v>
          </cell>
          <cell r="N5">
            <v>42212</v>
          </cell>
          <cell r="O5">
            <v>42056</v>
          </cell>
          <cell r="P5">
            <v>0</v>
          </cell>
          <cell r="Q5">
            <v>0</v>
          </cell>
          <cell r="R5" t="str">
            <v>الثانى</v>
          </cell>
          <cell r="U5" t="str">
            <v>يرموك</v>
          </cell>
        </row>
        <row r="6">
          <cell r="B6">
            <v>2084281753</v>
          </cell>
          <cell r="C6" t="str">
            <v>SA8415000030300100970005</v>
          </cell>
          <cell r="D6" t="str">
            <v>مالك مياة مياة</v>
          </cell>
          <cell r="E6">
            <v>3300</v>
          </cell>
          <cell r="F6">
            <v>400</v>
          </cell>
          <cell r="G6"/>
          <cell r="H6">
            <v>1085</v>
          </cell>
          <cell r="I6">
            <v>0</v>
          </cell>
          <cell r="J6"/>
          <cell r="K6">
            <v>2900</v>
          </cell>
          <cell r="L6">
            <v>4785</v>
          </cell>
          <cell r="M6">
            <v>400</v>
          </cell>
          <cell r="N6">
            <v>42213</v>
          </cell>
          <cell r="O6">
            <v>42057</v>
          </cell>
          <cell r="P6">
            <v>0</v>
          </cell>
          <cell r="Q6">
            <v>0</v>
          </cell>
          <cell r="R6" t="str">
            <v>الثالث</v>
          </cell>
          <cell r="U6" t="str">
            <v>يرموك</v>
          </cell>
        </row>
        <row r="7">
          <cell r="B7">
            <v>2306105426</v>
          </cell>
          <cell r="C7" t="str">
            <v>SA7315000030300101300003</v>
          </cell>
          <cell r="D7" t="str">
            <v>توفيق  علي  شوكت</v>
          </cell>
          <cell r="E7">
            <v>1000</v>
          </cell>
          <cell r="F7">
            <v>400</v>
          </cell>
          <cell r="G7"/>
          <cell r="H7">
            <v>1066</v>
          </cell>
          <cell r="I7">
            <v>0</v>
          </cell>
          <cell r="J7"/>
          <cell r="K7">
            <v>600</v>
          </cell>
          <cell r="L7">
            <v>2466</v>
          </cell>
          <cell r="M7">
            <v>400</v>
          </cell>
          <cell r="N7">
            <v>42214</v>
          </cell>
          <cell r="O7">
            <v>42058</v>
          </cell>
          <cell r="P7">
            <v>0</v>
          </cell>
          <cell r="Q7">
            <v>0</v>
          </cell>
          <cell r="R7" t="str">
            <v>السويدي</v>
          </cell>
          <cell r="U7" t="str">
            <v>يرموك</v>
          </cell>
        </row>
        <row r="8">
          <cell r="B8">
            <v>2310438797</v>
          </cell>
          <cell r="C8" t="str">
            <v>SA4515000030300101530009</v>
          </cell>
          <cell r="D8" t="str">
            <v>شهيد  لال  محمد</v>
          </cell>
          <cell r="E8">
            <v>1900</v>
          </cell>
          <cell r="F8">
            <v>400</v>
          </cell>
          <cell r="G8"/>
          <cell r="H8">
            <v>389</v>
          </cell>
          <cell r="I8">
            <v>0</v>
          </cell>
          <cell r="J8"/>
          <cell r="K8">
            <v>1500</v>
          </cell>
          <cell r="L8">
            <v>2689</v>
          </cell>
          <cell r="M8">
            <v>400</v>
          </cell>
          <cell r="N8">
            <v>42215</v>
          </cell>
          <cell r="O8">
            <v>42059</v>
          </cell>
          <cell r="P8">
            <v>0</v>
          </cell>
          <cell r="Q8">
            <v>0</v>
          </cell>
          <cell r="R8" t="str">
            <v>الروابي</v>
          </cell>
          <cell r="U8" t="str">
            <v>يرموك</v>
          </cell>
        </row>
        <row r="9">
          <cell r="B9">
            <v>2325780779</v>
          </cell>
          <cell r="C9" t="str">
            <v>SA3815000030300102210008</v>
          </cell>
          <cell r="D9" t="str">
            <v>مارفينلور بيسفا ليترويلا</v>
          </cell>
          <cell r="E9">
            <v>1800</v>
          </cell>
          <cell r="F9">
            <v>400</v>
          </cell>
          <cell r="G9"/>
          <cell r="H9">
            <v>245</v>
          </cell>
          <cell r="I9">
            <v>0</v>
          </cell>
          <cell r="J9"/>
          <cell r="K9">
            <v>1400</v>
          </cell>
          <cell r="L9">
            <v>2445</v>
          </cell>
          <cell r="M9">
            <v>400</v>
          </cell>
          <cell r="N9">
            <v>42216</v>
          </cell>
          <cell r="O9">
            <v>42060</v>
          </cell>
          <cell r="P9">
            <v>0</v>
          </cell>
          <cell r="Q9">
            <v>0</v>
          </cell>
          <cell r="R9" t="str">
            <v>جبرو سمكرة</v>
          </cell>
          <cell r="U9" t="str">
            <v>يرموك</v>
          </cell>
        </row>
        <row r="10">
          <cell r="B10">
            <v>2306105855</v>
          </cell>
          <cell r="C10" t="str">
            <v>SA1615000030300101680008</v>
          </cell>
          <cell r="D10" t="str">
            <v>رينيل كليدورو باسكال</v>
          </cell>
          <cell r="E10">
            <v>0</v>
          </cell>
          <cell r="F10">
            <v>0</v>
          </cell>
          <cell r="G10"/>
          <cell r="H10"/>
          <cell r="I10"/>
          <cell r="J10"/>
          <cell r="K10">
            <v>0</v>
          </cell>
          <cell r="L10">
            <v>0</v>
          </cell>
          <cell r="M10">
            <v>400</v>
          </cell>
          <cell r="N10">
            <v>42217</v>
          </cell>
          <cell r="O10">
            <v>42061</v>
          </cell>
          <cell r="P10">
            <v>0</v>
          </cell>
          <cell r="Q10">
            <v>0</v>
          </cell>
          <cell r="R10" t="str">
            <v>جبرو لكزس</v>
          </cell>
          <cell r="U10" t="str">
            <v>يرموك</v>
          </cell>
        </row>
        <row r="11">
          <cell r="B11">
            <v>2306105723</v>
          </cell>
          <cell r="C11" t="str">
            <v>SA8715000030300101770007</v>
          </cell>
          <cell r="D11" t="str">
            <v>مارك مارينوكيو ريفرا</v>
          </cell>
          <cell r="E11">
            <v>2100</v>
          </cell>
          <cell r="F11">
            <v>400</v>
          </cell>
          <cell r="G11"/>
          <cell r="H11">
            <v>0</v>
          </cell>
          <cell r="I11">
            <v>0</v>
          </cell>
          <cell r="J11">
            <v>19</v>
          </cell>
          <cell r="K11">
            <v>370</v>
          </cell>
          <cell r="L11">
            <v>3830</v>
          </cell>
          <cell r="M11">
            <v>400</v>
          </cell>
          <cell r="N11">
            <v>42218</v>
          </cell>
          <cell r="O11">
            <v>42062</v>
          </cell>
          <cell r="P11">
            <v>1330</v>
          </cell>
          <cell r="Q11">
            <v>1330</v>
          </cell>
          <cell r="R11" t="str">
            <v>جبرو لاندكروزر</v>
          </cell>
          <cell r="U11" t="str">
            <v>يرموك</v>
          </cell>
        </row>
        <row r="12">
          <cell r="B12">
            <v>2323120291</v>
          </cell>
          <cell r="C12" t="str">
            <v>SA9415000030300101850003</v>
          </cell>
          <cell r="D12" t="str">
            <v>شمير الاوديل بشير</v>
          </cell>
          <cell r="E12">
            <v>1700</v>
          </cell>
          <cell r="F12">
            <v>400</v>
          </cell>
          <cell r="G12"/>
          <cell r="H12">
            <v>341</v>
          </cell>
          <cell r="I12">
            <v>0</v>
          </cell>
          <cell r="J12"/>
          <cell r="K12">
            <v>1300</v>
          </cell>
          <cell r="L12">
            <v>2441</v>
          </cell>
          <cell r="M12">
            <v>400</v>
          </cell>
          <cell r="N12">
            <v>42219</v>
          </cell>
          <cell r="O12">
            <v>42063</v>
          </cell>
          <cell r="P12">
            <v>0</v>
          </cell>
          <cell r="Q12">
            <v>0</v>
          </cell>
          <cell r="R12" t="str">
            <v>الزلفى</v>
          </cell>
          <cell r="U12" t="str">
            <v>يرموك</v>
          </cell>
        </row>
        <row r="13">
          <cell r="B13">
            <v>2324269725</v>
          </cell>
          <cell r="C13" t="str">
            <v>SA7715000030300101860009</v>
          </cell>
          <cell r="D13" t="str">
            <v>محبوب شاندو غاري</v>
          </cell>
          <cell r="E13">
            <v>1700</v>
          </cell>
          <cell r="F13">
            <v>400</v>
          </cell>
          <cell r="G13"/>
          <cell r="H13">
            <v>80</v>
          </cell>
          <cell r="I13">
            <v>0</v>
          </cell>
          <cell r="J13"/>
          <cell r="K13">
            <v>1300</v>
          </cell>
          <cell r="L13">
            <v>2180</v>
          </cell>
          <cell r="M13">
            <v>400</v>
          </cell>
          <cell r="N13">
            <v>42220</v>
          </cell>
          <cell r="O13">
            <v>42064</v>
          </cell>
          <cell r="P13">
            <v>0</v>
          </cell>
          <cell r="Q13">
            <v>0</v>
          </cell>
          <cell r="R13" t="str">
            <v>الحفر صيانة</v>
          </cell>
          <cell r="U13" t="str">
            <v>يرموك</v>
          </cell>
        </row>
        <row r="14">
          <cell r="B14">
            <v>2325780266</v>
          </cell>
          <cell r="C14" t="str">
            <v>SA2115000030300102010009</v>
          </cell>
          <cell r="D14" t="str">
            <v>البيرت اربلانو لجونكيلاو</v>
          </cell>
          <cell r="E14">
            <v>1900</v>
          </cell>
          <cell r="F14">
            <v>400</v>
          </cell>
          <cell r="G14"/>
          <cell r="H14">
            <v>0</v>
          </cell>
          <cell r="I14">
            <v>200</v>
          </cell>
          <cell r="J14">
            <v>3</v>
          </cell>
          <cell r="K14">
            <v>1110</v>
          </cell>
          <cell r="L14">
            <v>2490</v>
          </cell>
          <cell r="M14">
            <v>400</v>
          </cell>
          <cell r="N14">
            <v>42221</v>
          </cell>
          <cell r="O14">
            <v>42065</v>
          </cell>
          <cell r="P14">
            <v>190</v>
          </cell>
          <cell r="Q14">
            <v>390</v>
          </cell>
          <cell r="R14" t="str">
            <v>الحفر سمكرة</v>
          </cell>
          <cell r="U14" t="str">
            <v>يرموك</v>
          </cell>
        </row>
        <row r="15">
          <cell r="B15">
            <v>2325779946</v>
          </cell>
          <cell r="C15" t="str">
            <v>SA4615000030300102050008</v>
          </cell>
          <cell r="D15" t="str">
            <v>فرانسيسكو جر  غالفيز</v>
          </cell>
          <cell r="E15">
            <v>1800</v>
          </cell>
          <cell r="F15">
            <v>400</v>
          </cell>
          <cell r="G15"/>
          <cell r="H15">
            <v>0</v>
          </cell>
          <cell r="I15">
            <v>200</v>
          </cell>
          <cell r="J15">
            <v>1</v>
          </cell>
          <cell r="K15">
            <v>1140</v>
          </cell>
          <cell r="L15">
            <v>2260</v>
          </cell>
          <cell r="M15">
            <v>400</v>
          </cell>
          <cell r="N15">
            <v>42222</v>
          </cell>
          <cell r="O15">
            <v>42066</v>
          </cell>
          <cell r="P15">
            <v>60</v>
          </cell>
          <cell r="Q15">
            <v>260</v>
          </cell>
          <cell r="R15" t="str">
            <v>الرياض</v>
          </cell>
          <cell r="U15" t="str">
            <v>يرموك</v>
          </cell>
        </row>
        <row r="16">
          <cell r="B16">
            <v>2325777569</v>
          </cell>
          <cell r="C16" t="str">
            <v>SA1215000030300102090002</v>
          </cell>
          <cell r="D16" t="str">
            <v>هيرمينيو نياليا فاسكويز</v>
          </cell>
          <cell r="E16">
            <v>2800</v>
          </cell>
          <cell r="F16">
            <v>400</v>
          </cell>
          <cell r="G16"/>
          <cell r="H16">
            <v>0</v>
          </cell>
          <cell r="I16">
            <v>700</v>
          </cell>
          <cell r="J16"/>
          <cell r="K16">
            <v>1700</v>
          </cell>
          <cell r="L16">
            <v>3200</v>
          </cell>
          <cell r="M16">
            <v>400</v>
          </cell>
          <cell r="N16">
            <v>42223</v>
          </cell>
          <cell r="O16">
            <v>42067</v>
          </cell>
          <cell r="P16">
            <v>0</v>
          </cell>
          <cell r="Q16">
            <v>700</v>
          </cell>
          <cell r="R16" t="str">
            <v>الزلفى 2</v>
          </cell>
          <cell r="U16" t="str">
            <v>يرموك</v>
          </cell>
        </row>
        <row r="17">
          <cell r="B17">
            <v>2262448968</v>
          </cell>
          <cell r="C17" t="str">
            <v>SA8115000030300102110003</v>
          </cell>
          <cell r="D17" t="str">
            <v>تشيناياة حونان حونان</v>
          </cell>
          <cell r="E17">
            <v>0</v>
          </cell>
          <cell r="F17">
            <v>0</v>
          </cell>
          <cell r="G17"/>
          <cell r="H17"/>
          <cell r="I17"/>
          <cell r="J17"/>
          <cell r="K17">
            <v>0</v>
          </cell>
          <cell r="L17">
            <v>0</v>
          </cell>
          <cell r="M17">
            <v>400</v>
          </cell>
          <cell r="N17">
            <v>42224</v>
          </cell>
          <cell r="O17">
            <v>42068</v>
          </cell>
          <cell r="P17">
            <v>0</v>
          </cell>
          <cell r="Q17">
            <v>0</v>
          </cell>
          <cell r="R17" t="str">
            <v>الرئيسي</v>
          </cell>
          <cell r="U17" t="str">
            <v>يرموك</v>
          </cell>
        </row>
        <row r="18">
          <cell r="B18">
            <v>2166328092</v>
          </cell>
          <cell r="C18" t="str">
            <v>SA5315000030300102130004</v>
          </cell>
          <cell r="D18" t="str">
            <v>سيد  غوشثي باشا</v>
          </cell>
          <cell r="E18">
            <v>2000</v>
          </cell>
          <cell r="F18">
            <v>400</v>
          </cell>
          <cell r="G18"/>
          <cell r="H18">
            <v>946</v>
          </cell>
          <cell r="I18">
            <v>300</v>
          </cell>
          <cell r="J18"/>
          <cell r="K18">
            <v>1300</v>
          </cell>
          <cell r="L18">
            <v>3346</v>
          </cell>
          <cell r="M18">
            <v>400</v>
          </cell>
          <cell r="N18">
            <v>42225</v>
          </cell>
          <cell r="O18">
            <v>42069</v>
          </cell>
          <cell r="P18">
            <v>0</v>
          </cell>
          <cell r="Q18">
            <v>300</v>
          </cell>
          <cell r="R18" t="str">
            <v>الثانى</v>
          </cell>
          <cell r="U18" t="str">
            <v>يرموك</v>
          </cell>
        </row>
        <row r="19">
          <cell r="B19">
            <v>2226890545</v>
          </cell>
          <cell r="C19" t="str">
            <v>SA5015000030300085910009</v>
          </cell>
          <cell r="D19" t="str">
            <v>نور  الهدى الهدى</v>
          </cell>
          <cell r="E19">
            <v>1600</v>
          </cell>
          <cell r="F19">
            <v>400</v>
          </cell>
          <cell r="G19"/>
          <cell r="H19">
            <v>891</v>
          </cell>
          <cell r="I19">
            <v>0</v>
          </cell>
          <cell r="J19"/>
          <cell r="K19">
            <v>1200</v>
          </cell>
          <cell r="L19">
            <v>2891</v>
          </cell>
          <cell r="M19">
            <v>400</v>
          </cell>
          <cell r="N19">
            <v>42226</v>
          </cell>
          <cell r="O19">
            <v>42070</v>
          </cell>
          <cell r="P19">
            <v>0</v>
          </cell>
          <cell r="Q19">
            <v>0</v>
          </cell>
          <cell r="R19" t="str">
            <v>الثالث</v>
          </cell>
          <cell r="U19" t="str">
            <v>يرموك</v>
          </cell>
        </row>
        <row r="20">
          <cell r="B20">
            <v>2230351344</v>
          </cell>
          <cell r="C20" t="str">
            <v>SA3915000030300085920004</v>
          </cell>
          <cell r="D20" t="str">
            <v>فاليك خان كامالب</v>
          </cell>
          <cell r="E20">
            <v>1300</v>
          </cell>
          <cell r="F20">
            <v>400</v>
          </cell>
          <cell r="G20"/>
          <cell r="H20">
            <v>1066</v>
          </cell>
          <cell r="I20">
            <v>300</v>
          </cell>
          <cell r="J20"/>
          <cell r="K20">
            <v>600</v>
          </cell>
          <cell r="L20">
            <v>2766</v>
          </cell>
          <cell r="M20">
            <v>400</v>
          </cell>
          <cell r="N20">
            <v>42227</v>
          </cell>
          <cell r="O20">
            <v>42071</v>
          </cell>
          <cell r="P20">
            <v>0</v>
          </cell>
          <cell r="Q20">
            <v>300</v>
          </cell>
          <cell r="R20" t="str">
            <v>السويدي</v>
          </cell>
          <cell r="U20" t="str">
            <v>يرموك</v>
          </cell>
        </row>
        <row r="21">
          <cell r="B21">
            <v>2144931058</v>
          </cell>
          <cell r="C21" t="str">
            <v>SA0615000030300085930007</v>
          </cell>
          <cell r="D21" t="str">
            <v>ويلفريدو سيلفسري سيلفسري</v>
          </cell>
          <cell r="E21">
            <v>1900</v>
          </cell>
          <cell r="F21">
            <v>400</v>
          </cell>
          <cell r="G21"/>
          <cell r="H21">
            <v>629</v>
          </cell>
          <cell r="I21">
            <v>0</v>
          </cell>
          <cell r="J21"/>
          <cell r="K21">
            <v>1500</v>
          </cell>
          <cell r="L21">
            <v>2929</v>
          </cell>
          <cell r="M21">
            <v>400</v>
          </cell>
          <cell r="N21">
            <v>42228</v>
          </cell>
          <cell r="O21">
            <v>42072</v>
          </cell>
          <cell r="P21">
            <v>0</v>
          </cell>
          <cell r="Q21">
            <v>0</v>
          </cell>
          <cell r="R21" t="str">
            <v>الروابي</v>
          </cell>
          <cell r="U21" t="str">
            <v>يرموك</v>
          </cell>
        </row>
        <row r="22">
          <cell r="B22">
            <v>2286138769</v>
          </cell>
          <cell r="C22" t="str">
            <v>SA1115000030300085940005</v>
          </cell>
          <cell r="D22" t="str">
            <v>احمد مهدى عبد السلام</v>
          </cell>
          <cell r="E22">
            <v>2200</v>
          </cell>
          <cell r="F22">
            <v>1500</v>
          </cell>
          <cell r="G22"/>
          <cell r="H22">
            <v>1218</v>
          </cell>
          <cell r="I22">
            <v>500</v>
          </cell>
          <cell r="J22"/>
          <cell r="K22">
            <v>200</v>
          </cell>
          <cell r="L22">
            <v>4918</v>
          </cell>
          <cell r="M22">
            <v>400</v>
          </cell>
          <cell r="N22">
            <v>42229</v>
          </cell>
          <cell r="O22">
            <v>42073</v>
          </cell>
          <cell r="P22">
            <v>0</v>
          </cell>
          <cell r="Q22">
            <v>500</v>
          </cell>
          <cell r="R22" t="str">
            <v>جبرو سمكرة</v>
          </cell>
          <cell r="U22" t="str">
            <v>يرموك</v>
          </cell>
        </row>
        <row r="23">
          <cell r="B23">
            <v>2069898423</v>
          </cell>
          <cell r="C23" t="str">
            <v>SA7515000030300085950008</v>
          </cell>
          <cell r="D23" t="str">
            <v>هيثم  حسين مراد</v>
          </cell>
          <cell r="E23">
            <v>2500</v>
          </cell>
          <cell r="F23">
            <v>400</v>
          </cell>
          <cell r="G23"/>
          <cell r="H23"/>
          <cell r="I23"/>
          <cell r="J23"/>
          <cell r="K23">
            <v>2100</v>
          </cell>
          <cell r="L23">
            <v>2900</v>
          </cell>
          <cell r="M23">
            <v>400</v>
          </cell>
          <cell r="N23">
            <v>42230</v>
          </cell>
          <cell r="O23">
            <v>42074</v>
          </cell>
          <cell r="P23">
            <v>0</v>
          </cell>
          <cell r="Q23">
            <v>0</v>
          </cell>
          <cell r="R23" t="str">
            <v>جبرو لكزس</v>
          </cell>
          <cell r="U23" t="str">
            <v>يرموك</v>
          </cell>
        </row>
        <row r="24">
          <cell r="B24">
            <v>2210241986</v>
          </cell>
          <cell r="C24" t="str">
            <v>SA8015000030300085960006</v>
          </cell>
          <cell r="D24" t="str">
            <v>خاجة  ميان ميان</v>
          </cell>
          <cell r="E24">
            <v>0</v>
          </cell>
          <cell r="F24">
            <v>0</v>
          </cell>
          <cell r="G24"/>
          <cell r="H24"/>
          <cell r="I24"/>
          <cell r="J24"/>
          <cell r="K24">
            <v>0</v>
          </cell>
          <cell r="L24">
            <v>0</v>
          </cell>
          <cell r="M24">
            <v>400</v>
          </cell>
          <cell r="N24">
            <v>42231</v>
          </cell>
          <cell r="O24">
            <v>42075</v>
          </cell>
          <cell r="P24">
            <v>0</v>
          </cell>
          <cell r="Q24">
            <v>0</v>
          </cell>
          <cell r="R24" t="str">
            <v>جبرو لاندكروزر</v>
          </cell>
          <cell r="U24" t="str">
            <v>يرموك</v>
          </cell>
        </row>
        <row r="25">
          <cell r="B25">
            <v>2199139284</v>
          </cell>
          <cell r="C25" t="str">
            <v>SA5215000030300085980007</v>
          </cell>
          <cell r="D25" t="str">
            <v>شيخ  بشير بشير</v>
          </cell>
          <cell r="E25">
            <v>1500</v>
          </cell>
          <cell r="F25">
            <v>400</v>
          </cell>
          <cell r="G25"/>
          <cell r="H25">
            <v>843</v>
          </cell>
          <cell r="I25">
            <v>0</v>
          </cell>
          <cell r="J25"/>
          <cell r="K25">
            <v>1100</v>
          </cell>
          <cell r="L25">
            <v>2743</v>
          </cell>
          <cell r="M25">
            <v>400</v>
          </cell>
          <cell r="N25">
            <v>42232</v>
          </cell>
          <cell r="O25">
            <v>42076</v>
          </cell>
          <cell r="P25">
            <v>0</v>
          </cell>
          <cell r="Q25">
            <v>0</v>
          </cell>
          <cell r="R25" t="str">
            <v>الزلفى</v>
          </cell>
          <cell r="U25" t="str">
            <v>يرموك</v>
          </cell>
        </row>
        <row r="26">
          <cell r="B26">
            <v>2138017765</v>
          </cell>
          <cell r="C26" t="str">
            <v>SA4115000030300085990002</v>
          </cell>
          <cell r="D26" t="str">
            <v>جوسيب  جوهن جوهن</v>
          </cell>
          <cell r="E26">
            <v>2200</v>
          </cell>
          <cell r="F26">
            <v>400</v>
          </cell>
          <cell r="G26"/>
          <cell r="H26">
            <v>913</v>
          </cell>
          <cell r="I26">
            <v>500</v>
          </cell>
          <cell r="J26"/>
          <cell r="K26">
            <v>1300</v>
          </cell>
          <cell r="L26">
            <v>3513</v>
          </cell>
          <cell r="M26">
            <v>400</v>
          </cell>
          <cell r="N26">
            <v>42233</v>
          </cell>
          <cell r="O26">
            <v>42077</v>
          </cell>
          <cell r="P26">
            <v>0</v>
          </cell>
          <cell r="Q26">
            <v>500</v>
          </cell>
          <cell r="R26" t="str">
            <v>الحفر صيانة</v>
          </cell>
          <cell r="U26" t="str">
            <v>يرموك</v>
          </cell>
        </row>
        <row r="27">
          <cell r="B27">
            <v>2116234432</v>
          </cell>
          <cell r="C27" t="str">
            <v>SA6715000030300086010001</v>
          </cell>
          <cell r="D27" t="str">
            <v>سيد  عبد الملك عبد الملك</v>
          </cell>
          <cell r="E27">
            <v>2300</v>
          </cell>
          <cell r="F27">
            <v>400</v>
          </cell>
          <cell r="G27"/>
          <cell r="H27">
            <v>913</v>
          </cell>
          <cell r="I27">
            <v>0</v>
          </cell>
          <cell r="J27"/>
          <cell r="K27">
            <v>1900</v>
          </cell>
          <cell r="L27">
            <v>3613</v>
          </cell>
          <cell r="M27">
            <v>400</v>
          </cell>
          <cell r="N27">
            <v>42234</v>
          </cell>
          <cell r="O27">
            <v>42078</v>
          </cell>
          <cell r="P27">
            <v>0</v>
          </cell>
          <cell r="Q27">
            <v>0</v>
          </cell>
          <cell r="R27" t="str">
            <v>الحفر سمكرة</v>
          </cell>
          <cell r="U27" t="str">
            <v>يرموك</v>
          </cell>
        </row>
        <row r="28">
          <cell r="B28">
            <v>2136688476</v>
          </cell>
          <cell r="C28" t="str">
            <v>SA5015000030300086020007</v>
          </cell>
          <cell r="D28" t="str">
            <v>شيخ  محمد محمد</v>
          </cell>
          <cell r="E28">
            <v>2200</v>
          </cell>
          <cell r="F28">
            <v>400</v>
          </cell>
          <cell r="G28"/>
          <cell r="H28">
            <v>844</v>
          </cell>
          <cell r="I28">
            <v>500</v>
          </cell>
          <cell r="J28"/>
          <cell r="K28">
            <v>1300</v>
          </cell>
          <cell r="L28">
            <v>3444</v>
          </cell>
          <cell r="M28">
            <v>400</v>
          </cell>
          <cell r="N28">
            <v>42235</v>
          </cell>
          <cell r="O28">
            <v>42079</v>
          </cell>
          <cell r="P28">
            <v>0</v>
          </cell>
          <cell r="Q28">
            <v>500</v>
          </cell>
          <cell r="R28" t="str">
            <v>الرياض</v>
          </cell>
          <cell r="U28" t="str">
            <v>يرموك</v>
          </cell>
        </row>
        <row r="29">
          <cell r="B29">
            <v>2061259996</v>
          </cell>
          <cell r="C29" t="str">
            <v>SA3915000030300086030002</v>
          </cell>
          <cell r="D29" t="str">
            <v xml:space="preserve">محمد  انور محمد </v>
          </cell>
          <cell r="E29">
            <v>2400</v>
          </cell>
          <cell r="F29">
            <v>400</v>
          </cell>
          <cell r="G29"/>
          <cell r="H29">
            <v>606</v>
          </cell>
          <cell r="I29">
            <v>500</v>
          </cell>
          <cell r="J29">
            <v>2</v>
          </cell>
          <cell r="K29">
            <v>1340</v>
          </cell>
          <cell r="L29">
            <v>3566</v>
          </cell>
          <cell r="M29">
            <v>400</v>
          </cell>
          <cell r="N29">
            <v>42236</v>
          </cell>
          <cell r="O29">
            <v>42080</v>
          </cell>
          <cell r="P29">
            <v>160</v>
          </cell>
          <cell r="Q29">
            <v>660</v>
          </cell>
          <cell r="R29" t="str">
            <v>الزلفى 2</v>
          </cell>
          <cell r="U29" t="str">
            <v>يرموك</v>
          </cell>
        </row>
        <row r="30">
          <cell r="B30">
            <v>2080032861</v>
          </cell>
          <cell r="C30" t="str">
            <v>SA2215000030300086040008</v>
          </cell>
          <cell r="D30" t="str">
            <v>محمد  ابراهيم ابراهيم</v>
          </cell>
          <cell r="E30">
            <v>3400</v>
          </cell>
          <cell r="F30">
            <v>400</v>
          </cell>
          <cell r="G30"/>
          <cell r="H30">
            <v>629</v>
          </cell>
          <cell r="I30">
            <v>0</v>
          </cell>
          <cell r="J30"/>
          <cell r="K30">
            <v>3000</v>
          </cell>
          <cell r="L30">
            <v>4429</v>
          </cell>
          <cell r="M30">
            <v>400</v>
          </cell>
          <cell r="N30">
            <v>42237</v>
          </cell>
          <cell r="O30">
            <v>42081</v>
          </cell>
          <cell r="P30">
            <v>0</v>
          </cell>
          <cell r="Q30">
            <v>0</v>
          </cell>
          <cell r="R30" t="str">
            <v>الرئيسي</v>
          </cell>
          <cell r="U30" t="str">
            <v>يرموك</v>
          </cell>
        </row>
        <row r="31">
          <cell r="B31">
            <v>2092608336</v>
          </cell>
          <cell r="C31" t="str">
            <v>SA1115000030300086050003</v>
          </cell>
          <cell r="D31" t="str">
            <v>عبد الرحمن محمد محمد</v>
          </cell>
          <cell r="E31">
            <v>0</v>
          </cell>
          <cell r="F31">
            <v>0</v>
          </cell>
          <cell r="G31"/>
          <cell r="H31"/>
          <cell r="I31"/>
          <cell r="J31"/>
          <cell r="K31">
            <v>0</v>
          </cell>
          <cell r="L31">
            <v>0</v>
          </cell>
          <cell r="M31">
            <v>400</v>
          </cell>
          <cell r="N31">
            <v>42238</v>
          </cell>
          <cell r="O31">
            <v>42082</v>
          </cell>
          <cell r="P31">
            <v>0</v>
          </cell>
          <cell r="Q31">
            <v>0</v>
          </cell>
          <cell r="R31" t="str">
            <v>الثانى</v>
          </cell>
          <cell r="U31" t="str">
            <v>يرموك</v>
          </cell>
        </row>
        <row r="32">
          <cell r="B32">
            <v>2096566498</v>
          </cell>
          <cell r="C32" t="str">
            <v>SA9115000030300086060009</v>
          </cell>
          <cell r="D32" t="str">
            <v>محمد  بوت بوت</v>
          </cell>
          <cell r="E32">
            <v>2300</v>
          </cell>
          <cell r="F32">
            <v>400</v>
          </cell>
          <cell r="G32"/>
          <cell r="H32">
            <v>606</v>
          </cell>
          <cell r="I32">
            <v>1000</v>
          </cell>
          <cell r="J32">
            <v>2</v>
          </cell>
          <cell r="K32">
            <v>746.66666666666663</v>
          </cell>
          <cell r="L32">
            <v>3459.3333333333335</v>
          </cell>
          <cell r="M32">
            <v>400</v>
          </cell>
          <cell r="N32">
            <v>42239</v>
          </cell>
          <cell r="O32">
            <v>42083</v>
          </cell>
          <cell r="P32">
            <v>153.33333333333334</v>
          </cell>
          <cell r="Q32">
            <v>1153.3333333333333</v>
          </cell>
          <cell r="R32" t="str">
            <v>الثالث</v>
          </cell>
          <cell r="U32" t="str">
            <v>يرموك</v>
          </cell>
        </row>
        <row r="33">
          <cell r="B33">
            <v>2096566407</v>
          </cell>
          <cell r="C33" t="str">
            <v>SA4715000030300086080007</v>
          </cell>
          <cell r="D33" t="str">
            <v>ريتشارد  البيرتو البيرتو</v>
          </cell>
          <cell r="E33">
            <v>2400</v>
          </cell>
          <cell r="F33">
            <v>400</v>
          </cell>
          <cell r="G33"/>
          <cell r="H33">
            <v>629</v>
          </cell>
          <cell r="I33">
            <v>0</v>
          </cell>
          <cell r="J33"/>
          <cell r="K33">
            <v>2000</v>
          </cell>
          <cell r="L33">
            <v>3429</v>
          </cell>
          <cell r="M33">
            <v>400</v>
          </cell>
          <cell r="N33">
            <v>42240</v>
          </cell>
          <cell r="O33">
            <v>42084</v>
          </cell>
          <cell r="P33">
            <v>0</v>
          </cell>
          <cell r="Q33">
            <v>0</v>
          </cell>
          <cell r="R33" t="str">
            <v>السويدي</v>
          </cell>
          <cell r="U33" t="str">
            <v>يرموك</v>
          </cell>
        </row>
        <row r="34">
          <cell r="B34">
            <v>2144931314</v>
          </cell>
          <cell r="C34" t="str">
            <v>SA5215000030300086090005</v>
          </cell>
          <cell r="D34" t="str">
            <v>يلمو  توليا توليا</v>
          </cell>
          <cell r="E34">
            <v>2100</v>
          </cell>
          <cell r="F34">
            <v>400</v>
          </cell>
          <cell r="G34"/>
          <cell r="H34">
            <v>788</v>
          </cell>
          <cell r="I34">
            <v>1000</v>
          </cell>
          <cell r="J34">
            <v>1</v>
          </cell>
          <cell r="K34">
            <v>630</v>
          </cell>
          <cell r="L34">
            <v>3358</v>
          </cell>
          <cell r="M34">
            <v>400</v>
          </cell>
          <cell r="N34">
            <v>42241</v>
          </cell>
          <cell r="O34">
            <v>42085</v>
          </cell>
          <cell r="P34">
            <v>70</v>
          </cell>
          <cell r="Q34">
            <v>1070</v>
          </cell>
          <cell r="R34" t="str">
            <v>الروابي</v>
          </cell>
          <cell r="U34" t="str">
            <v>يرموك</v>
          </cell>
        </row>
        <row r="35">
          <cell r="B35">
            <v>2154667097</v>
          </cell>
          <cell r="C35" t="str">
            <v>SA1915000030300086100008</v>
          </cell>
          <cell r="D35" t="str">
            <v>فلوريندو موستوليس</v>
          </cell>
          <cell r="E35">
            <v>2100</v>
          </cell>
          <cell r="F35">
            <v>400</v>
          </cell>
          <cell r="G35"/>
          <cell r="H35">
            <v>765</v>
          </cell>
          <cell r="I35">
            <v>500</v>
          </cell>
          <cell r="J35"/>
          <cell r="K35">
            <v>1200</v>
          </cell>
          <cell r="L35">
            <v>3265</v>
          </cell>
          <cell r="M35">
            <v>400</v>
          </cell>
          <cell r="N35">
            <v>42242</v>
          </cell>
          <cell r="O35">
            <v>42086</v>
          </cell>
          <cell r="P35">
            <v>0</v>
          </cell>
          <cell r="Q35">
            <v>500</v>
          </cell>
          <cell r="R35" t="str">
            <v>جبرو سمكرة</v>
          </cell>
          <cell r="U35" t="str">
            <v>يرموك</v>
          </cell>
        </row>
        <row r="36">
          <cell r="B36">
            <v>2305129070</v>
          </cell>
          <cell r="C36" t="str">
            <v>SA1315000030300086120001</v>
          </cell>
          <cell r="D36" t="str">
            <v>محمد السيد دياب</v>
          </cell>
          <cell r="E36">
            <v>2800</v>
          </cell>
          <cell r="F36">
            <v>400</v>
          </cell>
          <cell r="G36"/>
          <cell r="H36"/>
          <cell r="I36"/>
          <cell r="J36"/>
          <cell r="K36">
            <v>2400</v>
          </cell>
          <cell r="L36">
            <v>3200</v>
          </cell>
          <cell r="M36">
            <v>400</v>
          </cell>
          <cell r="N36">
            <v>42243</v>
          </cell>
          <cell r="O36">
            <v>42087</v>
          </cell>
          <cell r="P36">
            <v>0</v>
          </cell>
          <cell r="Q36">
            <v>0</v>
          </cell>
          <cell r="R36" t="str">
            <v>جبرو لكزس</v>
          </cell>
          <cell r="U36" t="str">
            <v>يرموك</v>
          </cell>
        </row>
        <row r="37">
          <cell r="B37">
            <v>2295278572</v>
          </cell>
          <cell r="C37" t="str">
            <v>SA9315000030300086130007</v>
          </cell>
          <cell r="D37" t="str">
            <v>انور  قروان قروان</v>
          </cell>
          <cell r="E37">
            <v>0</v>
          </cell>
          <cell r="F37">
            <v>0</v>
          </cell>
          <cell r="G37"/>
          <cell r="H37"/>
          <cell r="I37"/>
          <cell r="J37"/>
          <cell r="K37">
            <v>0</v>
          </cell>
          <cell r="L37">
            <v>0</v>
          </cell>
          <cell r="M37">
            <v>400</v>
          </cell>
          <cell r="N37">
            <v>42244</v>
          </cell>
          <cell r="O37">
            <v>42088</v>
          </cell>
          <cell r="P37">
            <v>0</v>
          </cell>
          <cell r="Q37">
            <v>0</v>
          </cell>
          <cell r="R37" t="str">
            <v>جبرو لاندكروزر</v>
          </cell>
          <cell r="U37" t="str">
            <v>يرموك</v>
          </cell>
        </row>
        <row r="38">
          <cell r="B38">
            <v>2189288216</v>
          </cell>
          <cell r="C38" t="str">
            <v>SA8215000030300086140002</v>
          </cell>
          <cell r="D38" t="str">
            <v>عبد الله  مياة مياة</v>
          </cell>
          <cell r="E38">
            <v>1500</v>
          </cell>
          <cell r="F38">
            <v>400</v>
          </cell>
          <cell r="G38"/>
          <cell r="H38">
            <v>809</v>
          </cell>
          <cell r="I38">
            <v>0</v>
          </cell>
          <cell r="J38"/>
          <cell r="K38">
            <v>1100</v>
          </cell>
          <cell r="L38">
            <v>2709</v>
          </cell>
          <cell r="M38">
            <v>400</v>
          </cell>
          <cell r="N38">
            <v>42245</v>
          </cell>
          <cell r="O38">
            <v>42089</v>
          </cell>
          <cell r="P38">
            <v>0</v>
          </cell>
          <cell r="Q38">
            <v>0</v>
          </cell>
          <cell r="R38" t="str">
            <v>الزلفى</v>
          </cell>
          <cell r="U38" t="str">
            <v>يرموك</v>
          </cell>
        </row>
        <row r="39">
          <cell r="B39">
            <v>2100697628</v>
          </cell>
          <cell r="C39" t="str">
            <v>SA6515000030300086150008</v>
          </cell>
          <cell r="D39" t="str">
            <v>محمد مابين مابين</v>
          </cell>
          <cell r="E39">
            <v>2200</v>
          </cell>
          <cell r="F39">
            <v>400</v>
          </cell>
          <cell r="G39"/>
          <cell r="H39">
            <v>955</v>
          </cell>
          <cell r="I39">
            <v>0</v>
          </cell>
          <cell r="J39"/>
          <cell r="K39">
            <v>1800</v>
          </cell>
          <cell r="L39">
            <v>3555</v>
          </cell>
          <cell r="M39">
            <v>400</v>
          </cell>
          <cell r="N39">
            <v>42246</v>
          </cell>
          <cell r="O39">
            <v>42090</v>
          </cell>
          <cell r="P39">
            <v>0</v>
          </cell>
          <cell r="Q39">
            <v>0</v>
          </cell>
          <cell r="R39" t="str">
            <v>الحفر صيانة</v>
          </cell>
          <cell r="U39" t="str">
            <v>يرموك</v>
          </cell>
        </row>
        <row r="40">
          <cell r="B40">
            <v>2115276947</v>
          </cell>
          <cell r="C40" t="str">
            <v>SA5415000030300086160003</v>
          </cell>
          <cell r="D40" t="str">
            <v>باراميسوار نموهانان</v>
          </cell>
          <cell r="E40">
            <v>1800</v>
          </cell>
          <cell r="F40">
            <v>400</v>
          </cell>
          <cell r="G40"/>
          <cell r="H40">
            <v>955</v>
          </cell>
          <cell r="I40">
            <v>0</v>
          </cell>
          <cell r="J40"/>
          <cell r="K40">
            <v>1400</v>
          </cell>
          <cell r="L40">
            <v>3155</v>
          </cell>
          <cell r="M40">
            <v>400</v>
          </cell>
          <cell r="N40">
            <v>42247</v>
          </cell>
          <cell r="O40">
            <v>42091</v>
          </cell>
          <cell r="P40">
            <v>0</v>
          </cell>
          <cell r="Q40">
            <v>0</v>
          </cell>
          <cell r="R40" t="str">
            <v>الحفر سمكرة</v>
          </cell>
          <cell r="U40" t="str">
            <v>يرموك</v>
          </cell>
        </row>
        <row r="41">
          <cell r="B41">
            <v>2147848689</v>
          </cell>
          <cell r="C41" t="str">
            <v>SA3715000030300086170009</v>
          </cell>
          <cell r="D41" t="str">
            <v>الامغير خان خان</v>
          </cell>
          <cell r="E41">
            <v>1600</v>
          </cell>
          <cell r="F41">
            <v>400</v>
          </cell>
          <cell r="G41"/>
          <cell r="H41">
            <v>629</v>
          </cell>
          <cell r="I41">
            <v>0</v>
          </cell>
          <cell r="J41"/>
          <cell r="K41">
            <v>1200</v>
          </cell>
          <cell r="L41">
            <v>2629</v>
          </cell>
          <cell r="M41">
            <v>400</v>
          </cell>
          <cell r="N41">
            <v>42248</v>
          </cell>
          <cell r="O41">
            <v>42092</v>
          </cell>
          <cell r="P41">
            <v>0</v>
          </cell>
          <cell r="Q41">
            <v>0</v>
          </cell>
          <cell r="R41" t="str">
            <v>الرياض</v>
          </cell>
          <cell r="U41" t="str">
            <v>يرموك</v>
          </cell>
        </row>
        <row r="42">
          <cell r="B42">
            <v>2139135228</v>
          </cell>
          <cell r="C42" t="str">
            <v>SA2615000030300086180004</v>
          </cell>
          <cell r="D42" t="str">
            <v>محمد اسلم يوسف</v>
          </cell>
          <cell r="E42">
            <v>2500</v>
          </cell>
          <cell r="F42">
            <v>400</v>
          </cell>
          <cell r="G42"/>
          <cell r="H42">
            <v>932</v>
          </cell>
          <cell r="I42">
            <v>500</v>
          </cell>
          <cell r="J42"/>
          <cell r="K42">
            <v>1600</v>
          </cell>
          <cell r="L42">
            <v>3832</v>
          </cell>
          <cell r="M42">
            <v>400</v>
          </cell>
          <cell r="N42">
            <v>42249</v>
          </cell>
          <cell r="O42">
            <v>42093</v>
          </cell>
          <cell r="P42">
            <v>0</v>
          </cell>
          <cell r="Q42">
            <v>500</v>
          </cell>
          <cell r="R42" t="str">
            <v>الزلفى 2</v>
          </cell>
          <cell r="U42" t="str">
            <v>يرموك</v>
          </cell>
        </row>
        <row r="43">
          <cell r="B43">
            <v>2120881186</v>
          </cell>
          <cell r="C43" t="str">
            <v>SA9015000030300086190007</v>
          </cell>
          <cell r="D43" t="str">
            <v>مخلص الدين الدين</v>
          </cell>
          <cell r="E43">
            <v>1900</v>
          </cell>
          <cell r="F43">
            <v>400</v>
          </cell>
          <cell r="G43"/>
          <cell r="H43">
            <v>932</v>
          </cell>
          <cell r="I43">
            <v>0</v>
          </cell>
          <cell r="J43"/>
          <cell r="K43">
            <v>1500</v>
          </cell>
          <cell r="L43">
            <v>3232</v>
          </cell>
          <cell r="M43">
            <v>400</v>
          </cell>
          <cell r="N43">
            <v>42250</v>
          </cell>
          <cell r="O43">
            <v>42094</v>
          </cell>
          <cell r="P43">
            <v>0</v>
          </cell>
          <cell r="Q43">
            <v>0</v>
          </cell>
          <cell r="R43" t="str">
            <v>الرئيسي</v>
          </cell>
          <cell r="U43" t="str">
            <v>يرموك</v>
          </cell>
        </row>
        <row r="44">
          <cell r="B44">
            <v>2205679521</v>
          </cell>
          <cell r="C44" t="str">
            <v>SA6215000030300086210008</v>
          </cell>
          <cell r="D44" t="str">
            <v>يلوجار كوندهي كوندهي</v>
          </cell>
          <cell r="E44">
            <v>1700</v>
          </cell>
          <cell r="F44">
            <v>400</v>
          </cell>
          <cell r="G44"/>
          <cell r="H44">
            <v>1066</v>
          </cell>
          <cell r="I44">
            <v>0</v>
          </cell>
          <cell r="J44"/>
          <cell r="K44">
            <v>1300</v>
          </cell>
          <cell r="L44">
            <v>3166</v>
          </cell>
          <cell r="M44">
            <v>400</v>
          </cell>
          <cell r="N44">
            <v>42251</v>
          </cell>
          <cell r="O44">
            <v>42095</v>
          </cell>
          <cell r="P44">
            <v>0</v>
          </cell>
          <cell r="Q44">
            <v>0</v>
          </cell>
          <cell r="R44" t="str">
            <v>الثانى</v>
          </cell>
          <cell r="U44" t="str">
            <v>يرموك</v>
          </cell>
        </row>
        <row r="45">
          <cell r="B45">
            <v>2219641202</v>
          </cell>
          <cell r="C45" t="str">
            <v>SA6715000030300086220006</v>
          </cell>
          <cell r="D45" t="str">
            <v>نيلو ماكابوغتو ماكابوغتو</v>
          </cell>
          <cell r="E45">
            <v>2700</v>
          </cell>
          <cell r="F45">
            <v>400</v>
          </cell>
          <cell r="G45"/>
          <cell r="H45"/>
          <cell r="I45">
            <v>500</v>
          </cell>
          <cell r="J45"/>
          <cell r="K45">
            <v>1800</v>
          </cell>
          <cell r="L45">
            <v>3100</v>
          </cell>
          <cell r="M45">
            <v>400</v>
          </cell>
          <cell r="N45">
            <v>42252</v>
          </cell>
          <cell r="O45">
            <v>42096</v>
          </cell>
          <cell r="P45">
            <v>0</v>
          </cell>
          <cell r="Q45">
            <v>500</v>
          </cell>
          <cell r="R45" t="str">
            <v>الثالث</v>
          </cell>
          <cell r="U45" t="str">
            <v>يرموك</v>
          </cell>
        </row>
        <row r="46">
          <cell r="B46">
            <v>2154393744</v>
          </cell>
          <cell r="C46" t="str">
            <v>SA5615000030300086230001</v>
          </cell>
          <cell r="D46" t="str">
            <v>السر  محمد ابراهيم</v>
          </cell>
          <cell r="E46">
            <v>0</v>
          </cell>
          <cell r="F46">
            <v>0</v>
          </cell>
          <cell r="G46"/>
          <cell r="H46"/>
          <cell r="I46"/>
          <cell r="J46"/>
          <cell r="K46">
            <v>0</v>
          </cell>
          <cell r="L46">
            <v>0</v>
          </cell>
          <cell r="M46">
            <v>400</v>
          </cell>
          <cell r="N46">
            <v>42253</v>
          </cell>
          <cell r="O46">
            <v>42097</v>
          </cell>
          <cell r="P46">
            <v>0</v>
          </cell>
          <cell r="Q46">
            <v>0</v>
          </cell>
          <cell r="R46" t="str">
            <v>السويدي</v>
          </cell>
          <cell r="U46" t="str">
            <v>يرموك</v>
          </cell>
        </row>
        <row r="47">
          <cell r="B47">
            <v>2191139480</v>
          </cell>
          <cell r="C47" t="str">
            <v>SA3915000030300086240007</v>
          </cell>
          <cell r="D47" t="str">
            <v>احمد  سالم سالم</v>
          </cell>
          <cell r="E47">
            <v>1800</v>
          </cell>
          <cell r="F47">
            <v>400</v>
          </cell>
          <cell r="G47"/>
          <cell r="H47">
            <v>1922</v>
          </cell>
          <cell r="I47">
            <v>500</v>
          </cell>
          <cell r="J47">
            <v>-1</v>
          </cell>
          <cell r="K47">
            <v>960</v>
          </cell>
          <cell r="L47">
            <v>4062</v>
          </cell>
          <cell r="M47">
            <v>400</v>
          </cell>
          <cell r="N47">
            <v>42254</v>
          </cell>
          <cell r="O47">
            <v>42098</v>
          </cell>
          <cell r="P47">
            <v>-60</v>
          </cell>
          <cell r="Q47">
            <v>440</v>
          </cell>
          <cell r="R47" t="str">
            <v>الروابي</v>
          </cell>
          <cell r="U47" t="str">
            <v>يرموك</v>
          </cell>
        </row>
        <row r="48">
          <cell r="B48">
            <v>2213115526</v>
          </cell>
          <cell r="C48" t="str">
            <v>SA2815000030300086250002</v>
          </cell>
          <cell r="D48" t="str">
            <v>دلشاد  احمد احمد</v>
          </cell>
          <cell r="E48">
            <v>0</v>
          </cell>
          <cell r="F48">
            <v>0</v>
          </cell>
          <cell r="G48"/>
          <cell r="H48"/>
          <cell r="I48"/>
          <cell r="J48"/>
          <cell r="K48">
            <v>0</v>
          </cell>
          <cell r="L48">
            <v>0</v>
          </cell>
          <cell r="M48">
            <v>400</v>
          </cell>
          <cell r="N48">
            <v>42255</v>
          </cell>
          <cell r="O48">
            <v>42099</v>
          </cell>
          <cell r="P48">
            <v>0</v>
          </cell>
          <cell r="Q48">
            <v>0</v>
          </cell>
          <cell r="R48" t="str">
            <v>جبرو سمكرة</v>
          </cell>
          <cell r="U48" t="str">
            <v>يرموك</v>
          </cell>
        </row>
        <row r="49">
          <cell r="B49">
            <v>2183388970</v>
          </cell>
          <cell r="C49" t="str">
            <v>SA1115000030300086260008</v>
          </cell>
          <cell r="D49" t="str">
            <v>موسى  جورج جورج</v>
          </cell>
          <cell r="E49">
            <v>1800</v>
          </cell>
          <cell r="F49">
            <v>400</v>
          </cell>
          <cell r="G49"/>
          <cell r="H49">
            <v>995</v>
          </cell>
          <cell r="I49">
            <v>500</v>
          </cell>
          <cell r="J49"/>
          <cell r="K49">
            <v>900</v>
          </cell>
          <cell r="L49">
            <v>3195</v>
          </cell>
          <cell r="M49">
            <v>400</v>
          </cell>
          <cell r="N49">
            <v>42256</v>
          </cell>
          <cell r="O49">
            <v>42100</v>
          </cell>
          <cell r="P49">
            <v>0</v>
          </cell>
          <cell r="Q49">
            <v>500</v>
          </cell>
          <cell r="R49" t="str">
            <v>جبرو لكزس</v>
          </cell>
          <cell r="U49" t="str">
            <v>يرموك</v>
          </cell>
        </row>
        <row r="50">
          <cell r="B50">
            <v>2298587490</v>
          </cell>
          <cell r="C50" t="str">
            <v>SA9715000030300086270003</v>
          </cell>
          <cell r="D50" t="str">
            <v>راجيش ريادافا ريادافا</v>
          </cell>
          <cell r="E50">
            <v>0</v>
          </cell>
          <cell r="F50">
            <v>0</v>
          </cell>
          <cell r="G50"/>
          <cell r="H50"/>
          <cell r="I50"/>
          <cell r="J50"/>
          <cell r="K50">
            <v>0</v>
          </cell>
          <cell r="L50">
            <v>0</v>
          </cell>
          <cell r="M50">
            <v>400</v>
          </cell>
          <cell r="N50">
            <v>42257</v>
          </cell>
          <cell r="O50">
            <v>42101</v>
          </cell>
          <cell r="P50">
            <v>0</v>
          </cell>
          <cell r="Q50">
            <v>0</v>
          </cell>
          <cell r="R50" t="str">
            <v>جبرو لاندكروزر</v>
          </cell>
          <cell r="U50" t="str">
            <v>يرموك</v>
          </cell>
        </row>
        <row r="51">
          <cell r="B51">
            <v>2229744335</v>
          </cell>
          <cell r="C51" t="str">
            <v>SA8015000030300086280009</v>
          </cell>
          <cell r="D51" t="str">
            <v>فيروز  احمد احمد</v>
          </cell>
          <cell r="E51">
            <v>1600</v>
          </cell>
          <cell r="F51">
            <v>400</v>
          </cell>
          <cell r="G51"/>
          <cell r="H51">
            <v>1018</v>
          </cell>
          <cell r="I51">
            <v>0</v>
          </cell>
          <cell r="J51"/>
          <cell r="K51">
            <v>1200</v>
          </cell>
          <cell r="L51">
            <v>3018</v>
          </cell>
          <cell r="M51">
            <v>400</v>
          </cell>
          <cell r="N51">
            <v>42258</v>
          </cell>
          <cell r="O51">
            <v>42102</v>
          </cell>
          <cell r="P51">
            <v>0</v>
          </cell>
          <cell r="Q51">
            <v>0</v>
          </cell>
          <cell r="R51" t="str">
            <v>الزلفى</v>
          </cell>
          <cell r="U51" t="str">
            <v>يرموك</v>
          </cell>
        </row>
        <row r="52">
          <cell r="B52">
            <v>2185410970</v>
          </cell>
          <cell r="C52" t="str">
            <v>SA6915000030300086290004</v>
          </cell>
          <cell r="D52" t="str">
            <v>راريف نزير نزير</v>
          </cell>
          <cell r="E52">
            <v>2000</v>
          </cell>
          <cell r="F52">
            <v>400</v>
          </cell>
          <cell r="G52"/>
          <cell r="H52">
            <v>1085</v>
          </cell>
          <cell r="I52">
            <v>0</v>
          </cell>
          <cell r="J52"/>
          <cell r="K52">
            <v>1600</v>
          </cell>
          <cell r="L52">
            <v>3485</v>
          </cell>
          <cell r="M52">
            <v>400</v>
          </cell>
          <cell r="N52">
            <v>42259</v>
          </cell>
          <cell r="O52">
            <v>42103</v>
          </cell>
          <cell r="P52">
            <v>0</v>
          </cell>
          <cell r="Q52">
            <v>0</v>
          </cell>
          <cell r="R52" t="str">
            <v>الحفر صيانة</v>
          </cell>
          <cell r="U52" t="str">
            <v>يرموك</v>
          </cell>
        </row>
        <row r="53">
          <cell r="B53">
            <v>2201871213</v>
          </cell>
          <cell r="C53" t="str">
            <v>SA3615000030300086300007</v>
          </cell>
          <cell r="D53" t="str">
            <v>جعفر  كاند دكر</v>
          </cell>
          <cell r="E53">
            <v>1600</v>
          </cell>
          <cell r="F53">
            <v>400</v>
          </cell>
          <cell r="G53"/>
          <cell r="H53">
            <v>1018</v>
          </cell>
          <cell r="I53">
            <v>0</v>
          </cell>
          <cell r="J53"/>
          <cell r="K53">
            <v>1200</v>
          </cell>
          <cell r="L53">
            <v>3018</v>
          </cell>
          <cell r="M53">
            <v>400</v>
          </cell>
          <cell r="N53">
            <v>42260</v>
          </cell>
          <cell r="O53">
            <v>42104</v>
          </cell>
          <cell r="P53">
            <v>0</v>
          </cell>
          <cell r="Q53">
            <v>0</v>
          </cell>
          <cell r="R53" t="str">
            <v>الحفر سمكرة</v>
          </cell>
          <cell r="U53" t="str">
            <v>يرموك</v>
          </cell>
        </row>
        <row r="54">
          <cell r="B54">
            <v>2152586208</v>
          </cell>
          <cell r="C54" t="str">
            <v>SA4115000030300086310005</v>
          </cell>
          <cell r="D54" t="str">
            <v>طيبال  تهمان قدم</v>
          </cell>
          <cell r="E54">
            <v>2200</v>
          </cell>
          <cell r="F54">
            <v>400</v>
          </cell>
          <cell r="G54"/>
          <cell r="H54">
            <v>1018</v>
          </cell>
          <cell r="I54">
            <v>0</v>
          </cell>
          <cell r="J54"/>
          <cell r="K54">
            <v>1800</v>
          </cell>
          <cell r="L54">
            <v>3618</v>
          </cell>
          <cell r="M54">
            <v>400</v>
          </cell>
          <cell r="N54">
            <v>42261</v>
          </cell>
          <cell r="O54">
            <v>42105</v>
          </cell>
          <cell r="P54">
            <v>0</v>
          </cell>
          <cell r="Q54">
            <v>0</v>
          </cell>
          <cell r="R54" t="str">
            <v>الرياض</v>
          </cell>
          <cell r="U54" t="str">
            <v>يرموك</v>
          </cell>
        </row>
        <row r="55">
          <cell r="B55">
            <v>2239964170</v>
          </cell>
          <cell r="C55" t="str">
            <v>SA0815000030300086320008</v>
          </cell>
          <cell r="D55" t="str">
            <v>بلال  محمد عبد الله</v>
          </cell>
          <cell r="E55">
            <v>3200</v>
          </cell>
          <cell r="F55">
            <v>400</v>
          </cell>
          <cell r="G55"/>
          <cell r="H55"/>
          <cell r="I55"/>
          <cell r="J55"/>
          <cell r="K55">
            <v>2800</v>
          </cell>
          <cell r="L55">
            <v>3600</v>
          </cell>
          <cell r="M55">
            <v>400</v>
          </cell>
          <cell r="N55">
            <v>42262</v>
          </cell>
          <cell r="O55">
            <v>42106</v>
          </cell>
          <cell r="P55">
            <v>0</v>
          </cell>
          <cell r="Q55">
            <v>0</v>
          </cell>
          <cell r="R55" t="str">
            <v>الزلفى 2</v>
          </cell>
          <cell r="U55" t="str">
            <v>يرموك</v>
          </cell>
        </row>
        <row r="56">
          <cell r="B56">
            <v>2206800464</v>
          </cell>
          <cell r="C56" t="str">
            <v>SA0215000030300086340001</v>
          </cell>
          <cell r="D56" t="str">
            <v>جمال  باشا غاليبيغارى</v>
          </cell>
          <cell r="E56">
            <v>1800</v>
          </cell>
          <cell r="F56">
            <v>400</v>
          </cell>
          <cell r="G56"/>
          <cell r="H56">
            <v>1018</v>
          </cell>
          <cell r="I56">
            <v>0</v>
          </cell>
          <cell r="J56"/>
          <cell r="K56">
            <v>1400</v>
          </cell>
          <cell r="L56">
            <v>3218</v>
          </cell>
          <cell r="M56">
            <v>400</v>
          </cell>
          <cell r="N56">
            <v>42263</v>
          </cell>
          <cell r="O56">
            <v>42107</v>
          </cell>
          <cell r="P56">
            <v>0</v>
          </cell>
          <cell r="Q56">
            <v>0</v>
          </cell>
          <cell r="R56" t="str">
            <v>الرئيسي</v>
          </cell>
          <cell r="U56" t="str">
            <v>يرموك</v>
          </cell>
        </row>
        <row r="57">
          <cell r="B57">
            <v>2132799673</v>
          </cell>
          <cell r="C57" t="str">
            <v>SA8215000030300086350007</v>
          </cell>
          <cell r="D57" t="str">
            <v>غاسان احمد احمد</v>
          </cell>
          <cell r="E57">
            <v>2100</v>
          </cell>
          <cell r="F57">
            <v>400</v>
          </cell>
          <cell r="G57"/>
          <cell r="H57">
            <v>955</v>
          </cell>
          <cell r="I57">
            <v>0</v>
          </cell>
          <cell r="J57"/>
          <cell r="K57">
            <v>1700</v>
          </cell>
          <cell r="L57">
            <v>3455</v>
          </cell>
          <cell r="M57">
            <v>400</v>
          </cell>
          <cell r="N57">
            <v>42264</v>
          </cell>
          <cell r="O57">
            <v>42108</v>
          </cell>
          <cell r="P57">
            <v>0</v>
          </cell>
          <cell r="Q57">
            <v>0</v>
          </cell>
          <cell r="R57" t="str">
            <v>الثانى</v>
          </cell>
          <cell r="U57" t="str">
            <v>يرموك</v>
          </cell>
        </row>
        <row r="58">
          <cell r="B58">
            <v>2232609129</v>
          </cell>
          <cell r="C58" t="str">
            <v>SA2615000030300086390009</v>
          </cell>
          <cell r="D58" t="str">
            <v>محمد حنيف فخرو</v>
          </cell>
          <cell r="E58">
            <v>2200</v>
          </cell>
          <cell r="F58">
            <v>400</v>
          </cell>
          <cell r="G58"/>
          <cell r="H58">
            <v>717</v>
          </cell>
          <cell r="I58">
            <v>0</v>
          </cell>
          <cell r="J58">
            <v>1</v>
          </cell>
          <cell r="K58">
            <v>1726.6666666666667</v>
          </cell>
          <cell r="L58">
            <v>3390.3333333333335</v>
          </cell>
          <cell r="M58">
            <v>400</v>
          </cell>
          <cell r="N58">
            <v>42265</v>
          </cell>
          <cell r="O58">
            <v>42109</v>
          </cell>
          <cell r="P58">
            <v>73.333333333333329</v>
          </cell>
          <cell r="Q58">
            <v>73.333333333333329</v>
          </cell>
          <cell r="R58" t="str">
            <v>الثالث</v>
          </cell>
          <cell r="U58" t="str">
            <v>يرموك</v>
          </cell>
        </row>
        <row r="59">
          <cell r="B59">
            <v>2143710990</v>
          </cell>
          <cell r="C59" t="str">
            <v>SA1515000030300086400004</v>
          </cell>
          <cell r="D59" t="str">
            <v>ابو العاصي بيج</v>
          </cell>
          <cell r="E59">
            <v>2200</v>
          </cell>
          <cell r="F59">
            <v>400</v>
          </cell>
          <cell r="G59"/>
          <cell r="H59">
            <v>970</v>
          </cell>
          <cell r="I59">
            <v>0</v>
          </cell>
          <cell r="J59"/>
          <cell r="K59">
            <v>1800</v>
          </cell>
          <cell r="L59">
            <v>3570</v>
          </cell>
          <cell r="M59">
            <v>400</v>
          </cell>
          <cell r="N59">
            <v>42266</v>
          </cell>
          <cell r="O59">
            <v>42110</v>
          </cell>
          <cell r="P59">
            <v>0</v>
          </cell>
          <cell r="Q59">
            <v>0</v>
          </cell>
          <cell r="R59" t="str">
            <v>السويدي</v>
          </cell>
          <cell r="U59" t="str">
            <v>يرموك</v>
          </cell>
        </row>
        <row r="60">
          <cell r="B60">
            <v>2073959153</v>
          </cell>
          <cell r="C60" t="str">
            <v>SA8415000030300086420005</v>
          </cell>
          <cell r="D60" t="str">
            <v>تيلامادغو  باشا باشا</v>
          </cell>
          <cell r="E60">
            <v>1600</v>
          </cell>
          <cell r="F60">
            <v>400</v>
          </cell>
          <cell r="G60"/>
          <cell r="H60">
            <v>875</v>
          </cell>
          <cell r="I60">
            <v>0</v>
          </cell>
          <cell r="J60"/>
          <cell r="K60">
            <v>1200</v>
          </cell>
          <cell r="L60">
            <v>2875</v>
          </cell>
          <cell r="M60">
            <v>400</v>
          </cell>
          <cell r="N60">
            <v>42267</v>
          </cell>
          <cell r="O60">
            <v>42111</v>
          </cell>
          <cell r="P60">
            <v>0</v>
          </cell>
          <cell r="Q60">
            <v>0</v>
          </cell>
          <cell r="R60" t="str">
            <v>الروابي</v>
          </cell>
          <cell r="U60" t="str">
            <v>يرموك</v>
          </cell>
        </row>
        <row r="61">
          <cell r="B61">
            <v>2196402099</v>
          </cell>
          <cell r="C61" t="str">
            <v>SA5115000030300086430008</v>
          </cell>
          <cell r="D61" t="str">
            <v>رياض على على</v>
          </cell>
          <cell r="E61">
            <v>1600</v>
          </cell>
          <cell r="F61">
            <v>400</v>
          </cell>
          <cell r="G61"/>
          <cell r="H61">
            <v>970</v>
          </cell>
          <cell r="I61">
            <v>0</v>
          </cell>
          <cell r="J61"/>
          <cell r="K61">
            <v>1200</v>
          </cell>
          <cell r="L61">
            <v>2970</v>
          </cell>
          <cell r="M61">
            <v>400</v>
          </cell>
          <cell r="N61">
            <v>42268</v>
          </cell>
          <cell r="O61">
            <v>42112</v>
          </cell>
          <cell r="P61">
            <v>0</v>
          </cell>
          <cell r="Q61">
            <v>0</v>
          </cell>
          <cell r="R61" t="str">
            <v>جبرو سمكرة</v>
          </cell>
          <cell r="U61" t="str">
            <v>يرموك</v>
          </cell>
        </row>
        <row r="62">
          <cell r="B62">
            <v>2297822831</v>
          </cell>
          <cell r="C62" t="str">
            <v>SA5615000030300086440006</v>
          </cell>
          <cell r="D62" t="str">
            <v>رونيل مانجو مانجو</v>
          </cell>
          <cell r="E62">
            <v>1400</v>
          </cell>
          <cell r="F62">
            <v>400</v>
          </cell>
          <cell r="G62"/>
          <cell r="H62">
            <v>913</v>
          </cell>
          <cell r="I62">
            <v>0</v>
          </cell>
          <cell r="J62"/>
          <cell r="K62">
            <v>1000</v>
          </cell>
          <cell r="L62">
            <v>2713</v>
          </cell>
          <cell r="M62">
            <v>400</v>
          </cell>
          <cell r="N62">
            <v>42269</v>
          </cell>
          <cell r="O62">
            <v>42113</v>
          </cell>
          <cell r="P62">
            <v>0</v>
          </cell>
          <cell r="Q62">
            <v>0</v>
          </cell>
          <cell r="R62" t="str">
            <v>جبرو لكزس</v>
          </cell>
          <cell r="U62" t="str">
            <v>يرموك</v>
          </cell>
        </row>
        <row r="63">
          <cell r="B63">
            <v>2188592295</v>
          </cell>
          <cell r="C63" t="str">
            <v>SA1715000030300086470002</v>
          </cell>
          <cell r="D63" t="str">
            <v>بابل رانا خلاصي</v>
          </cell>
          <cell r="E63">
            <v>1900</v>
          </cell>
          <cell r="F63">
            <v>400</v>
          </cell>
          <cell r="G63"/>
          <cell r="H63">
            <v>0</v>
          </cell>
          <cell r="I63">
            <v>500</v>
          </cell>
          <cell r="J63"/>
          <cell r="K63">
            <v>1000</v>
          </cell>
          <cell r="L63">
            <v>2300</v>
          </cell>
          <cell r="M63">
            <v>400</v>
          </cell>
          <cell r="N63">
            <v>42270</v>
          </cell>
          <cell r="O63">
            <v>42114</v>
          </cell>
          <cell r="P63">
            <v>0</v>
          </cell>
          <cell r="Q63">
            <v>500</v>
          </cell>
          <cell r="R63" t="str">
            <v>جبرو لاندكروزر</v>
          </cell>
          <cell r="U63" t="str">
            <v>يرموك</v>
          </cell>
        </row>
        <row r="64">
          <cell r="B64">
            <v>2089786897</v>
          </cell>
          <cell r="C64" t="str">
            <v>SA9715000030300086480008</v>
          </cell>
          <cell r="D64" t="str">
            <v>تيستور  بلاد بلاد</v>
          </cell>
          <cell r="E64">
            <v>2100</v>
          </cell>
          <cell r="F64">
            <v>400</v>
          </cell>
          <cell r="G64"/>
          <cell r="H64">
            <v>847</v>
          </cell>
          <cell r="I64">
            <v>300</v>
          </cell>
          <cell r="J64"/>
          <cell r="K64">
            <v>1400</v>
          </cell>
          <cell r="L64">
            <v>3347</v>
          </cell>
          <cell r="M64">
            <v>400</v>
          </cell>
          <cell r="N64">
            <v>42271</v>
          </cell>
          <cell r="O64">
            <v>42115</v>
          </cell>
          <cell r="P64">
            <v>0</v>
          </cell>
          <cell r="Q64">
            <v>300</v>
          </cell>
          <cell r="R64" t="str">
            <v>الزلفى</v>
          </cell>
          <cell r="U64" t="str">
            <v>يرموك</v>
          </cell>
        </row>
        <row r="65">
          <cell r="B65">
            <v>2306106192</v>
          </cell>
          <cell r="C65" t="str">
            <v>SA1715000030300153180006</v>
          </cell>
          <cell r="D65" t="str">
            <v>رايس احمد محمد</v>
          </cell>
          <cell r="E65">
            <v>3700</v>
          </cell>
          <cell r="F65">
            <v>400</v>
          </cell>
          <cell r="G65"/>
          <cell r="H65">
            <v>0</v>
          </cell>
          <cell r="I65">
            <v>0</v>
          </cell>
          <cell r="J65">
            <v>1</v>
          </cell>
          <cell r="K65">
            <v>3176.6666666666665</v>
          </cell>
          <cell r="L65">
            <v>4223.333333333333</v>
          </cell>
          <cell r="M65">
            <v>400</v>
          </cell>
          <cell r="N65">
            <v>42272</v>
          </cell>
          <cell r="O65">
            <v>42116</v>
          </cell>
          <cell r="P65">
            <v>123.33333333333333</v>
          </cell>
          <cell r="Q65">
            <v>123.33333333333333</v>
          </cell>
          <cell r="R65" t="str">
            <v>الحفر صيانة</v>
          </cell>
          <cell r="U65" t="str">
            <v>يرموك</v>
          </cell>
        </row>
        <row r="66">
          <cell r="B66">
            <v>2339694305</v>
          </cell>
          <cell r="C66" t="str">
            <v>SA8615000030300153200007</v>
          </cell>
          <cell r="D66" t="str">
            <v>راميش قانجايها قانجايها</v>
          </cell>
          <cell r="E66">
            <v>1000</v>
          </cell>
          <cell r="F66">
            <v>400</v>
          </cell>
          <cell r="G66"/>
          <cell r="H66">
            <v>698</v>
          </cell>
          <cell r="I66">
            <v>0</v>
          </cell>
          <cell r="J66"/>
          <cell r="K66">
            <v>600</v>
          </cell>
          <cell r="L66">
            <v>2098</v>
          </cell>
          <cell r="M66">
            <v>400</v>
          </cell>
          <cell r="N66">
            <v>42273</v>
          </cell>
          <cell r="O66">
            <v>42117</v>
          </cell>
          <cell r="P66">
            <v>0</v>
          </cell>
          <cell r="Q66">
            <v>0</v>
          </cell>
          <cell r="R66" t="str">
            <v>الحفر سمكرة</v>
          </cell>
          <cell r="U66" t="str">
            <v>يرموك</v>
          </cell>
        </row>
        <row r="67">
          <cell r="B67">
            <v>2352870741</v>
          </cell>
          <cell r="C67" t="str">
            <v>SA7515000030300153210002</v>
          </cell>
          <cell r="D67" t="str">
            <v>عبد الرسيد الرسيد</v>
          </cell>
          <cell r="E67">
            <v>2200</v>
          </cell>
          <cell r="F67">
            <v>400</v>
          </cell>
          <cell r="G67"/>
          <cell r="H67">
            <v>341</v>
          </cell>
          <cell r="I67">
            <v>0</v>
          </cell>
          <cell r="J67"/>
          <cell r="K67">
            <v>1800</v>
          </cell>
          <cell r="L67">
            <v>2941</v>
          </cell>
          <cell r="M67">
            <v>400</v>
          </cell>
          <cell r="N67">
            <v>42274</v>
          </cell>
          <cell r="O67">
            <v>42118</v>
          </cell>
          <cell r="P67">
            <v>0</v>
          </cell>
          <cell r="Q67">
            <v>0</v>
          </cell>
          <cell r="R67" t="str">
            <v>الرياض</v>
          </cell>
          <cell r="U67" t="str">
            <v>يرموك</v>
          </cell>
        </row>
        <row r="68">
          <cell r="B68">
            <v>2327331282</v>
          </cell>
          <cell r="C68" t="str">
            <v>SA5815000030300153220008</v>
          </cell>
          <cell r="D68" t="str">
            <v>عوض الله الامين الامين</v>
          </cell>
          <cell r="E68">
            <v>1200</v>
          </cell>
          <cell r="F68">
            <v>400</v>
          </cell>
          <cell r="G68"/>
          <cell r="H68">
            <v>341</v>
          </cell>
          <cell r="I68">
            <v>0</v>
          </cell>
          <cell r="J68"/>
          <cell r="K68">
            <v>800</v>
          </cell>
          <cell r="L68">
            <v>1941</v>
          </cell>
          <cell r="M68">
            <v>400</v>
          </cell>
          <cell r="N68">
            <v>42275</v>
          </cell>
          <cell r="O68">
            <v>42119</v>
          </cell>
          <cell r="P68">
            <v>0</v>
          </cell>
          <cell r="Q68">
            <v>0</v>
          </cell>
          <cell r="R68" t="str">
            <v>الزلفى 2</v>
          </cell>
          <cell r="U68" t="str">
            <v>يرموك</v>
          </cell>
        </row>
        <row r="69">
          <cell r="B69">
            <v>2355164662</v>
          </cell>
          <cell r="C69" t="str">
            <v>SA8315000030300153260007</v>
          </cell>
          <cell r="D69" t="str">
            <v>مارك موستوليس موستو</v>
          </cell>
          <cell r="E69">
            <v>0</v>
          </cell>
          <cell r="F69">
            <v>0</v>
          </cell>
          <cell r="G69"/>
          <cell r="H69"/>
          <cell r="I69"/>
          <cell r="J69"/>
          <cell r="K69">
            <v>0</v>
          </cell>
          <cell r="L69">
            <v>0</v>
          </cell>
          <cell r="M69">
            <v>400</v>
          </cell>
          <cell r="N69">
            <v>42276</v>
          </cell>
          <cell r="O69">
            <v>42120</v>
          </cell>
          <cell r="P69">
            <v>0</v>
          </cell>
          <cell r="Q69">
            <v>0</v>
          </cell>
          <cell r="R69" t="str">
            <v>الرئيسي</v>
          </cell>
          <cell r="U69" t="str">
            <v>يرموك</v>
          </cell>
        </row>
        <row r="70">
          <cell r="B70">
            <v>2355164704</v>
          </cell>
          <cell r="C70" t="str">
            <v>SA8815000030300153270005</v>
          </cell>
          <cell r="D70" t="str">
            <v>اليزير باوات باوات</v>
          </cell>
          <cell r="E70">
            <v>0</v>
          </cell>
          <cell r="F70">
            <v>0</v>
          </cell>
          <cell r="G70"/>
          <cell r="H70"/>
          <cell r="I70"/>
          <cell r="J70"/>
          <cell r="K70">
            <v>0</v>
          </cell>
          <cell r="L70">
            <v>0</v>
          </cell>
          <cell r="M70">
            <v>400</v>
          </cell>
          <cell r="N70">
            <v>42277</v>
          </cell>
          <cell r="O70">
            <v>42121</v>
          </cell>
          <cell r="P70">
            <v>0</v>
          </cell>
          <cell r="Q70">
            <v>0</v>
          </cell>
          <cell r="R70" t="str">
            <v>الثانى</v>
          </cell>
          <cell r="U70" t="str">
            <v>يرموك</v>
          </cell>
        </row>
        <row r="71">
          <cell r="B71">
            <v>2195260993</v>
          </cell>
          <cell r="C71" t="str">
            <v>SA4915000030300153300001</v>
          </cell>
          <cell r="D71" t="str">
            <v>كمال عبدالرب عبدالرب</v>
          </cell>
          <cell r="E71">
            <v>0</v>
          </cell>
          <cell r="F71">
            <v>0</v>
          </cell>
          <cell r="G71"/>
          <cell r="H71"/>
          <cell r="I71"/>
          <cell r="J71"/>
          <cell r="K71">
            <v>0</v>
          </cell>
          <cell r="L71">
            <v>0</v>
          </cell>
          <cell r="M71">
            <v>400</v>
          </cell>
          <cell r="N71">
            <v>42278</v>
          </cell>
          <cell r="O71">
            <v>42122</v>
          </cell>
          <cell r="P71">
            <v>0</v>
          </cell>
          <cell r="Q71">
            <v>0</v>
          </cell>
          <cell r="R71" t="str">
            <v>الثالث</v>
          </cell>
          <cell r="U71" t="str">
            <v>يرموك</v>
          </cell>
        </row>
        <row r="72">
          <cell r="B72">
            <v>2353147412</v>
          </cell>
          <cell r="C72" t="str">
            <v>SA4515000030300153160005</v>
          </cell>
          <cell r="D72" t="str">
            <v>نشاد ابوبكر ابوبكر</v>
          </cell>
          <cell r="E72">
            <v>1500</v>
          </cell>
          <cell r="F72">
            <v>400</v>
          </cell>
          <cell r="G72"/>
          <cell r="H72">
            <v>809</v>
          </cell>
          <cell r="I72">
            <v>0</v>
          </cell>
          <cell r="J72"/>
          <cell r="K72">
            <v>1100</v>
          </cell>
          <cell r="L72">
            <v>2709</v>
          </cell>
          <cell r="M72">
            <v>400</v>
          </cell>
          <cell r="N72">
            <v>42279</v>
          </cell>
          <cell r="O72">
            <v>42123</v>
          </cell>
          <cell r="P72">
            <v>0</v>
          </cell>
          <cell r="Q72">
            <v>0</v>
          </cell>
          <cell r="R72" t="str">
            <v>السويدي</v>
          </cell>
          <cell r="U72" t="str">
            <v>يرموك</v>
          </cell>
        </row>
        <row r="73">
          <cell r="B73">
            <v>2347330090</v>
          </cell>
          <cell r="C73" t="str">
            <v>SA1215000030300153170008</v>
          </cell>
          <cell r="D73" t="str">
            <v>فكرالدين محبوب محبوب</v>
          </cell>
          <cell r="E73">
            <v>2100</v>
          </cell>
          <cell r="F73">
            <v>400</v>
          </cell>
          <cell r="G73"/>
          <cell r="H73">
            <v>0</v>
          </cell>
          <cell r="I73">
            <v>0</v>
          </cell>
          <cell r="J73">
            <v>2</v>
          </cell>
          <cell r="K73">
            <v>1560</v>
          </cell>
          <cell r="L73">
            <v>2640</v>
          </cell>
          <cell r="M73">
            <v>400</v>
          </cell>
          <cell r="N73">
            <v>42280</v>
          </cell>
          <cell r="O73">
            <v>42124</v>
          </cell>
          <cell r="P73">
            <v>140</v>
          </cell>
          <cell r="Q73">
            <v>140</v>
          </cell>
          <cell r="R73" t="str">
            <v>الروابي</v>
          </cell>
          <cell r="U73" t="str">
            <v>يرموك</v>
          </cell>
        </row>
        <row r="74">
          <cell r="B74">
            <v>2345495861</v>
          </cell>
          <cell r="C74" t="str">
            <v>SA3215000030300153100002</v>
          </cell>
          <cell r="D74" t="str">
            <v>على عباس عباس</v>
          </cell>
          <cell r="E74">
            <v>1500</v>
          </cell>
          <cell r="F74">
            <v>400</v>
          </cell>
          <cell r="G74"/>
          <cell r="H74">
            <v>341</v>
          </cell>
          <cell r="I74">
            <v>0</v>
          </cell>
          <cell r="J74"/>
          <cell r="K74">
            <v>1100</v>
          </cell>
          <cell r="L74">
            <v>2241</v>
          </cell>
          <cell r="M74">
            <v>400</v>
          </cell>
          <cell r="N74">
            <v>42281</v>
          </cell>
          <cell r="O74">
            <v>42125</v>
          </cell>
          <cell r="P74">
            <v>0</v>
          </cell>
          <cell r="Q74">
            <v>0</v>
          </cell>
          <cell r="R74" t="str">
            <v>جبرو سمكرة</v>
          </cell>
          <cell r="U74" t="str">
            <v>يرموك</v>
          </cell>
        </row>
        <row r="75">
          <cell r="B75">
            <v>2401664939</v>
          </cell>
          <cell r="C75" t="str">
            <v>SA5915000030300731650002</v>
          </cell>
          <cell r="D75" t="str">
            <v>رشيد محمد محمد</v>
          </cell>
          <cell r="E75">
            <v>2200</v>
          </cell>
          <cell r="F75">
            <v>400</v>
          </cell>
          <cell r="G75"/>
          <cell r="H75"/>
          <cell r="I75"/>
          <cell r="J75">
            <v>-4</v>
          </cell>
          <cell r="K75">
            <v>2093.3333333333335</v>
          </cell>
          <cell r="L75">
            <v>2306.6666666666665</v>
          </cell>
          <cell r="M75">
            <v>400</v>
          </cell>
          <cell r="N75">
            <v>42282</v>
          </cell>
          <cell r="O75">
            <v>42126</v>
          </cell>
          <cell r="P75">
            <v>-293.33333333333331</v>
          </cell>
          <cell r="Q75">
            <v>-293.33333333333331</v>
          </cell>
          <cell r="R75" t="str">
            <v>جبرو لكزس</v>
          </cell>
          <cell r="U75" t="str">
            <v>يرموك</v>
          </cell>
        </row>
        <row r="76">
          <cell r="B76">
            <v>1063226052</v>
          </cell>
          <cell r="C76" t="str">
            <v>SA0915000565104903780014</v>
          </cell>
          <cell r="D76" t="str">
            <v>عبدالله جار الله العضيب</v>
          </cell>
          <cell r="E76">
            <v>3000</v>
          </cell>
          <cell r="F76">
            <v>3000</v>
          </cell>
          <cell r="G76"/>
          <cell r="H76"/>
          <cell r="I76"/>
          <cell r="J76"/>
          <cell r="K76">
            <v>0</v>
          </cell>
          <cell r="L76">
            <v>6000</v>
          </cell>
          <cell r="M76">
            <v>400</v>
          </cell>
          <cell r="N76">
            <v>42283</v>
          </cell>
          <cell r="O76">
            <v>42127</v>
          </cell>
          <cell r="P76">
            <v>0</v>
          </cell>
          <cell r="Q76">
            <v>0</v>
          </cell>
          <cell r="R76" t="str">
            <v>جبرو لاندكروزر</v>
          </cell>
          <cell r="U76" t="str">
            <v>يرموك</v>
          </cell>
        </row>
        <row r="77">
          <cell r="B77">
            <v>1076327103</v>
          </cell>
          <cell r="C77" t="str">
            <v>SA3115000565121405640002</v>
          </cell>
          <cell r="D77" t="str">
            <v>سعود عبدالله سعود الفهد</v>
          </cell>
          <cell r="E77">
            <v>3000</v>
          </cell>
          <cell r="F77">
            <v>3000</v>
          </cell>
          <cell r="G77"/>
          <cell r="H77"/>
          <cell r="I77"/>
          <cell r="J77"/>
          <cell r="K77">
            <v>0</v>
          </cell>
          <cell r="L77">
            <v>6000</v>
          </cell>
          <cell r="M77">
            <v>400</v>
          </cell>
          <cell r="N77">
            <v>42284</v>
          </cell>
          <cell r="O77">
            <v>42128</v>
          </cell>
          <cell r="P77">
            <v>0</v>
          </cell>
          <cell r="Q77">
            <v>0</v>
          </cell>
          <cell r="R77" t="str">
            <v>الزلفى</v>
          </cell>
          <cell r="U77" t="str">
            <v>يرموك</v>
          </cell>
        </row>
        <row r="78">
          <cell r="B78">
            <v>1015522269</v>
          </cell>
          <cell r="C78" t="str">
            <v>SA3815000422536046080009</v>
          </cell>
          <cell r="D78" t="str">
            <v>عبد العزيز جار الله العضيب</v>
          </cell>
          <cell r="E78">
            <v>3000</v>
          </cell>
          <cell r="F78">
            <v>3000</v>
          </cell>
          <cell r="G78"/>
          <cell r="H78"/>
          <cell r="I78"/>
          <cell r="J78"/>
          <cell r="K78">
            <v>0</v>
          </cell>
          <cell r="L78">
            <v>6000</v>
          </cell>
          <cell r="M78">
            <v>400</v>
          </cell>
          <cell r="N78">
            <v>42285</v>
          </cell>
          <cell r="O78">
            <v>42129</v>
          </cell>
          <cell r="P78">
            <v>0</v>
          </cell>
          <cell r="Q78">
            <v>0</v>
          </cell>
          <cell r="R78" t="str">
            <v>الحفر صيانة</v>
          </cell>
          <cell r="U78" t="str">
            <v>يرموك</v>
          </cell>
        </row>
        <row r="79">
          <cell r="B79">
            <v>1080394495</v>
          </cell>
          <cell r="C79" t="str">
            <v>SA3515000424117654960008</v>
          </cell>
          <cell r="D79" t="str">
            <v>محمد عبد العزيز الحصان</v>
          </cell>
          <cell r="E79">
            <v>3000</v>
          </cell>
          <cell r="F79">
            <v>3000</v>
          </cell>
          <cell r="G79"/>
          <cell r="H79"/>
          <cell r="I79"/>
          <cell r="J79"/>
          <cell r="K79">
            <v>0</v>
          </cell>
          <cell r="L79">
            <v>6000</v>
          </cell>
          <cell r="M79">
            <v>400</v>
          </cell>
          <cell r="N79">
            <v>42286</v>
          </cell>
          <cell r="O79">
            <v>42130</v>
          </cell>
          <cell r="P79">
            <v>0</v>
          </cell>
          <cell r="Q79">
            <v>0</v>
          </cell>
          <cell r="R79" t="str">
            <v>الحفر سمكرة</v>
          </cell>
          <cell r="U79" t="str">
            <v>يرموك</v>
          </cell>
        </row>
        <row r="80">
          <cell r="B80">
            <v>1070097181</v>
          </cell>
          <cell r="C80">
            <v>0</v>
          </cell>
          <cell r="D80" t="str">
            <v>ناصر مبارك محمد القحطانى</v>
          </cell>
          <cell r="E80">
            <v>3000</v>
          </cell>
          <cell r="F80">
            <v>3000</v>
          </cell>
          <cell r="G80"/>
          <cell r="H80"/>
          <cell r="I80"/>
          <cell r="J80"/>
          <cell r="K80">
            <v>0</v>
          </cell>
          <cell r="L80">
            <v>6000</v>
          </cell>
          <cell r="M80">
            <v>400</v>
          </cell>
          <cell r="N80">
            <v>42287</v>
          </cell>
          <cell r="O80">
            <v>42131</v>
          </cell>
          <cell r="P80">
            <v>0</v>
          </cell>
          <cell r="Q80">
            <v>0</v>
          </cell>
          <cell r="R80" t="str">
            <v>الرياض</v>
          </cell>
          <cell r="U80" t="str">
            <v>يرموك</v>
          </cell>
        </row>
        <row r="81">
          <cell r="B81">
            <v>1063634305</v>
          </cell>
          <cell r="C81" t="str">
            <v>SA4615000452111078520012</v>
          </cell>
          <cell r="D81" t="str">
            <v>حازم عبدالرحمن زيد الزبيدي</v>
          </cell>
          <cell r="E81">
            <v>3000</v>
          </cell>
          <cell r="F81">
            <v>3000</v>
          </cell>
          <cell r="G81"/>
          <cell r="H81"/>
          <cell r="I81"/>
          <cell r="J81"/>
          <cell r="K81">
            <v>0</v>
          </cell>
          <cell r="L81">
            <v>6000</v>
          </cell>
          <cell r="M81">
            <v>400</v>
          </cell>
          <cell r="N81">
            <v>42288</v>
          </cell>
          <cell r="O81">
            <v>42132</v>
          </cell>
          <cell r="P81">
            <v>0</v>
          </cell>
          <cell r="Q81">
            <v>0</v>
          </cell>
          <cell r="R81" t="str">
            <v>الزلفى 2</v>
          </cell>
          <cell r="U81" t="str">
            <v>يرموك</v>
          </cell>
        </row>
        <row r="82">
          <cell r="B82">
            <v>1011889910</v>
          </cell>
          <cell r="C82" t="str">
            <v>SA4915000423101177890003</v>
          </cell>
          <cell r="D82" t="str">
            <v>سعود جارالله عبدالعزيز العضيب</v>
          </cell>
          <cell r="E82">
            <v>1500</v>
          </cell>
          <cell r="F82">
            <v>1500</v>
          </cell>
          <cell r="G82"/>
          <cell r="H82"/>
          <cell r="I82"/>
          <cell r="J82"/>
          <cell r="K82">
            <v>0</v>
          </cell>
          <cell r="L82">
            <v>3000</v>
          </cell>
          <cell r="M82">
            <v>400</v>
          </cell>
          <cell r="N82">
            <v>42289</v>
          </cell>
          <cell r="O82">
            <v>42133</v>
          </cell>
          <cell r="P82">
            <v>0</v>
          </cell>
          <cell r="Q82">
            <v>0</v>
          </cell>
          <cell r="R82" t="str">
            <v>الرئيسي</v>
          </cell>
          <cell r="U82" t="str">
            <v>يرموك</v>
          </cell>
        </row>
        <row r="83">
          <cell r="B83">
            <v>1079303390</v>
          </cell>
          <cell r="C83" t="str">
            <v>SA1915000565105944620001</v>
          </cell>
          <cell r="D83" t="str">
            <v>فهد عبدالله عبد المحسن السلمان</v>
          </cell>
          <cell r="E83">
            <v>3000</v>
          </cell>
          <cell r="F83">
            <v>3000</v>
          </cell>
          <cell r="G83"/>
          <cell r="H83"/>
          <cell r="I83"/>
          <cell r="J83"/>
          <cell r="K83">
            <v>0</v>
          </cell>
          <cell r="L83">
            <v>6000</v>
          </cell>
          <cell r="M83">
            <v>400</v>
          </cell>
          <cell r="N83">
            <v>42290</v>
          </cell>
          <cell r="O83">
            <v>42134</v>
          </cell>
          <cell r="P83">
            <v>0</v>
          </cell>
          <cell r="Q83">
            <v>0</v>
          </cell>
          <cell r="R83" t="str">
            <v>الثانى</v>
          </cell>
          <cell r="U83" t="str">
            <v>يرموك</v>
          </cell>
        </row>
        <row r="84">
          <cell r="B84">
            <v>1092405867</v>
          </cell>
          <cell r="C84" t="str">
            <v>SA3415000565112285740009</v>
          </cell>
          <cell r="D84" t="str">
            <v>اسامة حمود صالح الملحم</v>
          </cell>
          <cell r="E84">
            <v>6000</v>
          </cell>
          <cell r="F84">
            <v>6000</v>
          </cell>
          <cell r="G84"/>
          <cell r="H84"/>
          <cell r="I84"/>
          <cell r="J84"/>
          <cell r="K84">
            <v>0</v>
          </cell>
          <cell r="L84">
            <v>12000</v>
          </cell>
          <cell r="M84">
            <v>400</v>
          </cell>
          <cell r="N84">
            <v>42291</v>
          </cell>
          <cell r="O84">
            <v>42135</v>
          </cell>
          <cell r="P84">
            <v>0</v>
          </cell>
          <cell r="Q84">
            <v>0</v>
          </cell>
          <cell r="R84" t="str">
            <v>الثالث</v>
          </cell>
          <cell r="U84" t="str">
            <v>يرموك</v>
          </cell>
        </row>
        <row r="85">
          <cell r="B85">
            <v>1075707834</v>
          </cell>
          <cell r="C85" t="str">
            <v>SA0315000565122699960006</v>
          </cell>
          <cell r="D85" t="str">
            <v>فهد جارالله ناصر الشايع</v>
          </cell>
          <cell r="E85">
            <v>3000</v>
          </cell>
          <cell r="F85">
            <v>3000</v>
          </cell>
          <cell r="G85"/>
          <cell r="H85"/>
          <cell r="I85"/>
          <cell r="J85"/>
          <cell r="K85">
            <v>0</v>
          </cell>
          <cell r="L85">
            <v>6000</v>
          </cell>
          <cell r="M85">
            <v>400</v>
          </cell>
          <cell r="N85">
            <v>42292</v>
          </cell>
          <cell r="O85">
            <v>42136</v>
          </cell>
          <cell r="P85">
            <v>0</v>
          </cell>
          <cell r="Q85">
            <v>0</v>
          </cell>
          <cell r="R85" t="str">
            <v>السويدي</v>
          </cell>
          <cell r="U85" t="str">
            <v>يرموك</v>
          </cell>
        </row>
        <row r="86">
          <cell r="B86">
            <v>1008529529</v>
          </cell>
          <cell r="C86" t="str">
            <v>SA1615000422614025900007</v>
          </cell>
          <cell r="D86" t="str">
            <v>عبدالعزيز ماجد التركى</v>
          </cell>
          <cell r="E86">
            <v>3000</v>
          </cell>
          <cell r="F86">
            <v>3000</v>
          </cell>
          <cell r="G86"/>
          <cell r="H86"/>
          <cell r="I86"/>
          <cell r="J86"/>
          <cell r="K86">
            <v>0</v>
          </cell>
          <cell r="L86">
            <v>6000</v>
          </cell>
          <cell r="M86">
            <v>400</v>
          </cell>
          <cell r="N86">
            <v>42293</v>
          </cell>
          <cell r="O86">
            <v>42137</v>
          </cell>
          <cell r="P86">
            <v>0</v>
          </cell>
          <cell r="Q86">
            <v>0</v>
          </cell>
          <cell r="R86" t="str">
            <v>الروابي</v>
          </cell>
          <cell r="U86" t="str">
            <v>يرموك</v>
          </cell>
        </row>
        <row r="87">
          <cell r="B87">
            <v>1080571019</v>
          </cell>
          <cell r="C87" t="str">
            <v>SA9715000565105383340028</v>
          </cell>
          <cell r="D87" t="str">
            <v>فهد عبدالله على الجبر</v>
          </cell>
          <cell r="E87">
            <v>0</v>
          </cell>
          <cell r="F87">
            <v>0</v>
          </cell>
          <cell r="G87"/>
          <cell r="H87"/>
          <cell r="I87"/>
          <cell r="J87"/>
          <cell r="K87">
            <v>0</v>
          </cell>
          <cell r="L87">
            <v>0</v>
          </cell>
          <cell r="M87">
            <v>400</v>
          </cell>
          <cell r="N87">
            <v>42294</v>
          </cell>
          <cell r="O87">
            <v>42138</v>
          </cell>
          <cell r="P87">
            <v>0</v>
          </cell>
          <cell r="Q87">
            <v>0</v>
          </cell>
          <cell r="R87" t="str">
            <v>جبرو سمكرة</v>
          </cell>
          <cell r="U87" t="str">
            <v>يرموك</v>
          </cell>
        </row>
        <row r="88">
          <cell r="B88">
            <v>1097605602</v>
          </cell>
          <cell r="C88" t="str">
            <v>SA9215000565114242580008</v>
          </cell>
          <cell r="D88" t="str">
            <v>عبدالله محمد سلمان الخميس</v>
          </cell>
          <cell r="E88">
            <v>1500</v>
          </cell>
          <cell r="F88">
            <v>1500</v>
          </cell>
          <cell r="G88"/>
          <cell r="H88"/>
          <cell r="I88"/>
          <cell r="J88"/>
          <cell r="K88">
            <v>0</v>
          </cell>
          <cell r="L88">
            <v>3000</v>
          </cell>
          <cell r="M88">
            <v>400</v>
          </cell>
          <cell r="N88">
            <v>42295</v>
          </cell>
          <cell r="O88">
            <v>42139</v>
          </cell>
          <cell r="P88">
            <v>0</v>
          </cell>
          <cell r="Q88">
            <v>0</v>
          </cell>
          <cell r="R88" t="str">
            <v>جبرو لكزس</v>
          </cell>
          <cell r="U88" t="str">
            <v>يرموك</v>
          </cell>
        </row>
        <row r="89">
          <cell r="B89">
            <v>1099267120</v>
          </cell>
          <cell r="C89" t="str">
            <v>SA4815000565122487170005</v>
          </cell>
          <cell r="D89" t="str">
            <v>عبدالرحمن على صالح الطيار</v>
          </cell>
          <cell r="E89">
            <v>3000</v>
          </cell>
          <cell r="F89">
            <v>3000</v>
          </cell>
          <cell r="G89"/>
          <cell r="H89"/>
          <cell r="I89"/>
          <cell r="J89"/>
          <cell r="K89">
            <v>0</v>
          </cell>
          <cell r="L89">
            <v>6000</v>
          </cell>
          <cell r="M89">
            <v>400</v>
          </cell>
          <cell r="N89">
            <v>42296</v>
          </cell>
          <cell r="O89">
            <v>42140</v>
          </cell>
          <cell r="P89">
            <v>0</v>
          </cell>
          <cell r="Q89">
            <v>0</v>
          </cell>
          <cell r="R89" t="str">
            <v>جبرو لاندكروزر</v>
          </cell>
          <cell r="U89" t="str">
            <v>يرموك</v>
          </cell>
        </row>
        <row r="90">
          <cell r="B90">
            <v>1104220312</v>
          </cell>
          <cell r="C90" t="str">
            <v>SA6215000442122558280007</v>
          </cell>
          <cell r="D90" t="str">
            <v>نوف سعود جارالله العضيب</v>
          </cell>
          <cell r="E90">
            <v>3000</v>
          </cell>
          <cell r="F90">
            <v>3000</v>
          </cell>
          <cell r="G90"/>
          <cell r="H90"/>
          <cell r="I90"/>
          <cell r="J90"/>
          <cell r="K90">
            <v>0</v>
          </cell>
          <cell r="L90">
            <v>6000</v>
          </cell>
          <cell r="M90">
            <v>400</v>
          </cell>
          <cell r="N90">
            <v>42297</v>
          </cell>
          <cell r="O90">
            <v>42141</v>
          </cell>
          <cell r="P90">
            <v>0</v>
          </cell>
          <cell r="Q90">
            <v>0</v>
          </cell>
          <cell r="R90" t="str">
            <v>الزلفى</v>
          </cell>
          <cell r="U90" t="str">
            <v>يرموك</v>
          </cell>
        </row>
        <row r="91">
          <cell r="B91">
            <v>1003004858</v>
          </cell>
          <cell r="C91" t="str">
            <v>SA2015000701111301250003</v>
          </cell>
          <cell r="D91" t="str">
            <v>حامد سعود فلحان النفاعي</v>
          </cell>
          <cell r="E91">
            <v>3000</v>
          </cell>
          <cell r="F91">
            <v>3000</v>
          </cell>
          <cell r="G91"/>
          <cell r="H91"/>
          <cell r="I91"/>
          <cell r="J91"/>
          <cell r="K91">
            <v>0</v>
          </cell>
          <cell r="L91">
            <v>6000</v>
          </cell>
          <cell r="M91">
            <v>400</v>
          </cell>
          <cell r="N91">
            <v>42298</v>
          </cell>
          <cell r="O91">
            <v>42142</v>
          </cell>
          <cell r="P91">
            <v>0</v>
          </cell>
          <cell r="Q91">
            <v>0</v>
          </cell>
          <cell r="R91" t="str">
            <v>الحفر صيانة</v>
          </cell>
          <cell r="U91" t="str">
            <v>يرموك</v>
          </cell>
        </row>
        <row r="92">
          <cell r="B92">
            <v>1081018580</v>
          </cell>
          <cell r="C92" t="str">
            <v>SA7215000565114536890008</v>
          </cell>
          <cell r="D92" t="str">
            <v>محمد عبد المحسن على الطوالة</v>
          </cell>
          <cell r="E92">
            <v>3000</v>
          </cell>
          <cell r="F92">
            <v>3000</v>
          </cell>
          <cell r="G92"/>
          <cell r="H92"/>
          <cell r="I92"/>
          <cell r="J92"/>
          <cell r="K92">
            <v>0</v>
          </cell>
          <cell r="L92">
            <v>6000</v>
          </cell>
          <cell r="M92">
            <v>400</v>
          </cell>
          <cell r="N92">
            <v>42299</v>
          </cell>
          <cell r="O92">
            <v>42143</v>
          </cell>
          <cell r="P92">
            <v>0</v>
          </cell>
          <cell r="Q92">
            <v>0</v>
          </cell>
          <cell r="R92" t="str">
            <v>الحفر سمكرة</v>
          </cell>
          <cell r="U92" t="str">
            <v>يرموك</v>
          </cell>
        </row>
        <row r="93">
          <cell r="B93">
            <v>1095874929</v>
          </cell>
          <cell r="C93" t="str">
            <v>SA0515000422117608250007</v>
          </cell>
          <cell r="D93" t="str">
            <v>جار الله عبد المحسن العضيب</v>
          </cell>
          <cell r="E93">
            <v>3000</v>
          </cell>
          <cell r="F93">
            <v>3000</v>
          </cell>
          <cell r="G93"/>
          <cell r="H93"/>
          <cell r="I93"/>
          <cell r="J93"/>
          <cell r="K93">
            <v>0</v>
          </cell>
          <cell r="L93">
            <v>6000</v>
          </cell>
          <cell r="M93">
            <v>400</v>
          </cell>
          <cell r="N93">
            <v>42300</v>
          </cell>
          <cell r="O93">
            <v>42144</v>
          </cell>
          <cell r="P93">
            <v>0</v>
          </cell>
          <cell r="Q93">
            <v>0</v>
          </cell>
          <cell r="R93" t="str">
            <v>الرياض</v>
          </cell>
          <cell r="U93" t="str">
            <v>يرموك</v>
          </cell>
        </row>
        <row r="94">
          <cell r="B94">
            <v>1031702762</v>
          </cell>
          <cell r="C94" t="str">
            <v>SA5415000422506316670001</v>
          </cell>
          <cell r="D94" t="str">
            <v xml:space="preserve">فهد بن محمد بن خلف اللهيدى </v>
          </cell>
          <cell r="E94">
            <v>3000</v>
          </cell>
          <cell r="F94">
            <v>3000</v>
          </cell>
          <cell r="G94"/>
          <cell r="H94"/>
          <cell r="I94"/>
          <cell r="J94"/>
          <cell r="K94">
            <v>0</v>
          </cell>
          <cell r="L94">
            <v>6000</v>
          </cell>
          <cell r="M94">
            <v>400</v>
          </cell>
          <cell r="N94">
            <v>42301</v>
          </cell>
          <cell r="O94">
            <v>42145</v>
          </cell>
          <cell r="P94">
            <v>0</v>
          </cell>
          <cell r="Q94">
            <v>0</v>
          </cell>
          <cell r="R94" t="str">
            <v>الزلفى 2</v>
          </cell>
          <cell r="U94" t="str">
            <v>يرموك</v>
          </cell>
        </row>
        <row r="95">
          <cell r="B95">
            <v>1013810641</v>
          </cell>
          <cell r="C95" t="str">
            <v>SA4615000617121791200007</v>
          </cell>
          <cell r="D95" t="str">
            <v>نويشي محيل عيفان العتيبي</v>
          </cell>
          <cell r="E95">
            <v>5000</v>
          </cell>
          <cell r="F95">
            <v>3000</v>
          </cell>
          <cell r="G95"/>
          <cell r="H95"/>
          <cell r="I95"/>
          <cell r="J95"/>
          <cell r="K95">
            <v>2000</v>
          </cell>
          <cell r="L95">
            <v>8000</v>
          </cell>
          <cell r="M95">
            <v>400</v>
          </cell>
          <cell r="N95">
            <v>42302</v>
          </cell>
          <cell r="O95">
            <v>42146</v>
          </cell>
          <cell r="P95">
            <v>0</v>
          </cell>
          <cell r="Q95">
            <v>0</v>
          </cell>
          <cell r="R95" t="str">
            <v>الرئيسي</v>
          </cell>
          <cell r="U95" t="str">
            <v>يرموك</v>
          </cell>
        </row>
        <row r="96">
          <cell r="B96">
            <v>1085549390</v>
          </cell>
          <cell r="C96" t="str">
            <v>SA9415000565605856220004</v>
          </cell>
          <cell r="D96" t="str">
            <v>معاذ عبدالعزيز محمد المسعر</v>
          </cell>
          <cell r="E96">
            <v>3000</v>
          </cell>
          <cell r="F96">
            <v>3000</v>
          </cell>
          <cell r="G96"/>
          <cell r="H96"/>
          <cell r="I96"/>
          <cell r="J96"/>
          <cell r="K96">
            <v>0</v>
          </cell>
          <cell r="L96">
            <v>6000</v>
          </cell>
          <cell r="M96">
            <v>400</v>
          </cell>
          <cell r="N96">
            <v>42303</v>
          </cell>
          <cell r="O96">
            <v>42147</v>
          </cell>
          <cell r="P96">
            <v>0</v>
          </cell>
          <cell r="Q96">
            <v>0</v>
          </cell>
          <cell r="R96" t="str">
            <v>الثانى</v>
          </cell>
          <cell r="U96" t="str">
            <v>يرموك</v>
          </cell>
        </row>
        <row r="97">
          <cell r="B97">
            <v>1047053788</v>
          </cell>
          <cell r="C97" t="str">
            <v>SA0415000422561504940017</v>
          </cell>
          <cell r="D97" t="str">
            <v>مساعد جار الله لعضيب</v>
          </cell>
          <cell r="E97">
            <v>3000</v>
          </cell>
          <cell r="F97">
            <v>3000</v>
          </cell>
          <cell r="G97"/>
          <cell r="H97"/>
          <cell r="I97"/>
          <cell r="J97"/>
          <cell r="K97">
            <v>0</v>
          </cell>
          <cell r="L97">
            <v>6000</v>
          </cell>
          <cell r="M97">
            <v>400</v>
          </cell>
          <cell r="N97">
            <v>42304</v>
          </cell>
          <cell r="O97">
            <v>42148</v>
          </cell>
          <cell r="P97">
            <v>0</v>
          </cell>
          <cell r="Q97">
            <v>0</v>
          </cell>
          <cell r="R97" t="str">
            <v>الثالث</v>
          </cell>
          <cell r="U97" t="str">
            <v>يرموك</v>
          </cell>
        </row>
        <row r="98">
          <cell r="B98">
            <v>1096209778</v>
          </cell>
          <cell r="C98">
            <v>0</v>
          </cell>
          <cell r="D98" t="str">
            <v>عبدالله دهام بن عبدالله الدهام</v>
          </cell>
          <cell r="E98">
            <v>3000</v>
          </cell>
          <cell r="F98">
            <v>3000</v>
          </cell>
          <cell r="G98"/>
          <cell r="H98"/>
          <cell r="I98"/>
          <cell r="J98"/>
          <cell r="K98">
            <v>0</v>
          </cell>
          <cell r="L98">
            <v>6000</v>
          </cell>
          <cell r="M98">
            <v>400</v>
          </cell>
          <cell r="N98">
            <v>42305</v>
          </cell>
          <cell r="O98">
            <v>42149</v>
          </cell>
          <cell r="P98">
            <v>0</v>
          </cell>
          <cell r="Q98">
            <v>0</v>
          </cell>
          <cell r="R98" t="str">
            <v>السويدي</v>
          </cell>
          <cell r="U98" t="str">
            <v>يرموك</v>
          </cell>
        </row>
        <row r="99">
          <cell r="B99">
            <v>1136555701</v>
          </cell>
          <cell r="C99" t="str">
            <v>SA3815000565110935860001</v>
          </cell>
          <cell r="D99" t="str">
            <v>عائشة سعود بن محمد الحمد</v>
          </cell>
          <cell r="E99">
            <v>3000</v>
          </cell>
          <cell r="F99">
            <v>3000</v>
          </cell>
          <cell r="G99"/>
          <cell r="H99"/>
          <cell r="I99"/>
          <cell r="J99"/>
          <cell r="K99">
            <v>0</v>
          </cell>
          <cell r="L99">
            <v>6000</v>
          </cell>
          <cell r="M99">
            <v>400</v>
          </cell>
          <cell r="N99">
            <v>42306</v>
          </cell>
          <cell r="O99">
            <v>42150</v>
          </cell>
          <cell r="P99">
            <v>0</v>
          </cell>
          <cell r="Q99">
            <v>0</v>
          </cell>
          <cell r="R99" t="str">
            <v>الروابي</v>
          </cell>
          <cell r="U99" t="str">
            <v>يرموك</v>
          </cell>
        </row>
        <row r="100">
          <cell r="B100">
            <v>1082861459</v>
          </cell>
          <cell r="C100" t="str">
            <v>SA0615000422117571370007</v>
          </cell>
          <cell r="D100" t="str">
            <v>منال احمد جارالله العضيب</v>
          </cell>
          <cell r="E100">
            <v>3000</v>
          </cell>
          <cell r="F100">
            <v>3000</v>
          </cell>
          <cell r="G100"/>
          <cell r="H100"/>
          <cell r="I100"/>
          <cell r="J100"/>
          <cell r="K100">
            <v>0</v>
          </cell>
          <cell r="L100">
            <v>6000</v>
          </cell>
          <cell r="M100">
            <v>400</v>
          </cell>
          <cell r="N100">
            <v>42307</v>
          </cell>
          <cell r="O100">
            <v>42151</v>
          </cell>
          <cell r="P100">
            <v>0</v>
          </cell>
          <cell r="Q100">
            <v>0</v>
          </cell>
          <cell r="R100" t="str">
            <v>جبرو سمكرة</v>
          </cell>
          <cell r="U100" t="str">
            <v>يرموك</v>
          </cell>
        </row>
        <row r="101">
          <cell r="B101">
            <v>1085229407</v>
          </cell>
          <cell r="C101" t="str">
            <v>SA5515000422117632680012</v>
          </cell>
          <cell r="D101" t="str">
            <v>اريج مساعد العضيب</v>
          </cell>
          <cell r="E101">
            <v>3000</v>
          </cell>
          <cell r="F101">
            <v>3000</v>
          </cell>
          <cell r="G101"/>
          <cell r="H101"/>
          <cell r="I101"/>
          <cell r="J101"/>
          <cell r="K101">
            <v>0</v>
          </cell>
          <cell r="L101">
            <v>6000</v>
          </cell>
          <cell r="M101">
            <v>400</v>
          </cell>
          <cell r="N101">
            <v>42308</v>
          </cell>
          <cell r="O101">
            <v>42152</v>
          </cell>
          <cell r="P101">
            <v>0</v>
          </cell>
          <cell r="Q101">
            <v>0</v>
          </cell>
          <cell r="R101" t="str">
            <v>جبرو لكزس</v>
          </cell>
          <cell r="U101" t="str">
            <v>يرموك</v>
          </cell>
        </row>
        <row r="102">
          <cell r="B102">
            <v>1104220320</v>
          </cell>
          <cell r="C102" t="str">
            <v>SA3915000442117596860013</v>
          </cell>
          <cell r="D102" t="str">
            <v>منيرة سعود جار الله العضيب</v>
          </cell>
          <cell r="E102">
            <v>3000</v>
          </cell>
          <cell r="F102">
            <v>3000</v>
          </cell>
          <cell r="G102"/>
          <cell r="H102"/>
          <cell r="I102"/>
          <cell r="J102"/>
          <cell r="K102">
            <v>0</v>
          </cell>
          <cell r="L102">
            <v>6000</v>
          </cell>
          <cell r="M102">
            <v>400</v>
          </cell>
          <cell r="N102">
            <v>42309</v>
          </cell>
          <cell r="O102">
            <v>42153</v>
          </cell>
          <cell r="P102">
            <v>0</v>
          </cell>
          <cell r="Q102">
            <v>0</v>
          </cell>
          <cell r="R102" t="str">
            <v>جبرو لاندكروزر</v>
          </cell>
          <cell r="U102" t="str">
            <v>يرموك</v>
          </cell>
        </row>
        <row r="103">
          <cell r="B103">
            <v>1085342515</v>
          </cell>
          <cell r="C103" t="str">
            <v>SA8215000565116859940015</v>
          </cell>
          <cell r="D103" t="str">
            <v>محمد عبدالمحسن سليمان الموسي</v>
          </cell>
          <cell r="E103">
            <v>3000</v>
          </cell>
          <cell r="F103">
            <v>3000</v>
          </cell>
          <cell r="G103"/>
          <cell r="H103"/>
          <cell r="I103"/>
          <cell r="J103"/>
          <cell r="K103">
            <v>0</v>
          </cell>
          <cell r="L103">
            <v>6000</v>
          </cell>
          <cell r="M103">
            <v>400</v>
          </cell>
          <cell r="N103">
            <v>42310</v>
          </cell>
          <cell r="O103">
            <v>42154</v>
          </cell>
          <cell r="P103">
            <v>0</v>
          </cell>
          <cell r="Q103">
            <v>0</v>
          </cell>
          <cell r="R103" t="str">
            <v>الزلفى</v>
          </cell>
          <cell r="U103" t="str">
            <v>يرموك</v>
          </cell>
        </row>
        <row r="104">
          <cell r="B104">
            <v>1090367234</v>
          </cell>
          <cell r="C104" t="str">
            <v>SA2515000862120413870003</v>
          </cell>
          <cell r="D104" t="str">
            <v>فهد جارالله عبدالله الحمد</v>
          </cell>
          <cell r="E104">
            <v>3000</v>
          </cell>
          <cell r="F104">
            <v>3000</v>
          </cell>
          <cell r="G104"/>
          <cell r="H104"/>
          <cell r="I104"/>
          <cell r="J104"/>
          <cell r="K104">
            <v>0</v>
          </cell>
          <cell r="L104">
            <v>6000</v>
          </cell>
          <cell r="M104">
            <v>400</v>
          </cell>
          <cell r="N104">
            <v>42311</v>
          </cell>
          <cell r="O104">
            <v>42155</v>
          </cell>
          <cell r="P104">
            <v>0</v>
          </cell>
          <cell r="Q104">
            <v>0</v>
          </cell>
          <cell r="R104" t="str">
            <v>الحفر صيانة</v>
          </cell>
          <cell r="U104" t="str">
            <v>يرموك</v>
          </cell>
        </row>
        <row r="105">
          <cell r="B105">
            <v>1093350443</v>
          </cell>
          <cell r="C105" t="str">
            <v>SA8615000433121732080003</v>
          </cell>
          <cell r="D105" t="str">
            <v>مشعل شبيب تراحيب العتيبي</v>
          </cell>
          <cell r="E105">
            <v>3000</v>
          </cell>
          <cell r="F105">
            <v>3000</v>
          </cell>
          <cell r="G105"/>
          <cell r="H105"/>
          <cell r="I105"/>
          <cell r="J105"/>
          <cell r="K105">
            <v>0</v>
          </cell>
          <cell r="L105">
            <v>6000</v>
          </cell>
          <cell r="M105">
            <v>400</v>
          </cell>
          <cell r="N105">
            <v>42312</v>
          </cell>
          <cell r="O105">
            <v>42156</v>
          </cell>
          <cell r="P105">
            <v>0</v>
          </cell>
          <cell r="Q105">
            <v>0</v>
          </cell>
          <cell r="R105" t="str">
            <v>الحفر سمكرة</v>
          </cell>
          <cell r="U105" t="str">
            <v>يرموك</v>
          </cell>
        </row>
        <row r="106">
          <cell r="B106">
            <v>1065132969</v>
          </cell>
          <cell r="C106" t="str">
            <v>SA5315000436121455040008</v>
          </cell>
          <cell r="D106" t="str">
            <v>مها عبدالعزيز محمد الريش</v>
          </cell>
          <cell r="E106">
            <v>3000</v>
          </cell>
          <cell r="F106">
            <v>3000</v>
          </cell>
          <cell r="G106"/>
          <cell r="H106"/>
          <cell r="I106"/>
          <cell r="J106"/>
          <cell r="K106">
            <v>0</v>
          </cell>
          <cell r="L106">
            <v>6000</v>
          </cell>
          <cell r="M106">
            <v>400</v>
          </cell>
          <cell r="N106">
            <v>42313</v>
          </cell>
          <cell r="O106">
            <v>42157</v>
          </cell>
          <cell r="P106">
            <v>0</v>
          </cell>
          <cell r="Q106">
            <v>0</v>
          </cell>
          <cell r="R106" t="str">
            <v>الرياض</v>
          </cell>
          <cell r="U106" t="str">
            <v>يرموك</v>
          </cell>
        </row>
        <row r="107">
          <cell r="B107">
            <v>1076255080</v>
          </cell>
          <cell r="C107" t="str">
            <v>SA0215000441121631460008</v>
          </cell>
          <cell r="D107" t="str">
            <v>مسفر عوض منير العتيبي</v>
          </cell>
          <cell r="E107">
            <v>3000</v>
          </cell>
          <cell r="F107">
            <v>3000</v>
          </cell>
          <cell r="G107"/>
          <cell r="H107"/>
          <cell r="I107"/>
          <cell r="J107"/>
          <cell r="K107">
            <v>0</v>
          </cell>
          <cell r="L107">
            <v>6000</v>
          </cell>
          <cell r="M107">
            <v>400</v>
          </cell>
          <cell r="N107">
            <v>42314</v>
          </cell>
          <cell r="O107">
            <v>42158</v>
          </cell>
          <cell r="P107">
            <v>0</v>
          </cell>
          <cell r="Q107">
            <v>0</v>
          </cell>
          <cell r="R107" t="str">
            <v>الزلفى 2</v>
          </cell>
          <cell r="U107" t="str">
            <v>يرموك</v>
          </cell>
        </row>
        <row r="108">
          <cell r="B108">
            <v>1108317106</v>
          </cell>
          <cell r="C108" t="str">
            <v>SA0915000565121714430004</v>
          </cell>
          <cell r="D108" t="str">
            <v>احمد عبد العزيز محمد المسعر</v>
          </cell>
          <cell r="E108">
            <v>0</v>
          </cell>
          <cell r="F108">
            <v>0</v>
          </cell>
          <cell r="G108"/>
          <cell r="H108"/>
          <cell r="I108"/>
          <cell r="J108"/>
          <cell r="K108">
            <v>0</v>
          </cell>
          <cell r="L108">
            <v>0</v>
          </cell>
          <cell r="M108">
            <v>400</v>
          </cell>
          <cell r="N108">
            <v>42315</v>
          </cell>
          <cell r="O108">
            <v>42159</v>
          </cell>
          <cell r="P108">
            <v>0</v>
          </cell>
          <cell r="Q108">
            <v>0</v>
          </cell>
          <cell r="R108" t="str">
            <v>الرئيسي</v>
          </cell>
          <cell r="U108" t="str">
            <v>يرموك</v>
          </cell>
        </row>
        <row r="109">
          <cell r="B109">
            <v>1097292054</v>
          </cell>
          <cell r="C109" t="str">
            <v>SA3915000565121714480001</v>
          </cell>
          <cell r="D109" t="str">
            <v>سلمان عبد العزيز محمد المسعر</v>
          </cell>
          <cell r="E109">
            <v>3200</v>
          </cell>
          <cell r="F109">
            <v>400</v>
          </cell>
          <cell r="G109"/>
          <cell r="H109">
            <v>5200</v>
          </cell>
          <cell r="I109">
            <v>150</v>
          </cell>
          <cell r="J109"/>
          <cell r="K109">
            <v>2650</v>
          </cell>
          <cell r="L109">
            <v>8800</v>
          </cell>
          <cell r="M109">
            <v>400</v>
          </cell>
          <cell r="N109">
            <v>42316</v>
          </cell>
          <cell r="O109">
            <v>42160</v>
          </cell>
          <cell r="P109">
            <v>0</v>
          </cell>
          <cell r="Q109">
            <v>150</v>
          </cell>
          <cell r="R109" t="str">
            <v>الثانى</v>
          </cell>
          <cell r="U109" t="str">
            <v>يرموك</v>
          </cell>
        </row>
        <row r="110">
          <cell r="B110">
            <v>1013199466</v>
          </cell>
          <cell r="C110" t="str">
            <v>SA1815000701121927640003</v>
          </cell>
          <cell r="D110" t="str">
            <v>سلطان عبدالله ناعى العتيبي</v>
          </cell>
          <cell r="E110">
            <v>3000</v>
          </cell>
          <cell r="F110">
            <v>400</v>
          </cell>
          <cell r="G110"/>
          <cell r="H110">
            <v>0</v>
          </cell>
          <cell r="I110">
            <v>150</v>
          </cell>
          <cell r="J110">
            <v>10</v>
          </cell>
          <cell r="K110">
            <v>1450</v>
          </cell>
          <cell r="L110">
            <v>4400</v>
          </cell>
          <cell r="M110">
            <v>400</v>
          </cell>
          <cell r="N110">
            <v>42317</v>
          </cell>
          <cell r="O110">
            <v>42161</v>
          </cell>
          <cell r="P110">
            <v>1000</v>
          </cell>
          <cell r="Q110">
            <v>1150</v>
          </cell>
          <cell r="R110" t="str">
            <v>الثالث</v>
          </cell>
          <cell r="U110" t="str">
            <v>يرموك</v>
          </cell>
        </row>
        <row r="111">
          <cell r="B111">
            <v>1067125920</v>
          </cell>
          <cell r="C111" t="str">
            <v>SA2715000701122101090003</v>
          </cell>
          <cell r="D111" t="str">
            <v>منيف ثياب مضوى الصفيانى</v>
          </cell>
          <cell r="E111">
            <v>2000</v>
          </cell>
          <cell r="F111">
            <v>400</v>
          </cell>
          <cell r="G111"/>
          <cell r="H111">
            <v>284</v>
          </cell>
          <cell r="I111">
            <v>0</v>
          </cell>
          <cell r="J111"/>
          <cell r="K111">
            <v>1600</v>
          </cell>
          <cell r="L111">
            <v>2684</v>
          </cell>
          <cell r="M111">
            <v>400</v>
          </cell>
          <cell r="N111">
            <v>42318</v>
          </cell>
          <cell r="O111">
            <v>42162</v>
          </cell>
          <cell r="P111">
            <v>0</v>
          </cell>
          <cell r="Q111">
            <v>0</v>
          </cell>
          <cell r="R111" t="str">
            <v>السويدي</v>
          </cell>
          <cell r="U111" t="str">
            <v>يرموك</v>
          </cell>
        </row>
        <row r="112">
          <cell r="B112">
            <v>1038864789</v>
          </cell>
          <cell r="C112" t="str">
            <v>SA5815000422122328180007</v>
          </cell>
          <cell r="D112" t="str">
            <v>مزنة محيل العتيبي</v>
          </cell>
          <cell r="E112">
            <v>2800</v>
          </cell>
          <cell r="F112">
            <v>400</v>
          </cell>
          <cell r="G112"/>
          <cell r="H112"/>
          <cell r="I112">
            <v>300</v>
          </cell>
          <cell r="J112"/>
          <cell r="K112">
            <v>2100</v>
          </cell>
          <cell r="L112">
            <v>3200</v>
          </cell>
          <cell r="M112">
            <v>400</v>
          </cell>
          <cell r="N112">
            <v>42319</v>
          </cell>
          <cell r="O112">
            <v>42163</v>
          </cell>
          <cell r="P112">
            <v>0</v>
          </cell>
          <cell r="Q112">
            <v>300</v>
          </cell>
          <cell r="R112" t="str">
            <v>الروابي</v>
          </cell>
          <cell r="U112" t="str">
            <v>يرموك</v>
          </cell>
        </row>
        <row r="113">
          <cell r="B113">
            <v>1100873072</v>
          </cell>
          <cell r="C113" t="str">
            <v>SA3015000422122328200008</v>
          </cell>
          <cell r="D113" t="str">
            <v>امل فهد حيلان العتيبي</v>
          </cell>
          <cell r="E113">
            <v>2500</v>
          </cell>
          <cell r="F113">
            <v>400</v>
          </cell>
          <cell r="G113"/>
          <cell r="H113">
            <v>0</v>
          </cell>
          <cell r="I113">
            <v>150</v>
          </cell>
          <cell r="J113"/>
          <cell r="K113">
            <v>1950</v>
          </cell>
          <cell r="L113">
            <v>2900</v>
          </cell>
          <cell r="M113">
            <v>400</v>
          </cell>
          <cell r="N113">
            <v>42320</v>
          </cell>
          <cell r="O113">
            <v>42164</v>
          </cell>
          <cell r="P113">
            <v>0</v>
          </cell>
          <cell r="Q113">
            <v>150</v>
          </cell>
          <cell r="R113" t="str">
            <v>جبرو سمكرة</v>
          </cell>
          <cell r="U113" t="str">
            <v>يرموك</v>
          </cell>
        </row>
        <row r="114">
          <cell r="B114">
            <v>1095224653</v>
          </cell>
          <cell r="C114" t="str">
            <v xml:space="preserve">SA0115000862122436690005 </v>
          </cell>
          <cell r="D114" t="str">
            <v>فالح عبدالله فالح السرور</v>
          </cell>
          <cell r="E114">
            <v>2300</v>
          </cell>
          <cell r="F114">
            <v>400</v>
          </cell>
          <cell r="G114"/>
          <cell r="H114">
            <v>551</v>
          </cell>
          <cell r="I114">
            <v>0</v>
          </cell>
          <cell r="J114"/>
          <cell r="K114">
            <v>1900</v>
          </cell>
          <cell r="L114">
            <v>3251</v>
          </cell>
          <cell r="M114">
            <v>400</v>
          </cell>
          <cell r="N114">
            <v>42321</v>
          </cell>
          <cell r="O114">
            <v>42165</v>
          </cell>
          <cell r="P114">
            <v>0</v>
          </cell>
          <cell r="Q114">
            <v>0</v>
          </cell>
          <cell r="R114" t="str">
            <v>جبرو لكزس</v>
          </cell>
          <cell r="U114" t="str">
            <v>يرموك</v>
          </cell>
        </row>
        <row r="115">
          <cell r="B115">
            <v>1082918309</v>
          </cell>
          <cell r="C115" t="str">
            <v>SA5915000565122648190001</v>
          </cell>
          <cell r="D115" t="str">
            <v>عبدالله صالح يوسف الفحام</v>
          </cell>
          <cell r="E115">
            <v>1500</v>
          </cell>
          <cell r="F115">
            <v>400</v>
          </cell>
          <cell r="G115"/>
          <cell r="H115">
            <v>334</v>
          </cell>
          <cell r="I115">
            <v>0</v>
          </cell>
          <cell r="J115"/>
          <cell r="K115">
            <v>1100</v>
          </cell>
          <cell r="L115">
            <v>2234</v>
          </cell>
          <cell r="M115">
            <v>400</v>
          </cell>
          <cell r="N115">
            <v>42322</v>
          </cell>
          <cell r="O115">
            <v>42166</v>
          </cell>
          <cell r="P115">
            <v>0</v>
          </cell>
          <cell r="Q115">
            <v>0</v>
          </cell>
          <cell r="R115" t="str">
            <v>جبرو لاندكروزر</v>
          </cell>
          <cell r="U115" t="str">
            <v>يرموك</v>
          </cell>
        </row>
        <row r="116">
          <cell r="B116">
            <v>1098010166</v>
          </cell>
          <cell r="C116" t="str">
            <v>SA4815000565122866660001</v>
          </cell>
          <cell r="D116" t="str">
            <v>محمد خالد محمد المسعر</v>
          </cell>
          <cell r="E116">
            <v>1800</v>
          </cell>
          <cell r="F116">
            <v>400</v>
          </cell>
          <cell r="G116"/>
          <cell r="H116">
            <v>0</v>
          </cell>
          <cell r="I116">
            <v>500</v>
          </cell>
          <cell r="J116"/>
          <cell r="K116">
            <v>900</v>
          </cell>
          <cell r="L116">
            <v>2200</v>
          </cell>
          <cell r="M116">
            <v>400</v>
          </cell>
          <cell r="N116">
            <v>42323</v>
          </cell>
          <cell r="O116">
            <v>42167</v>
          </cell>
          <cell r="P116">
            <v>0</v>
          </cell>
          <cell r="Q116">
            <v>500</v>
          </cell>
          <cell r="R116" t="str">
            <v>الزلفى</v>
          </cell>
          <cell r="U116" t="str">
            <v>يرموك</v>
          </cell>
        </row>
        <row r="117">
          <cell r="B117">
            <v>1104221609</v>
          </cell>
          <cell r="C117" t="str">
            <v>SA0615000442122896420008</v>
          </cell>
          <cell r="D117" t="str">
            <v>أثير سعود جارالله العضيب</v>
          </cell>
          <cell r="E117">
            <v>2500</v>
          </cell>
          <cell r="F117">
            <v>400</v>
          </cell>
          <cell r="G117"/>
          <cell r="H117">
            <v>0</v>
          </cell>
          <cell r="I117">
            <v>500</v>
          </cell>
          <cell r="J117"/>
          <cell r="K117">
            <v>1600</v>
          </cell>
          <cell r="L117">
            <v>2900</v>
          </cell>
          <cell r="M117">
            <v>400</v>
          </cell>
          <cell r="N117">
            <v>42324</v>
          </cell>
          <cell r="O117">
            <v>42168</v>
          </cell>
          <cell r="P117">
            <v>0</v>
          </cell>
          <cell r="Q117">
            <v>500</v>
          </cell>
          <cell r="R117" t="str">
            <v>الحفر صيانة</v>
          </cell>
          <cell r="U117" t="str">
            <v>يرموك</v>
          </cell>
        </row>
        <row r="118">
          <cell r="B118">
            <v>2131767358</v>
          </cell>
          <cell r="C118" t="str">
            <v>SA7215000030300193250007</v>
          </cell>
          <cell r="D118" t="str">
            <v>محمد حيات حيات</v>
          </cell>
          <cell r="E118">
            <v>1500</v>
          </cell>
          <cell r="F118">
            <v>400</v>
          </cell>
          <cell r="G118"/>
          <cell r="H118">
            <v>341</v>
          </cell>
          <cell r="I118">
            <v>0</v>
          </cell>
          <cell r="J118"/>
          <cell r="K118">
            <v>1100</v>
          </cell>
          <cell r="L118">
            <v>2241</v>
          </cell>
          <cell r="M118">
            <v>400</v>
          </cell>
          <cell r="N118">
            <v>42325</v>
          </cell>
          <cell r="O118">
            <v>42169</v>
          </cell>
          <cell r="P118">
            <v>0</v>
          </cell>
          <cell r="Q118">
            <v>0</v>
          </cell>
          <cell r="R118" t="str">
            <v>الحفر سمكرة</v>
          </cell>
          <cell r="U118" t="str">
            <v>يرموك</v>
          </cell>
        </row>
        <row r="119">
          <cell r="B119">
            <v>2354234383</v>
          </cell>
          <cell r="C119" t="str">
            <v>SA6115000030300193260002</v>
          </cell>
          <cell r="D119" t="str">
            <v>تيرمن دامبو دامبو</v>
          </cell>
          <cell r="E119">
            <v>1500</v>
          </cell>
          <cell r="F119">
            <v>400</v>
          </cell>
          <cell r="G119"/>
          <cell r="H119">
            <v>456</v>
          </cell>
          <cell r="I119">
            <v>0</v>
          </cell>
          <cell r="J119"/>
          <cell r="K119">
            <v>1100</v>
          </cell>
          <cell r="L119">
            <v>2356</v>
          </cell>
          <cell r="M119">
            <v>400</v>
          </cell>
          <cell r="N119">
            <v>42326</v>
          </cell>
          <cell r="O119">
            <v>42170</v>
          </cell>
          <cell r="P119">
            <v>0</v>
          </cell>
          <cell r="Q119">
            <v>0</v>
          </cell>
          <cell r="R119" t="str">
            <v>الرياض</v>
          </cell>
          <cell r="U119" t="str">
            <v>يرموك</v>
          </cell>
        </row>
        <row r="120">
          <cell r="B120">
            <v>2275674352</v>
          </cell>
          <cell r="C120" t="str">
            <v>SA3315000030300193280003</v>
          </cell>
          <cell r="D120" t="str">
            <v>جيمى دياذ قيتاليغ</v>
          </cell>
          <cell r="E120">
            <v>0</v>
          </cell>
          <cell r="F120">
            <v>0</v>
          </cell>
          <cell r="G120"/>
          <cell r="H120"/>
          <cell r="I120"/>
          <cell r="J120"/>
          <cell r="K120">
            <v>0</v>
          </cell>
          <cell r="L120">
            <v>0</v>
          </cell>
          <cell r="M120">
            <v>400</v>
          </cell>
          <cell r="N120">
            <v>42327</v>
          </cell>
          <cell r="O120">
            <v>42171</v>
          </cell>
          <cell r="P120">
            <v>0</v>
          </cell>
          <cell r="Q120">
            <v>0</v>
          </cell>
          <cell r="R120" t="str">
            <v>الزلفى 2</v>
          </cell>
          <cell r="U120" t="str">
            <v>يرموك</v>
          </cell>
        </row>
        <row r="121">
          <cell r="B121">
            <v>2373371836</v>
          </cell>
          <cell r="C121" t="str">
            <v>SA2415000030300415800008</v>
          </cell>
          <cell r="D121" t="str">
            <v>راجاباندى ياكوتى</v>
          </cell>
          <cell r="E121">
            <v>1900</v>
          </cell>
          <cell r="F121">
            <v>400</v>
          </cell>
          <cell r="G121"/>
          <cell r="H121"/>
          <cell r="I121"/>
          <cell r="J121"/>
          <cell r="K121">
            <v>1500</v>
          </cell>
          <cell r="L121">
            <v>2300</v>
          </cell>
          <cell r="M121">
            <v>400</v>
          </cell>
          <cell r="N121">
            <v>42328</v>
          </cell>
          <cell r="O121">
            <v>42172</v>
          </cell>
          <cell r="P121">
            <v>0</v>
          </cell>
          <cell r="Q121">
            <v>0</v>
          </cell>
          <cell r="R121" t="str">
            <v>الرئيسي</v>
          </cell>
          <cell r="U121" t="str">
            <v>يرموك</v>
          </cell>
        </row>
        <row r="122">
          <cell r="B122">
            <v>2381586029</v>
          </cell>
          <cell r="C122" t="str">
            <v>SA2215000030300599390004</v>
          </cell>
          <cell r="D122" t="str">
            <v>اسامة على اسماعيل</v>
          </cell>
          <cell r="E122">
            <v>2200</v>
          </cell>
          <cell r="F122">
            <v>400</v>
          </cell>
          <cell r="G122"/>
          <cell r="H122"/>
          <cell r="I122"/>
          <cell r="J122"/>
          <cell r="K122">
            <v>1800</v>
          </cell>
          <cell r="L122">
            <v>2600</v>
          </cell>
          <cell r="M122">
            <v>400</v>
          </cell>
          <cell r="N122">
            <v>42329</v>
          </cell>
          <cell r="O122">
            <v>42173</v>
          </cell>
          <cell r="P122">
            <v>0</v>
          </cell>
          <cell r="Q122">
            <v>0</v>
          </cell>
          <cell r="R122" t="str">
            <v>الثانى</v>
          </cell>
          <cell r="U122" t="str">
            <v>يرموك</v>
          </cell>
        </row>
        <row r="123">
          <cell r="B123">
            <v>2371727450</v>
          </cell>
          <cell r="C123" t="str">
            <v>SA6315000030300599430006</v>
          </cell>
          <cell r="D123" t="str">
            <v>هارولد كيامبا لاتاغان</v>
          </cell>
          <cell r="E123">
            <v>1900</v>
          </cell>
          <cell r="F123">
            <v>400</v>
          </cell>
          <cell r="G123"/>
          <cell r="H123">
            <v>341</v>
          </cell>
          <cell r="I123">
            <v>300</v>
          </cell>
          <cell r="J123"/>
          <cell r="K123">
            <v>1200</v>
          </cell>
          <cell r="L123">
            <v>2641</v>
          </cell>
          <cell r="M123">
            <v>400</v>
          </cell>
          <cell r="N123">
            <v>42330</v>
          </cell>
          <cell r="O123">
            <v>42174</v>
          </cell>
          <cell r="P123">
            <v>0</v>
          </cell>
          <cell r="Q123">
            <v>300</v>
          </cell>
          <cell r="R123" t="str">
            <v>الثالث</v>
          </cell>
          <cell r="U123" t="str">
            <v>يرموك</v>
          </cell>
        </row>
        <row r="124">
          <cell r="B124">
            <v>2370194520</v>
          </cell>
          <cell r="C124" t="str">
            <v>SA2415000030300599460002</v>
          </cell>
          <cell r="D124" t="str">
            <v>عامر ميرغني ابراهيم</v>
          </cell>
          <cell r="E124">
            <v>1800</v>
          </cell>
          <cell r="F124">
            <v>400</v>
          </cell>
          <cell r="G124"/>
          <cell r="H124">
            <v>456</v>
          </cell>
          <cell r="I124">
            <v>0</v>
          </cell>
          <cell r="J124"/>
          <cell r="K124">
            <v>1400</v>
          </cell>
          <cell r="L124">
            <v>2656</v>
          </cell>
          <cell r="M124">
            <v>400</v>
          </cell>
          <cell r="N124">
            <v>42331</v>
          </cell>
          <cell r="O124">
            <v>42175</v>
          </cell>
          <cell r="P124">
            <v>0</v>
          </cell>
          <cell r="Q124">
            <v>0</v>
          </cell>
          <cell r="R124" t="str">
            <v>السويدي</v>
          </cell>
          <cell r="U124" t="str">
            <v>يرموك</v>
          </cell>
        </row>
        <row r="125">
          <cell r="B125">
            <v>2380713988</v>
          </cell>
          <cell r="C125" t="str">
            <v>SA0715000030300599470008</v>
          </cell>
          <cell r="D125" t="str">
            <v>ساجد محمد دين</v>
          </cell>
          <cell r="E125">
            <v>4000</v>
          </cell>
          <cell r="F125">
            <v>400</v>
          </cell>
          <cell r="G125"/>
          <cell r="H125"/>
          <cell r="I125"/>
          <cell r="J125"/>
          <cell r="K125">
            <v>3600</v>
          </cell>
          <cell r="L125">
            <v>4400</v>
          </cell>
          <cell r="M125">
            <v>400</v>
          </cell>
          <cell r="N125">
            <v>42332</v>
          </cell>
          <cell r="O125">
            <v>42176</v>
          </cell>
          <cell r="P125">
            <v>0</v>
          </cell>
          <cell r="Q125">
            <v>0</v>
          </cell>
          <cell r="R125" t="str">
            <v>الروابي</v>
          </cell>
          <cell r="U125" t="str">
            <v>يرموك</v>
          </cell>
        </row>
        <row r="126">
          <cell r="B126">
            <v>2387346428</v>
          </cell>
          <cell r="C126" t="str">
            <v>SA7615000030300599490009</v>
          </cell>
          <cell r="D126" t="str">
            <v xml:space="preserve">ديونسيو دانتى </v>
          </cell>
          <cell r="E126">
            <v>1700</v>
          </cell>
          <cell r="F126">
            <v>400</v>
          </cell>
          <cell r="G126"/>
          <cell r="H126"/>
          <cell r="I126"/>
          <cell r="J126"/>
          <cell r="K126">
            <v>1300</v>
          </cell>
          <cell r="L126">
            <v>2100</v>
          </cell>
          <cell r="M126">
            <v>400</v>
          </cell>
          <cell r="N126">
            <v>42333</v>
          </cell>
          <cell r="O126">
            <v>42177</v>
          </cell>
          <cell r="P126">
            <v>0</v>
          </cell>
          <cell r="Q126">
            <v>0</v>
          </cell>
          <cell r="R126" t="str">
            <v>جبرو سمكرة</v>
          </cell>
          <cell r="U126" t="str">
            <v>يرموك</v>
          </cell>
        </row>
        <row r="127">
          <cell r="B127">
            <v>2385668302</v>
          </cell>
          <cell r="C127" t="str">
            <v>SA3715000030300599520005</v>
          </cell>
          <cell r="D127" t="str">
            <v>رينجو كولباين اسبيكو</v>
          </cell>
          <cell r="E127">
            <v>2000</v>
          </cell>
          <cell r="F127">
            <v>400</v>
          </cell>
          <cell r="G127"/>
          <cell r="H127"/>
          <cell r="I127"/>
          <cell r="J127"/>
          <cell r="K127">
            <v>1600</v>
          </cell>
          <cell r="L127">
            <v>2400</v>
          </cell>
          <cell r="M127">
            <v>400</v>
          </cell>
          <cell r="N127">
            <v>42334</v>
          </cell>
          <cell r="O127">
            <v>42178</v>
          </cell>
          <cell r="P127">
            <v>0</v>
          </cell>
          <cell r="Q127">
            <v>0</v>
          </cell>
          <cell r="R127" t="str">
            <v>جبرو لكزس</v>
          </cell>
          <cell r="U127" t="str">
            <v>يرموك</v>
          </cell>
        </row>
        <row r="128">
          <cell r="B128">
            <v>2387871185</v>
          </cell>
          <cell r="C128" t="str">
            <v>SA0415000030300599530008</v>
          </cell>
          <cell r="D128" t="str">
            <v>محمد سليم غفور</v>
          </cell>
          <cell r="E128">
            <v>1900</v>
          </cell>
          <cell r="F128">
            <v>400</v>
          </cell>
          <cell r="G128"/>
          <cell r="H128">
            <v>456</v>
          </cell>
          <cell r="I128">
            <v>300</v>
          </cell>
          <cell r="J128"/>
          <cell r="K128">
            <v>1200</v>
          </cell>
          <cell r="L128">
            <v>2756</v>
          </cell>
          <cell r="M128">
            <v>400</v>
          </cell>
          <cell r="N128">
            <v>42335</v>
          </cell>
          <cell r="O128">
            <v>42179</v>
          </cell>
          <cell r="P128">
            <v>0</v>
          </cell>
          <cell r="Q128">
            <v>300</v>
          </cell>
          <cell r="R128" t="str">
            <v>جبرو لاندكروزر</v>
          </cell>
          <cell r="U128" t="str">
            <v>يرموك</v>
          </cell>
        </row>
        <row r="129">
          <cell r="B129">
            <v>2344023623</v>
          </cell>
          <cell r="C129" t="str">
            <v>SA9515000030300599550001</v>
          </cell>
          <cell r="D129" t="str">
            <v>لورينسو بالدونادو</v>
          </cell>
          <cell r="E129">
            <v>1700</v>
          </cell>
          <cell r="F129">
            <v>400</v>
          </cell>
          <cell r="G129"/>
          <cell r="H129"/>
          <cell r="I129"/>
          <cell r="J129"/>
          <cell r="K129">
            <v>1300</v>
          </cell>
          <cell r="L129">
            <v>2100</v>
          </cell>
          <cell r="M129">
            <v>400</v>
          </cell>
          <cell r="N129">
            <v>42336</v>
          </cell>
          <cell r="O129">
            <v>42180</v>
          </cell>
          <cell r="P129">
            <v>0</v>
          </cell>
          <cell r="Q129">
            <v>0</v>
          </cell>
          <cell r="R129" t="str">
            <v>الزلفى</v>
          </cell>
          <cell r="U129" t="str">
            <v>يرموك</v>
          </cell>
        </row>
        <row r="130">
          <cell r="B130">
            <v>2176519516</v>
          </cell>
          <cell r="C130" t="str">
            <v>SA7815000030300599560007</v>
          </cell>
          <cell r="D130" t="str">
            <v>لوراندو لو لاشان</v>
          </cell>
          <cell r="E130">
            <v>1900</v>
          </cell>
          <cell r="F130">
            <v>400</v>
          </cell>
          <cell r="G130"/>
          <cell r="H130">
            <v>0</v>
          </cell>
          <cell r="I130">
            <v>500</v>
          </cell>
          <cell r="J130"/>
          <cell r="K130">
            <v>1000</v>
          </cell>
          <cell r="L130">
            <v>2300</v>
          </cell>
          <cell r="M130">
            <v>400</v>
          </cell>
          <cell r="N130">
            <v>42337</v>
          </cell>
          <cell r="O130">
            <v>42181</v>
          </cell>
          <cell r="P130">
            <v>0</v>
          </cell>
          <cell r="Q130">
            <v>500</v>
          </cell>
          <cell r="R130" t="str">
            <v>الحفر صيانة</v>
          </cell>
          <cell r="U130" t="str">
            <v>يرموك</v>
          </cell>
        </row>
        <row r="131">
          <cell r="B131">
            <v>2037368152</v>
          </cell>
          <cell r="C131" t="str">
            <v>SA5015000030300599580008</v>
          </cell>
          <cell r="D131" t="str">
            <v>رودى بادياو بادياو</v>
          </cell>
          <cell r="E131">
            <v>2000</v>
          </cell>
          <cell r="F131">
            <v>400</v>
          </cell>
          <cell r="G131"/>
          <cell r="H131"/>
          <cell r="I131">
            <v>200</v>
          </cell>
          <cell r="J131"/>
          <cell r="K131">
            <v>1400</v>
          </cell>
          <cell r="L131">
            <v>2400</v>
          </cell>
          <cell r="M131">
            <v>400</v>
          </cell>
          <cell r="N131">
            <v>42338</v>
          </cell>
          <cell r="O131">
            <v>42182</v>
          </cell>
          <cell r="P131">
            <v>0</v>
          </cell>
          <cell r="Q131">
            <v>200</v>
          </cell>
          <cell r="R131" t="str">
            <v>الحفر سمكرة</v>
          </cell>
          <cell r="U131" t="str">
            <v>يرموك</v>
          </cell>
        </row>
        <row r="132">
          <cell r="B132">
            <v>2344023318</v>
          </cell>
          <cell r="C132" t="str">
            <v>SA3915000030300599590003</v>
          </cell>
          <cell r="D132" t="str">
            <v>جونيور كلمتى</v>
          </cell>
          <cell r="E132">
            <v>2300</v>
          </cell>
          <cell r="F132">
            <v>400</v>
          </cell>
          <cell r="G132"/>
          <cell r="H132">
            <v>441</v>
          </cell>
          <cell r="I132">
            <v>0</v>
          </cell>
          <cell r="J132"/>
          <cell r="K132">
            <v>1900</v>
          </cell>
          <cell r="L132">
            <v>3141</v>
          </cell>
          <cell r="M132">
            <v>400</v>
          </cell>
          <cell r="N132">
            <v>42339</v>
          </cell>
          <cell r="O132">
            <v>42183</v>
          </cell>
          <cell r="P132">
            <v>0</v>
          </cell>
          <cell r="Q132">
            <v>0</v>
          </cell>
          <cell r="R132" t="str">
            <v>الرياض</v>
          </cell>
          <cell r="U132" t="str">
            <v>يرموك</v>
          </cell>
        </row>
        <row r="133">
          <cell r="B133">
            <v>2349261640</v>
          </cell>
          <cell r="C133" t="str">
            <v>SA2215000030300599600009</v>
          </cell>
          <cell r="D133" t="str">
            <v>ارنيل كورنيل</v>
          </cell>
          <cell r="E133">
            <v>2100</v>
          </cell>
          <cell r="F133">
            <v>400</v>
          </cell>
          <cell r="G133"/>
          <cell r="H133">
            <v>456</v>
          </cell>
          <cell r="I133">
            <v>300</v>
          </cell>
          <cell r="J133"/>
          <cell r="K133">
            <v>1400</v>
          </cell>
          <cell r="L133">
            <v>2956</v>
          </cell>
          <cell r="M133">
            <v>400</v>
          </cell>
          <cell r="N133">
            <v>42340</v>
          </cell>
          <cell r="O133">
            <v>42184</v>
          </cell>
          <cell r="P133">
            <v>0</v>
          </cell>
          <cell r="Q133">
            <v>300</v>
          </cell>
          <cell r="R133" t="str">
            <v>الزلفى 2</v>
          </cell>
          <cell r="U133" t="str">
            <v>يرموك</v>
          </cell>
        </row>
        <row r="134">
          <cell r="B134">
            <v>2021736042</v>
          </cell>
          <cell r="C134" t="str">
            <v>SA7515000030300599620007</v>
          </cell>
          <cell r="D134" t="str">
            <v>ربيع عوض جابر</v>
          </cell>
          <cell r="E134">
            <v>1500</v>
          </cell>
          <cell r="F134">
            <v>400</v>
          </cell>
          <cell r="G134"/>
          <cell r="H134">
            <v>142</v>
          </cell>
          <cell r="I134">
            <v>0</v>
          </cell>
          <cell r="J134"/>
          <cell r="K134">
            <v>1100</v>
          </cell>
          <cell r="L134">
            <v>2042</v>
          </cell>
          <cell r="M134">
            <v>400</v>
          </cell>
          <cell r="N134">
            <v>42341</v>
          </cell>
          <cell r="O134">
            <v>42185</v>
          </cell>
          <cell r="P134">
            <v>0</v>
          </cell>
          <cell r="Q134">
            <v>0</v>
          </cell>
          <cell r="R134" t="str">
            <v>الرئيسي</v>
          </cell>
          <cell r="U134" t="str">
            <v>يرموك</v>
          </cell>
        </row>
        <row r="135">
          <cell r="B135">
            <v>2345023945</v>
          </cell>
          <cell r="C135" t="str">
            <v>SA8015000030300599630005</v>
          </cell>
          <cell r="D135" t="str">
            <v xml:space="preserve">داميان بيرين برجيس </v>
          </cell>
          <cell r="E135">
            <v>2600</v>
          </cell>
          <cell r="F135">
            <v>400</v>
          </cell>
          <cell r="G135"/>
          <cell r="H135">
            <v>0</v>
          </cell>
          <cell r="I135">
            <v>500</v>
          </cell>
          <cell r="J135"/>
          <cell r="K135">
            <v>1700</v>
          </cell>
          <cell r="L135">
            <v>3000</v>
          </cell>
          <cell r="M135">
            <v>400</v>
          </cell>
          <cell r="N135">
            <v>42342</v>
          </cell>
          <cell r="O135">
            <v>42186</v>
          </cell>
          <cell r="P135">
            <v>0</v>
          </cell>
          <cell r="Q135">
            <v>500</v>
          </cell>
          <cell r="R135" t="str">
            <v>الثانى</v>
          </cell>
          <cell r="U135" t="str">
            <v>يرموك</v>
          </cell>
        </row>
        <row r="136">
          <cell r="B136">
            <v>2165599818</v>
          </cell>
          <cell r="C136" t="str">
            <v>SA5215000030300599650006</v>
          </cell>
          <cell r="D136" t="str">
            <v>رودى جاسيا جاسيا</v>
          </cell>
          <cell r="E136">
            <v>2600</v>
          </cell>
          <cell r="F136">
            <v>400</v>
          </cell>
          <cell r="G136"/>
          <cell r="H136">
            <v>0</v>
          </cell>
          <cell r="I136">
            <v>500</v>
          </cell>
          <cell r="J136"/>
          <cell r="K136">
            <v>1700</v>
          </cell>
          <cell r="L136">
            <v>3000</v>
          </cell>
          <cell r="M136">
            <v>400</v>
          </cell>
          <cell r="N136">
            <v>42343</v>
          </cell>
          <cell r="O136">
            <v>42187</v>
          </cell>
          <cell r="P136">
            <v>0</v>
          </cell>
          <cell r="Q136">
            <v>500</v>
          </cell>
          <cell r="R136" t="str">
            <v>الثالث</v>
          </cell>
          <cell r="U136" t="str">
            <v>يرموك</v>
          </cell>
        </row>
        <row r="137">
          <cell r="B137">
            <v>2057586352</v>
          </cell>
          <cell r="C137" t="str">
            <v>SA4115000030300599660001</v>
          </cell>
          <cell r="D137" t="str">
            <v>ديمونى اندو سلفر</v>
          </cell>
          <cell r="E137">
            <v>2600</v>
          </cell>
          <cell r="F137">
            <v>400</v>
          </cell>
          <cell r="G137"/>
          <cell r="H137">
            <v>0</v>
          </cell>
          <cell r="I137">
            <v>500</v>
          </cell>
          <cell r="J137"/>
          <cell r="K137">
            <v>1700</v>
          </cell>
          <cell r="L137">
            <v>3000</v>
          </cell>
          <cell r="M137">
            <v>400</v>
          </cell>
          <cell r="N137">
            <v>42344</v>
          </cell>
          <cell r="O137">
            <v>42188</v>
          </cell>
          <cell r="P137">
            <v>0</v>
          </cell>
          <cell r="Q137">
            <v>500</v>
          </cell>
          <cell r="R137" t="str">
            <v>السويدي</v>
          </cell>
          <cell r="U137" t="str">
            <v>يرموك</v>
          </cell>
        </row>
        <row r="138">
          <cell r="B138">
            <v>2111945164</v>
          </cell>
          <cell r="C138" t="str">
            <v>SA2415000030300599670007</v>
          </cell>
          <cell r="D138" t="str">
            <v>رميو سيرانو سيرانو</v>
          </cell>
          <cell r="E138">
            <v>2600</v>
          </cell>
          <cell r="F138">
            <v>400</v>
          </cell>
          <cell r="G138"/>
          <cell r="H138">
            <v>0</v>
          </cell>
          <cell r="I138">
            <v>500</v>
          </cell>
          <cell r="J138"/>
          <cell r="K138">
            <v>1700</v>
          </cell>
          <cell r="L138">
            <v>3000</v>
          </cell>
          <cell r="M138">
            <v>400</v>
          </cell>
          <cell r="N138">
            <v>42345</v>
          </cell>
          <cell r="O138">
            <v>42189</v>
          </cell>
          <cell r="P138">
            <v>0</v>
          </cell>
          <cell r="Q138">
            <v>500</v>
          </cell>
          <cell r="R138" t="str">
            <v>الروابي</v>
          </cell>
          <cell r="U138" t="str">
            <v>يرموك</v>
          </cell>
        </row>
        <row r="139">
          <cell r="B139">
            <v>2295836965</v>
          </cell>
          <cell r="C139" t="str">
            <v>SA1315000030300599680002</v>
          </cell>
          <cell r="D139" t="str">
            <v>ارنولد انتران دايسوج</v>
          </cell>
          <cell r="E139">
            <v>2600</v>
          </cell>
          <cell r="F139">
            <v>400</v>
          </cell>
          <cell r="G139"/>
          <cell r="H139">
            <v>0</v>
          </cell>
          <cell r="I139">
            <v>500</v>
          </cell>
          <cell r="J139"/>
          <cell r="K139">
            <v>1700</v>
          </cell>
          <cell r="L139">
            <v>3000</v>
          </cell>
          <cell r="M139">
            <v>400</v>
          </cell>
          <cell r="N139">
            <v>42346</v>
          </cell>
          <cell r="O139">
            <v>42190</v>
          </cell>
          <cell r="P139">
            <v>0</v>
          </cell>
          <cell r="Q139">
            <v>500</v>
          </cell>
          <cell r="R139" t="str">
            <v>جبرو سمكرة</v>
          </cell>
          <cell r="U139" t="str">
            <v>يرموك</v>
          </cell>
        </row>
        <row r="140">
          <cell r="B140">
            <v>2084560354</v>
          </cell>
          <cell r="C140" t="str">
            <v>SA9315000030300599690008</v>
          </cell>
          <cell r="D140" t="str">
            <v>شاكيل احمد وارثي</v>
          </cell>
          <cell r="E140">
            <v>2600</v>
          </cell>
          <cell r="F140">
            <v>400</v>
          </cell>
          <cell r="G140"/>
          <cell r="H140">
            <v>0</v>
          </cell>
          <cell r="I140">
            <v>500</v>
          </cell>
          <cell r="J140"/>
          <cell r="K140">
            <v>1700</v>
          </cell>
          <cell r="L140">
            <v>3000</v>
          </cell>
          <cell r="M140">
            <v>400</v>
          </cell>
          <cell r="N140">
            <v>42347</v>
          </cell>
          <cell r="O140">
            <v>42191</v>
          </cell>
          <cell r="P140">
            <v>0</v>
          </cell>
          <cell r="Q140">
            <v>500</v>
          </cell>
          <cell r="R140" t="str">
            <v>جبرو لكزس</v>
          </cell>
          <cell r="U140" t="str">
            <v>يرموك</v>
          </cell>
        </row>
        <row r="141">
          <cell r="B141">
            <v>2298106127</v>
          </cell>
          <cell r="C141" t="str">
            <v>SA8215000030300599700003</v>
          </cell>
          <cell r="D141" t="str">
            <v>حامد عبد الظاهر</v>
          </cell>
          <cell r="E141">
            <v>2600</v>
          </cell>
          <cell r="F141">
            <v>400</v>
          </cell>
          <cell r="G141"/>
          <cell r="H141">
            <v>0</v>
          </cell>
          <cell r="I141">
            <v>500</v>
          </cell>
          <cell r="J141"/>
          <cell r="K141">
            <v>1700</v>
          </cell>
          <cell r="L141">
            <v>3000</v>
          </cell>
          <cell r="M141">
            <v>400</v>
          </cell>
          <cell r="N141">
            <v>42348</v>
          </cell>
          <cell r="O141">
            <v>42192</v>
          </cell>
          <cell r="P141">
            <v>0</v>
          </cell>
          <cell r="Q141">
            <v>500</v>
          </cell>
          <cell r="R141" t="str">
            <v>جبرو لاندكروزر</v>
          </cell>
          <cell r="U141" t="str">
            <v>يرموك</v>
          </cell>
        </row>
        <row r="142">
          <cell r="B142">
            <v>2097104141</v>
          </cell>
          <cell r="C142" t="str">
            <v>SA6515000030300599710009</v>
          </cell>
          <cell r="D142" t="str">
            <v>جوسيف لارجو لارجو</v>
          </cell>
          <cell r="E142">
            <v>2600</v>
          </cell>
          <cell r="F142">
            <v>400</v>
          </cell>
          <cell r="G142"/>
          <cell r="H142">
            <v>0</v>
          </cell>
          <cell r="I142">
            <v>500</v>
          </cell>
          <cell r="J142"/>
          <cell r="K142">
            <v>1700</v>
          </cell>
          <cell r="L142">
            <v>3000</v>
          </cell>
          <cell r="M142">
            <v>400</v>
          </cell>
          <cell r="N142">
            <v>42349</v>
          </cell>
          <cell r="O142">
            <v>42193</v>
          </cell>
          <cell r="P142">
            <v>0</v>
          </cell>
          <cell r="Q142">
            <v>500</v>
          </cell>
          <cell r="R142" t="str">
            <v>الزلفى</v>
          </cell>
          <cell r="U142" t="str">
            <v>يرموك</v>
          </cell>
        </row>
        <row r="143">
          <cell r="B143">
            <v>2390023501</v>
          </cell>
          <cell r="C143" t="str">
            <v>SA5415000030300599720004</v>
          </cell>
          <cell r="D143" t="str">
            <v>راسيد احمد على</v>
          </cell>
          <cell r="E143">
            <v>2600</v>
          </cell>
          <cell r="F143">
            <v>400</v>
          </cell>
          <cell r="G143"/>
          <cell r="H143">
            <v>0</v>
          </cell>
          <cell r="I143">
            <v>500</v>
          </cell>
          <cell r="J143"/>
          <cell r="K143">
            <v>1700</v>
          </cell>
          <cell r="L143">
            <v>3000</v>
          </cell>
          <cell r="M143">
            <v>400</v>
          </cell>
          <cell r="N143">
            <v>42350</v>
          </cell>
          <cell r="O143">
            <v>42194</v>
          </cell>
          <cell r="P143">
            <v>0</v>
          </cell>
          <cell r="Q143">
            <v>500</v>
          </cell>
          <cell r="R143" t="str">
            <v>الحفر صيانة</v>
          </cell>
          <cell r="U143" t="str">
            <v>يرموك</v>
          </cell>
        </row>
        <row r="144">
          <cell r="B144">
            <v>2390205280</v>
          </cell>
          <cell r="C144" t="str">
            <v>SA2115000030300599730007</v>
          </cell>
          <cell r="D144" t="str">
            <v>دومينادور غالاسي غالاسي</v>
          </cell>
          <cell r="E144">
            <v>2600</v>
          </cell>
          <cell r="F144">
            <v>400</v>
          </cell>
          <cell r="G144"/>
          <cell r="H144">
            <v>0</v>
          </cell>
          <cell r="I144">
            <v>500</v>
          </cell>
          <cell r="J144"/>
          <cell r="K144">
            <v>1700</v>
          </cell>
          <cell r="L144">
            <v>3000</v>
          </cell>
          <cell r="M144">
            <v>400</v>
          </cell>
          <cell r="N144">
            <v>42351</v>
          </cell>
          <cell r="O144">
            <v>42195</v>
          </cell>
          <cell r="P144">
            <v>0</v>
          </cell>
          <cell r="Q144">
            <v>500</v>
          </cell>
          <cell r="R144" t="str">
            <v>الحفر سمكرة</v>
          </cell>
          <cell r="U144" t="str">
            <v>يرموك</v>
          </cell>
        </row>
        <row r="145">
          <cell r="B145">
            <v>2295175547</v>
          </cell>
          <cell r="C145" t="str">
            <v>SA2715000030300731530007</v>
          </cell>
          <cell r="D145" t="str">
            <v>ليوناردو كسيب تابولوج</v>
          </cell>
          <cell r="E145">
            <v>2600</v>
          </cell>
          <cell r="F145">
            <v>400</v>
          </cell>
          <cell r="G145"/>
          <cell r="H145">
            <v>0</v>
          </cell>
          <cell r="I145">
            <v>500</v>
          </cell>
          <cell r="J145"/>
          <cell r="K145">
            <v>1700</v>
          </cell>
          <cell r="L145">
            <v>3000</v>
          </cell>
          <cell r="M145">
            <v>400</v>
          </cell>
          <cell r="N145">
            <v>42352</v>
          </cell>
          <cell r="O145">
            <v>42196</v>
          </cell>
          <cell r="P145">
            <v>0</v>
          </cell>
          <cell r="Q145">
            <v>500</v>
          </cell>
          <cell r="R145" t="str">
            <v>الرياض</v>
          </cell>
          <cell r="U145" t="str">
            <v>يرموك</v>
          </cell>
        </row>
        <row r="146">
          <cell r="B146">
            <v>2165599826</v>
          </cell>
          <cell r="C146" t="str">
            <v>SA1615000030300731540002</v>
          </cell>
          <cell r="D146" t="str">
            <v>ادموندو دولر</v>
          </cell>
          <cell r="E146">
            <v>2600</v>
          </cell>
          <cell r="F146">
            <v>400</v>
          </cell>
          <cell r="G146"/>
          <cell r="H146">
            <v>0</v>
          </cell>
          <cell r="I146">
            <v>500</v>
          </cell>
          <cell r="J146"/>
          <cell r="K146">
            <v>1700</v>
          </cell>
          <cell r="L146">
            <v>3000</v>
          </cell>
          <cell r="M146">
            <v>400</v>
          </cell>
          <cell r="N146">
            <v>42353</v>
          </cell>
          <cell r="O146">
            <v>42197</v>
          </cell>
          <cell r="P146">
            <v>0</v>
          </cell>
          <cell r="Q146">
            <v>500</v>
          </cell>
          <cell r="R146" t="str">
            <v>الزلفى 2</v>
          </cell>
          <cell r="U146" t="str">
            <v>يرموك</v>
          </cell>
        </row>
        <row r="147">
          <cell r="B147">
            <v>2150218804</v>
          </cell>
          <cell r="C147" t="str">
            <v>SA9615000030300731550008</v>
          </cell>
          <cell r="D147" t="str">
            <v>جيمي كاربل</v>
          </cell>
          <cell r="E147">
            <v>2600</v>
          </cell>
          <cell r="F147">
            <v>400</v>
          </cell>
          <cell r="G147"/>
          <cell r="H147">
            <v>0</v>
          </cell>
          <cell r="I147">
            <v>500</v>
          </cell>
          <cell r="J147"/>
          <cell r="K147">
            <v>1700</v>
          </cell>
          <cell r="L147">
            <v>3000</v>
          </cell>
          <cell r="M147">
            <v>400</v>
          </cell>
          <cell r="N147">
            <v>42354</v>
          </cell>
          <cell r="O147">
            <v>42198</v>
          </cell>
          <cell r="P147">
            <v>0</v>
          </cell>
          <cell r="Q147">
            <v>500</v>
          </cell>
          <cell r="R147" t="str">
            <v>الرئيسي</v>
          </cell>
          <cell r="U147" t="str">
            <v>يرموك</v>
          </cell>
        </row>
        <row r="148">
          <cell r="B148">
            <v>2402048694</v>
          </cell>
          <cell r="C148" t="str">
            <v>SA8515000030300731560003</v>
          </cell>
          <cell r="D148" t="str">
            <v>سلفادور راموس</v>
          </cell>
          <cell r="E148">
            <v>2600</v>
          </cell>
          <cell r="F148">
            <v>400</v>
          </cell>
          <cell r="G148"/>
          <cell r="H148">
            <v>0</v>
          </cell>
          <cell r="I148">
            <v>500</v>
          </cell>
          <cell r="J148"/>
          <cell r="K148">
            <v>1700</v>
          </cell>
          <cell r="L148">
            <v>3000</v>
          </cell>
          <cell r="M148">
            <v>400</v>
          </cell>
          <cell r="N148">
            <v>42355</v>
          </cell>
          <cell r="O148">
            <v>42199</v>
          </cell>
          <cell r="P148">
            <v>0</v>
          </cell>
          <cell r="Q148">
            <v>500</v>
          </cell>
          <cell r="R148" t="str">
            <v>الثانى</v>
          </cell>
          <cell r="U148" t="str">
            <v>يرموك</v>
          </cell>
        </row>
        <row r="149">
          <cell r="B149">
            <v>2401664780</v>
          </cell>
          <cell r="C149" t="str">
            <v>SA5715000030300731580004</v>
          </cell>
          <cell r="D149" t="str">
            <v>مارلون كارن فرياس</v>
          </cell>
          <cell r="E149">
            <v>2600</v>
          </cell>
          <cell r="F149">
            <v>400</v>
          </cell>
          <cell r="G149"/>
          <cell r="H149">
            <v>0</v>
          </cell>
          <cell r="I149">
            <v>500</v>
          </cell>
          <cell r="J149"/>
          <cell r="K149">
            <v>1700</v>
          </cell>
          <cell r="L149">
            <v>3000</v>
          </cell>
          <cell r="M149">
            <v>400</v>
          </cell>
          <cell r="N149">
            <v>42356</v>
          </cell>
          <cell r="O149">
            <v>42200</v>
          </cell>
          <cell r="P149">
            <v>0</v>
          </cell>
          <cell r="Q149">
            <v>500</v>
          </cell>
          <cell r="R149" t="str">
            <v>الثالث</v>
          </cell>
          <cell r="U149" t="str">
            <v>يرموك</v>
          </cell>
        </row>
        <row r="150">
          <cell r="B150">
            <v>2401664657</v>
          </cell>
          <cell r="C150" t="str">
            <v>SA9315000030300731610008</v>
          </cell>
          <cell r="D150" t="str">
            <v>جبر لين دافنس</v>
          </cell>
          <cell r="E150">
            <v>2600</v>
          </cell>
          <cell r="F150">
            <v>400</v>
          </cell>
          <cell r="G150"/>
          <cell r="H150">
            <v>0</v>
          </cell>
          <cell r="I150">
            <v>500</v>
          </cell>
          <cell r="J150"/>
          <cell r="K150">
            <v>1700</v>
          </cell>
          <cell r="L150">
            <v>3000</v>
          </cell>
          <cell r="M150">
            <v>400</v>
          </cell>
          <cell r="N150">
            <v>42357</v>
          </cell>
          <cell r="O150">
            <v>42201</v>
          </cell>
          <cell r="P150">
            <v>0</v>
          </cell>
          <cell r="Q150">
            <v>500</v>
          </cell>
          <cell r="R150" t="str">
            <v>السويدي</v>
          </cell>
          <cell r="U150" t="str">
            <v>يرموك</v>
          </cell>
        </row>
        <row r="151">
          <cell r="B151">
            <v>2401664087</v>
          </cell>
          <cell r="C151" t="str">
            <v>SA9815000030300731620006</v>
          </cell>
          <cell r="D151" t="str">
            <v>فلكس بيتر انطونى</v>
          </cell>
          <cell r="E151">
            <v>2600</v>
          </cell>
          <cell r="F151">
            <v>400</v>
          </cell>
          <cell r="G151"/>
          <cell r="H151">
            <v>0</v>
          </cell>
          <cell r="I151">
            <v>500</v>
          </cell>
          <cell r="J151"/>
          <cell r="K151">
            <v>1700</v>
          </cell>
          <cell r="L151">
            <v>3000</v>
          </cell>
          <cell r="M151">
            <v>400</v>
          </cell>
          <cell r="N151">
            <v>42358</v>
          </cell>
          <cell r="O151">
            <v>42202</v>
          </cell>
          <cell r="P151">
            <v>0</v>
          </cell>
          <cell r="Q151">
            <v>500</v>
          </cell>
          <cell r="R151" t="str">
            <v>الروابي</v>
          </cell>
          <cell r="U151" t="str">
            <v>يرموك</v>
          </cell>
        </row>
        <row r="152">
          <cell r="B152">
            <v>2401753682</v>
          </cell>
          <cell r="C152" t="str">
            <v>SA7015000030300731640007</v>
          </cell>
          <cell r="D152" t="str">
            <v>اسحاق كول هيدرونى</v>
          </cell>
          <cell r="E152">
            <v>2600</v>
          </cell>
          <cell r="F152">
            <v>400</v>
          </cell>
          <cell r="G152"/>
          <cell r="H152">
            <v>0</v>
          </cell>
          <cell r="I152">
            <v>500</v>
          </cell>
          <cell r="J152"/>
          <cell r="K152">
            <v>1700</v>
          </cell>
          <cell r="L152">
            <v>3000</v>
          </cell>
          <cell r="M152">
            <v>400</v>
          </cell>
          <cell r="N152">
            <v>42359</v>
          </cell>
          <cell r="O152">
            <v>42203</v>
          </cell>
          <cell r="P152">
            <v>0</v>
          </cell>
          <cell r="Q152">
            <v>500</v>
          </cell>
          <cell r="R152" t="str">
            <v>جبرو سمكرة</v>
          </cell>
          <cell r="U152" t="str">
            <v>يرموك</v>
          </cell>
        </row>
        <row r="153">
          <cell r="B153">
            <v>2401849407</v>
          </cell>
          <cell r="C153" t="str">
            <v>SA4215000030300731660008</v>
          </cell>
          <cell r="D153" t="str">
            <v>هداية الله شيخ</v>
          </cell>
          <cell r="E153">
            <v>2600</v>
          </cell>
          <cell r="F153">
            <v>400</v>
          </cell>
          <cell r="G153"/>
          <cell r="H153">
            <v>0</v>
          </cell>
          <cell r="I153">
            <v>500</v>
          </cell>
          <cell r="J153"/>
          <cell r="K153">
            <v>1700</v>
          </cell>
          <cell r="L153">
            <v>3000</v>
          </cell>
          <cell r="M153">
            <v>400</v>
          </cell>
          <cell r="N153">
            <v>42360</v>
          </cell>
          <cell r="O153">
            <v>42204</v>
          </cell>
          <cell r="P153">
            <v>0</v>
          </cell>
          <cell r="Q153">
            <v>500</v>
          </cell>
          <cell r="R153" t="str">
            <v>جبرو لكزس</v>
          </cell>
          <cell r="U153" t="str">
            <v>يرموك</v>
          </cell>
        </row>
        <row r="154">
          <cell r="B154">
            <v>2401849480</v>
          </cell>
          <cell r="C154" t="str">
            <v>SA3115000030300731670003</v>
          </cell>
          <cell r="D154" t="str">
            <v>محمد عزيز محمد</v>
          </cell>
          <cell r="E154">
            <v>2600</v>
          </cell>
          <cell r="F154">
            <v>400</v>
          </cell>
          <cell r="G154"/>
          <cell r="H154">
            <v>0</v>
          </cell>
          <cell r="I154">
            <v>500</v>
          </cell>
          <cell r="J154"/>
          <cell r="K154">
            <v>1700</v>
          </cell>
          <cell r="L154">
            <v>3000</v>
          </cell>
          <cell r="M154">
            <v>400</v>
          </cell>
          <cell r="N154">
            <v>42361</v>
          </cell>
          <cell r="O154">
            <v>42205</v>
          </cell>
          <cell r="P154">
            <v>0</v>
          </cell>
          <cell r="Q154">
            <v>500</v>
          </cell>
          <cell r="R154" t="str">
            <v>جبرو لاندكروزر</v>
          </cell>
          <cell r="U154" t="str">
            <v>يرموك</v>
          </cell>
        </row>
        <row r="155">
          <cell r="B155">
            <v>2402157313</v>
          </cell>
          <cell r="C155" t="str">
            <v>SA1415000030300731680009</v>
          </cell>
          <cell r="D155" t="str">
            <v>شهيد على سنجار</v>
          </cell>
          <cell r="E155">
            <v>2600</v>
          </cell>
          <cell r="F155">
            <v>400</v>
          </cell>
          <cell r="G155"/>
          <cell r="H155">
            <v>0</v>
          </cell>
          <cell r="I155">
            <v>500</v>
          </cell>
          <cell r="J155"/>
          <cell r="K155">
            <v>1700</v>
          </cell>
          <cell r="L155">
            <v>3000</v>
          </cell>
          <cell r="M155">
            <v>400</v>
          </cell>
          <cell r="N155">
            <v>42362</v>
          </cell>
          <cell r="O155">
            <v>42206</v>
          </cell>
          <cell r="P155">
            <v>0</v>
          </cell>
          <cell r="Q155">
            <v>500</v>
          </cell>
          <cell r="R155" t="str">
            <v>الزلفى</v>
          </cell>
          <cell r="U155" t="str">
            <v>يرموك</v>
          </cell>
        </row>
        <row r="156">
          <cell r="B156">
            <v>2409931462</v>
          </cell>
          <cell r="C156" t="str">
            <v>SA3915000030300865580008</v>
          </cell>
          <cell r="D156" t="str">
            <v>ارون ارون فيساناتان</v>
          </cell>
          <cell r="E156">
            <v>2600</v>
          </cell>
          <cell r="F156">
            <v>400</v>
          </cell>
          <cell r="G156"/>
          <cell r="H156">
            <v>0</v>
          </cell>
          <cell r="I156">
            <v>500</v>
          </cell>
          <cell r="J156"/>
          <cell r="K156">
            <v>1700</v>
          </cell>
          <cell r="L156">
            <v>3000</v>
          </cell>
          <cell r="M156">
            <v>400</v>
          </cell>
          <cell r="N156">
            <v>42363</v>
          </cell>
          <cell r="O156">
            <v>42207</v>
          </cell>
          <cell r="P156">
            <v>0</v>
          </cell>
          <cell r="Q156">
            <v>500</v>
          </cell>
          <cell r="R156" t="str">
            <v>الحفر صيانة</v>
          </cell>
          <cell r="U156" t="str">
            <v>يرموك</v>
          </cell>
        </row>
        <row r="157">
          <cell r="B157">
            <v>2411901370</v>
          </cell>
          <cell r="C157" t="str">
            <v>SA4415000030300865590006</v>
          </cell>
          <cell r="D157" t="str">
            <v>براسانت براسانت كانجو</v>
          </cell>
          <cell r="E157">
            <v>2600</v>
          </cell>
          <cell r="F157">
            <v>400</v>
          </cell>
          <cell r="G157"/>
          <cell r="H157">
            <v>0</v>
          </cell>
          <cell r="I157">
            <v>500</v>
          </cell>
          <cell r="J157"/>
          <cell r="K157">
            <v>1700</v>
          </cell>
          <cell r="L157">
            <v>3000</v>
          </cell>
          <cell r="M157">
            <v>400</v>
          </cell>
          <cell r="N157">
            <v>42364</v>
          </cell>
          <cell r="O157">
            <v>42208</v>
          </cell>
          <cell r="P157">
            <v>0</v>
          </cell>
          <cell r="Q157">
            <v>500</v>
          </cell>
          <cell r="R157" t="str">
            <v>الحفر سمكرة</v>
          </cell>
          <cell r="U157" t="str">
            <v>يرموك</v>
          </cell>
        </row>
        <row r="158">
          <cell r="B158">
            <v>2411901255</v>
          </cell>
          <cell r="C158" t="str">
            <v>SA3315000030300865600001</v>
          </cell>
          <cell r="D158" t="str">
            <v>جين بوتين فيتيل</v>
          </cell>
          <cell r="E158">
            <v>2600</v>
          </cell>
          <cell r="F158">
            <v>400</v>
          </cell>
          <cell r="G158"/>
          <cell r="H158">
            <v>0</v>
          </cell>
          <cell r="I158">
            <v>500</v>
          </cell>
          <cell r="J158"/>
          <cell r="K158">
            <v>1700</v>
          </cell>
          <cell r="L158">
            <v>3000</v>
          </cell>
          <cell r="M158">
            <v>400</v>
          </cell>
          <cell r="N158">
            <v>42365</v>
          </cell>
          <cell r="O158">
            <v>42209</v>
          </cell>
          <cell r="P158">
            <v>0</v>
          </cell>
          <cell r="Q158">
            <v>500</v>
          </cell>
          <cell r="R158" t="str">
            <v>الرياض</v>
          </cell>
          <cell r="U158" t="str">
            <v>يرموك</v>
          </cell>
        </row>
        <row r="159">
          <cell r="B159">
            <v>2409931975</v>
          </cell>
          <cell r="C159" t="str">
            <v>SA8515000030300865630008</v>
          </cell>
          <cell r="D159" t="str">
            <v>سينو عابد ناداكال</v>
          </cell>
          <cell r="E159">
            <v>2600</v>
          </cell>
          <cell r="F159">
            <v>400</v>
          </cell>
          <cell r="G159"/>
          <cell r="H159">
            <v>0</v>
          </cell>
          <cell r="I159">
            <v>500</v>
          </cell>
          <cell r="J159"/>
          <cell r="K159">
            <v>1700</v>
          </cell>
          <cell r="L159">
            <v>3000</v>
          </cell>
          <cell r="M159">
            <v>400</v>
          </cell>
          <cell r="N159">
            <v>42366</v>
          </cell>
          <cell r="O159">
            <v>42210</v>
          </cell>
          <cell r="P159">
            <v>0</v>
          </cell>
          <cell r="Q159">
            <v>500</v>
          </cell>
          <cell r="R159" t="str">
            <v>الزلفى 2</v>
          </cell>
          <cell r="U159" t="str">
            <v>يرموك</v>
          </cell>
        </row>
        <row r="160">
          <cell r="B160">
            <v>2411901552</v>
          </cell>
          <cell r="C160" t="str">
            <v>SA7415000030300865640003</v>
          </cell>
          <cell r="D160" t="str">
            <v>رات رات توتاتيل</v>
          </cell>
          <cell r="E160">
            <v>2600</v>
          </cell>
          <cell r="F160">
            <v>400</v>
          </cell>
          <cell r="G160"/>
          <cell r="H160">
            <v>0</v>
          </cell>
          <cell r="I160">
            <v>500</v>
          </cell>
          <cell r="J160"/>
          <cell r="K160">
            <v>1700</v>
          </cell>
          <cell r="L160">
            <v>3000</v>
          </cell>
          <cell r="M160">
            <v>400</v>
          </cell>
          <cell r="N160">
            <v>42367</v>
          </cell>
          <cell r="O160">
            <v>42211</v>
          </cell>
          <cell r="P160">
            <v>0</v>
          </cell>
          <cell r="Q160">
            <v>500</v>
          </cell>
          <cell r="R160" t="str">
            <v>الرئيسي</v>
          </cell>
          <cell r="U160" t="str">
            <v>يرموك</v>
          </cell>
        </row>
        <row r="161">
          <cell r="B161">
            <v>2411890201</v>
          </cell>
          <cell r="C161" t="str">
            <v>SA5715000030300865650009</v>
          </cell>
          <cell r="D161" t="str">
            <v>مانج مانج فيلاد</v>
          </cell>
          <cell r="E161">
            <v>2600</v>
          </cell>
          <cell r="F161">
            <v>400</v>
          </cell>
          <cell r="G161"/>
          <cell r="H161">
            <v>0</v>
          </cell>
          <cell r="I161">
            <v>500</v>
          </cell>
          <cell r="J161"/>
          <cell r="K161">
            <v>1700</v>
          </cell>
          <cell r="L161">
            <v>3000</v>
          </cell>
          <cell r="M161">
            <v>400</v>
          </cell>
          <cell r="N161">
            <v>42368</v>
          </cell>
          <cell r="O161">
            <v>42212</v>
          </cell>
          <cell r="P161">
            <v>0</v>
          </cell>
          <cell r="Q161">
            <v>500</v>
          </cell>
          <cell r="R161" t="str">
            <v>الثانى</v>
          </cell>
          <cell r="U161" t="str">
            <v>يرموك</v>
          </cell>
        </row>
        <row r="162">
          <cell r="B162">
            <v>2406771002</v>
          </cell>
          <cell r="C162" t="str">
            <v>SA4815000030300865730002</v>
          </cell>
          <cell r="D162" t="str">
            <v>انطونى مارك فيلانيفا</v>
          </cell>
          <cell r="E162">
            <v>2600</v>
          </cell>
          <cell r="F162">
            <v>400</v>
          </cell>
          <cell r="G162"/>
          <cell r="H162">
            <v>0</v>
          </cell>
          <cell r="I162">
            <v>500</v>
          </cell>
          <cell r="J162"/>
          <cell r="K162">
            <v>1700</v>
          </cell>
          <cell r="L162">
            <v>3000</v>
          </cell>
          <cell r="M162">
            <v>400</v>
          </cell>
          <cell r="N162">
            <v>42369</v>
          </cell>
          <cell r="O162">
            <v>42213</v>
          </cell>
          <cell r="P162">
            <v>0</v>
          </cell>
          <cell r="Q162">
            <v>500</v>
          </cell>
          <cell r="R162" t="str">
            <v>الثالث</v>
          </cell>
          <cell r="U162" t="str">
            <v>يرموك</v>
          </cell>
        </row>
        <row r="163">
          <cell r="B163">
            <v>2409931702</v>
          </cell>
          <cell r="C163" t="str">
            <v>SA0315000030300865760009</v>
          </cell>
          <cell r="D163" t="str">
            <v>راما كرشنا بوتين</v>
          </cell>
          <cell r="E163">
            <v>2600</v>
          </cell>
          <cell r="F163">
            <v>400</v>
          </cell>
          <cell r="G163"/>
          <cell r="H163">
            <v>0</v>
          </cell>
          <cell r="I163">
            <v>500</v>
          </cell>
          <cell r="J163"/>
          <cell r="K163">
            <v>1700</v>
          </cell>
          <cell r="L163">
            <v>3000</v>
          </cell>
          <cell r="M163">
            <v>400</v>
          </cell>
          <cell r="N163">
            <v>42370</v>
          </cell>
          <cell r="O163">
            <v>42214</v>
          </cell>
          <cell r="P163">
            <v>0</v>
          </cell>
          <cell r="Q163">
            <v>500</v>
          </cell>
          <cell r="R163" t="str">
            <v>السويدي</v>
          </cell>
          <cell r="U163" t="str">
            <v>يرموك</v>
          </cell>
        </row>
        <row r="164">
          <cell r="B164">
            <v>2409932312</v>
          </cell>
          <cell r="C164" t="str">
            <v>SA8915000030300865770004</v>
          </cell>
          <cell r="D164" t="str">
            <v>محمد راشد كورامكلام</v>
          </cell>
          <cell r="E164">
            <v>2600</v>
          </cell>
          <cell r="F164">
            <v>400</v>
          </cell>
          <cell r="G164"/>
          <cell r="H164">
            <v>0</v>
          </cell>
          <cell r="I164">
            <v>500</v>
          </cell>
          <cell r="J164"/>
          <cell r="K164">
            <v>1700</v>
          </cell>
          <cell r="L164">
            <v>3000</v>
          </cell>
          <cell r="M164">
            <v>400</v>
          </cell>
          <cell r="N164">
            <v>42371</v>
          </cell>
          <cell r="O164">
            <v>42215</v>
          </cell>
          <cell r="P164">
            <v>0</v>
          </cell>
          <cell r="Q164">
            <v>500</v>
          </cell>
          <cell r="R164" t="str">
            <v>الروابي</v>
          </cell>
          <cell r="U164" t="str">
            <v>يرموك</v>
          </cell>
        </row>
        <row r="165">
          <cell r="B165">
            <v>2406771127</v>
          </cell>
          <cell r="C165" t="str">
            <v>SA4215000030300873280008</v>
          </cell>
          <cell r="D165" t="str">
            <v>ماورو كامات فلووينزا</v>
          </cell>
          <cell r="E165">
            <v>2600</v>
          </cell>
          <cell r="F165">
            <v>400</v>
          </cell>
          <cell r="G165"/>
          <cell r="H165">
            <v>0</v>
          </cell>
          <cell r="I165">
            <v>500</v>
          </cell>
          <cell r="J165"/>
          <cell r="K165">
            <v>1700</v>
          </cell>
          <cell r="L165">
            <v>3000</v>
          </cell>
          <cell r="M165">
            <v>400</v>
          </cell>
          <cell r="N165">
            <v>42372</v>
          </cell>
          <cell r="O165">
            <v>42216</v>
          </cell>
          <cell r="P165">
            <v>0</v>
          </cell>
          <cell r="Q165">
            <v>500</v>
          </cell>
          <cell r="R165" t="str">
            <v>جبرو سمكرة</v>
          </cell>
          <cell r="U165" t="str">
            <v>يرموك</v>
          </cell>
        </row>
        <row r="166">
          <cell r="B166">
            <v>2412360451</v>
          </cell>
          <cell r="C166" t="str">
            <v>SA3115000030300873290003</v>
          </cell>
          <cell r="D166" t="str">
            <v>محمد جافلد علم</v>
          </cell>
          <cell r="E166">
            <v>2600</v>
          </cell>
          <cell r="F166">
            <v>400</v>
          </cell>
          <cell r="G166"/>
          <cell r="H166">
            <v>0</v>
          </cell>
          <cell r="I166">
            <v>500</v>
          </cell>
          <cell r="J166"/>
          <cell r="K166">
            <v>1700</v>
          </cell>
          <cell r="L166">
            <v>3000</v>
          </cell>
          <cell r="M166">
            <v>400</v>
          </cell>
          <cell r="N166">
            <v>42373</v>
          </cell>
          <cell r="O166">
            <v>42217</v>
          </cell>
          <cell r="P166">
            <v>0</v>
          </cell>
          <cell r="Q166">
            <v>500</v>
          </cell>
          <cell r="R166" t="str">
            <v>جبرو لكزس</v>
          </cell>
          <cell r="U166" t="str">
            <v>يرموك</v>
          </cell>
        </row>
        <row r="167">
          <cell r="B167">
            <v>2411890649</v>
          </cell>
          <cell r="C167" t="str">
            <v>SA1415000030300873300009</v>
          </cell>
          <cell r="D167" t="str">
            <v>انصار مانو ابراهيم</v>
          </cell>
          <cell r="E167">
            <v>2600</v>
          </cell>
          <cell r="F167">
            <v>400</v>
          </cell>
          <cell r="G167"/>
          <cell r="H167">
            <v>0</v>
          </cell>
          <cell r="I167">
            <v>500</v>
          </cell>
          <cell r="J167"/>
          <cell r="K167">
            <v>1700</v>
          </cell>
          <cell r="L167">
            <v>3000</v>
          </cell>
          <cell r="M167">
            <v>400</v>
          </cell>
          <cell r="N167">
            <v>42374</v>
          </cell>
          <cell r="O167">
            <v>42218</v>
          </cell>
          <cell r="P167">
            <v>0</v>
          </cell>
          <cell r="Q167">
            <v>500</v>
          </cell>
          <cell r="R167" t="str">
            <v>جبرو لاندكروزر</v>
          </cell>
          <cell r="U167" t="str">
            <v>يرموك</v>
          </cell>
        </row>
        <row r="168">
          <cell r="B168">
            <v>2412141786</v>
          </cell>
          <cell r="C168" t="str">
            <v>SA0315000030300873310004</v>
          </cell>
          <cell r="D168" t="str">
            <v>ابوبكر صديق بيتغارى</v>
          </cell>
          <cell r="E168">
            <v>2600</v>
          </cell>
          <cell r="F168">
            <v>400</v>
          </cell>
          <cell r="G168"/>
          <cell r="H168">
            <v>0</v>
          </cell>
          <cell r="I168">
            <v>500</v>
          </cell>
          <cell r="J168"/>
          <cell r="K168">
            <v>1700</v>
          </cell>
          <cell r="L168">
            <v>3000</v>
          </cell>
          <cell r="M168">
            <v>400</v>
          </cell>
          <cell r="N168">
            <v>42375</v>
          </cell>
          <cell r="O168">
            <v>42219</v>
          </cell>
          <cell r="P168">
            <v>0</v>
          </cell>
          <cell r="Q168">
            <v>500</v>
          </cell>
          <cell r="R168" t="str">
            <v>الزلفى</v>
          </cell>
          <cell r="U168" t="str">
            <v>يرموك</v>
          </cell>
        </row>
        <row r="169">
          <cell r="B169">
            <v>2385696386</v>
          </cell>
          <cell r="C169" t="str">
            <v>SA1615000030300873370007</v>
          </cell>
          <cell r="D169" t="str">
            <v xml:space="preserve">محمد عوض محمد </v>
          </cell>
          <cell r="E169">
            <v>2600</v>
          </cell>
          <cell r="F169">
            <v>400</v>
          </cell>
          <cell r="G169"/>
          <cell r="H169">
            <v>0</v>
          </cell>
          <cell r="I169">
            <v>500</v>
          </cell>
          <cell r="J169"/>
          <cell r="K169">
            <v>1700</v>
          </cell>
          <cell r="L169">
            <v>3000</v>
          </cell>
          <cell r="M169">
            <v>400</v>
          </cell>
          <cell r="N169">
            <v>42376</v>
          </cell>
          <cell r="O169">
            <v>42220</v>
          </cell>
          <cell r="P169">
            <v>0</v>
          </cell>
          <cell r="Q169">
            <v>500</v>
          </cell>
          <cell r="R169" t="str">
            <v>الحفر صيانة</v>
          </cell>
          <cell r="U169" t="str">
            <v>يرموك</v>
          </cell>
        </row>
        <row r="170">
          <cell r="B170">
            <v>0</v>
          </cell>
          <cell r="C170">
            <v>0</v>
          </cell>
          <cell r="D170">
            <v>0</v>
          </cell>
          <cell r="E170"/>
          <cell r="F170"/>
          <cell r="G170"/>
          <cell r="H170"/>
          <cell r="I170"/>
          <cell r="J170"/>
          <cell r="K170"/>
          <cell r="L170">
            <v>551825.66666666663</v>
          </cell>
          <cell r="M170"/>
          <cell r="N170"/>
          <cell r="O170"/>
          <cell r="P170"/>
          <cell r="Q170"/>
        </row>
        <row r="171">
          <cell r="B171">
            <v>0</v>
          </cell>
          <cell r="C171">
            <v>0</v>
          </cell>
          <cell r="D171">
            <v>0</v>
          </cell>
          <cell r="E171"/>
          <cell r="F171"/>
          <cell r="G171"/>
          <cell r="H171"/>
          <cell r="I171"/>
          <cell r="J171"/>
          <cell r="K171"/>
          <cell r="L171"/>
          <cell r="M171"/>
          <cell r="N171"/>
          <cell r="O171"/>
          <cell r="P171"/>
          <cell r="Q171"/>
        </row>
        <row r="172">
          <cell r="B172">
            <v>0</v>
          </cell>
          <cell r="C172">
            <v>0</v>
          </cell>
          <cell r="D172">
            <v>0</v>
          </cell>
          <cell r="E172"/>
          <cell r="F172"/>
          <cell r="G172"/>
          <cell r="H172"/>
          <cell r="I172"/>
          <cell r="J172"/>
          <cell r="K172"/>
          <cell r="L172"/>
          <cell r="M172"/>
          <cell r="N172"/>
          <cell r="O172"/>
          <cell r="P172"/>
          <cell r="Q172"/>
        </row>
        <row r="173">
          <cell r="B173">
            <v>0</v>
          </cell>
          <cell r="C173">
            <v>0</v>
          </cell>
          <cell r="D173">
            <v>0</v>
          </cell>
          <cell r="E173"/>
          <cell r="F173"/>
          <cell r="G173"/>
          <cell r="H173"/>
          <cell r="I173"/>
          <cell r="J173"/>
          <cell r="K173"/>
          <cell r="L173">
            <v>775290833.33333802</v>
          </cell>
          <cell r="M173"/>
          <cell r="N173"/>
          <cell r="O173"/>
          <cell r="P173"/>
          <cell r="Q173"/>
        </row>
        <row r="174">
          <cell r="B174">
            <v>0</v>
          </cell>
          <cell r="C174">
            <v>0</v>
          </cell>
          <cell r="D174">
            <v>0</v>
          </cell>
          <cell r="E174"/>
          <cell r="F174"/>
          <cell r="G174"/>
          <cell r="H174"/>
          <cell r="I174"/>
          <cell r="J174"/>
          <cell r="K174"/>
          <cell r="L174"/>
          <cell r="M174"/>
          <cell r="N174"/>
          <cell r="O174"/>
          <cell r="P174"/>
          <cell r="Q174"/>
        </row>
        <row r="175">
          <cell r="B175">
            <v>0</v>
          </cell>
          <cell r="C175">
            <v>0</v>
          </cell>
          <cell r="D175">
            <v>0</v>
          </cell>
          <cell r="E175"/>
          <cell r="F175"/>
          <cell r="G175"/>
          <cell r="H175"/>
          <cell r="I175"/>
          <cell r="J175"/>
          <cell r="K175"/>
          <cell r="L175"/>
          <cell r="M175"/>
          <cell r="N175"/>
          <cell r="O175"/>
          <cell r="P175"/>
          <cell r="Q175"/>
        </row>
        <row r="176">
          <cell r="B176">
            <v>0</v>
          </cell>
          <cell r="C176">
            <v>0</v>
          </cell>
          <cell r="D176">
            <v>0</v>
          </cell>
          <cell r="E176"/>
          <cell r="F176"/>
          <cell r="G176"/>
          <cell r="H176"/>
          <cell r="I176"/>
          <cell r="J176"/>
          <cell r="K176"/>
          <cell r="L176"/>
          <cell r="M176"/>
          <cell r="N176"/>
          <cell r="O176"/>
          <cell r="P176"/>
          <cell r="Q176"/>
        </row>
        <row r="177">
          <cell r="B177">
            <v>0</v>
          </cell>
          <cell r="C177">
            <v>0</v>
          </cell>
          <cell r="D177">
            <v>0</v>
          </cell>
          <cell r="E177"/>
          <cell r="F177"/>
          <cell r="G177"/>
          <cell r="H177"/>
          <cell r="I177"/>
          <cell r="J177"/>
          <cell r="K177"/>
          <cell r="L177"/>
          <cell r="M177"/>
          <cell r="N177"/>
          <cell r="O177"/>
          <cell r="P177"/>
          <cell r="Q177"/>
        </row>
        <row r="178">
          <cell r="B178">
            <v>0</v>
          </cell>
          <cell r="C178">
            <v>0</v>
          </cell>
          <cell r="D178">
            <v>0</v>
          </cell>
          <cell r="E178"/>
          <cell r="F178"/>
          <cell r="G178"/>
          <cell r="H178"/>
          <cell r="I178"/>
          <cell r="J178"/>
          <cell r="K178"/>
          <cell r="L178"/>
          <cell r="M178"/>
          <cell r="N178"/>
          <cell r="O178"/>
          <cell r="P178"/>
          <cell r="Q178"/>
        </row>
        <row r="179">
          <cell r="B179">
            <v>0</v>
          </cell>
          <cell r="C179">
            <v>0</v>
          </cell>
          <cell r="D179">
            <v>0</v>
          </cell>
          <cell r="E179"/>
          <cell r="F179"/>
          <cell r="G179"/>
          <cell r="H179"/>
          <cell r="I179"/>
          <cell r="J179"/>
          <cell r="K179"/>
          <cell r="L179"/>
          <cell r="M179"/>
          <cell r="N179"/>
          <cell r="O179"/>
          <cell r="P179"/>
          <cell r="Q179"/>
        </row>
        <row r="180">
          <cell r="B180">
            <v>0</v>
          </cell>
          <cell r="C180">
            <v>0</v>
          </cell>
          <cell r="D180">
            <v>0</v>
          </cell>
          <cell r="E180"/>
          <cell r="F180"/>
          <cell r="G180"/>
          <cell r="H180"/>
          <cell r="I180"/>
          <cell r="J180"/>
          <cell r="K180"/>
          <cell r="L180"/>
          <cell r="M180"/>
          <cell r="N180"/>
          <cell r="O180"/>
          <cell r="P180"/>
          <cell r="Q180"/>
        </row>
        <row r="181">
          <cell r="B181">
            <v>0</v>
          </cell>
          <cell r="C181">
            <v>0</v>
          </cell>
          <cell r="D181">
            <v>0</v>
          </cell>
          <cell r="E181"/>
          <cell r="F181"/>
          <cell r="G181"/>
          <cell r="H181"/>
          <cell r="I181"/>
          <cell r="J181"/>
          <cell r="K181"/>
          <cell r="L181"/>
          <cell r="M181"/>
          <cell r="N181"/>
          <cell r="O181"/>
          <cell r="P181"/>
          <cell r="Q181"/>
        </row>
        <row r="182">
          <cell r="B182">
            <v>0</v>
          </cell>
          <cell r="C182">
            <v>0</v>
          </cell>
          <cell r="D182">
            <v>0</v>
          </cell>
          <cell r="E182"/>
          <cell r="F182"/>
          <cell r="G182"/>
          <cell r="H182"/>
          <cell r="I182"/>
          <cell r="J182"/>
          <cell r="K182"/>
          <cell r="L182"/>
          <cell r="M182"/>
          <cell r="N182"/>
          <cell r="O182"/>
          <cell r="P182"/>
          <cell r="Q182"/>
        </row>
        <row r="183">
          <cell r="B183">
            <v>0</v>
          </cell>
          <cell r="C183">
            <v>0</v>
          </cell>
          <cell r="D183">
            <v>0</v>
          </cell>
          <cell r="E183"/>
          <cell r="F183"/>
          <cell r="G183"/>
          <cell r="H183"/>
          <cell r="I183"/>
          <cell r="J183"/>
          <cell r="K183"/>
          <cell r="L183"/>
          <cell r="M183"/>
          <cell r="N183"/>
          <cell r="O183"/>
          <cell r="P183"/>
          <cell r="Q183"/>
        </row>
        <row r="184">
          <cell r="B184">
            <v>0</v>
          </cell>
          <cell r="C184">
            <v>0</v>
          </cell>
          <cell r="D184">
            <v>0</v>
          </cell>
          <cell r="E184"/>
          <cell r="F184"/>
          <cell r="G184"/>
          <cell r="H184"/>
          <cell r="I184"/>
          <cell r="J184"/>
          <cell r="K184"/>
          <cell r="L184"/>
          <cell r="M184"/>
          <cell r="N184"/>
          <cell r="O184"/>
          <cell r="P184"/>
          <cell r="Q184"/>
        </row>
        <row r="185">
          <cell r="B185">
            <v>0</v>
          </cell>
          <cell r="C185">
            <v>0</v>
          </cell>
          <cell r="D185">
            <v>0</v>
          </cell>
          <cell r="E185"/>
          <cell r="F185"/>
          <cell r="G185"/>
          <cell r="H185"/>
          <cell r="I185"/>
          <cell r="J185"/>
          <cell r="K185"/>
          <cell r="L185"/>
          <cell r="M185"/>
          <cell r="N185"/>
          <cell r="O185"/>
          <cell r="P185"/>
          <cell r="Q185"/>
        </row>
        <row r="186">
          <cell r="B186">
            <v>0</v>
          </cell>
          <cell r="C186">
            <v>0</v>
          </cell>
          <cell r="D186">
            <v>0</v>
          </cell>
          <cell r="E186"/>
          <cell r="F186"/>
          <cell r="G186"/>
          <cell r="H186"/>
          <cell r="I186"/>
          <cell r="J186"/>
          <cell r="K186"/>
          <cell r="L186"/>
          <cell r="M186"/>
          <cell r="N186"/>
          <cell r="O186"/>
          <cell r="P186"/>
          <cell r="Q186"/>
        </row>
        <row r="187">
          <cell r="B187">
            <v>0</v>
          </cell>
          <cell r="C187">
            <v>0</v>
          </cell>
          <cell r="D187">
            <v>0</v>
          </cell>
          <cell r="E187"/>
          <cell r="F187"/>
          <cell r="G187"/>
          <cell r="H187"/>
          <cell r="I187"/>
          <cell r="J187"/>
          <cell r="K187"/>
          <cell r="L187"/>
          <cell r="M187"/>
          <cell r="N187"/>
          <cell r="O187"/>
          <cell r="P187"/>
          <cell r="Q187"/>
        </row>
        <row r="188">
          <cell r="B188">
            <v>0</v>
          </cell>
          <cell r="C188">
            <v>0</v>
          </cell>
          <cell r="D188">
            <v>0</v>
          </cell>
          <cell r="E188"/>
          <cell r="F188"/>
          <cell r="G188"/>
          <cell r="H188"/>
          <cell r="I188"/>
          <cell r="J188"/>
          <cell r="K188"/>
          <cell r="L188"/>
          <cell r="M188"/>
          <cell r="N188"/>
          <cell r="O188"/>
          <cell r="P188"/>
          <cell r="Q188"/>
        </row>
        <row r="189">
          <cell r="B189">
            <v>0</v>
          </cell>
          <cell r="C189">
            <v>0</v>
          </cell>
          <cell r="D189">
            <v>0</v>
          </cell>
          <cell r="E189"/>
          <cell r="F189"/>
          <cell r="G189"/>
          <cell r="H189"/>
          <cell r="I189"/>
          <cell r="J189"/>
          <cell r="K189"/>
          <cell r="L189"/>
          <cell r="M189"/>
          <cell r="N189"/>
          <cell r="O189"/>
          <cell r="P189"/>
          <cell r="Q189"/>
        </row>
        <row r="190">
          <cell r="B190">
            <v>0</v>
          </cell>
          <cell r="C190">
            <v>0</v>
          </cell>
          <cell r="D190">
            <v>0</v>
          </cell>
          <cell r="E190"/>
          <cell r="F190"/>
          <cell r="G190"/>
          <cell r="H190"/>
          <cell r="I190"/>
          <cell r="J190"/>
          <cell r="K190"/>
          <cell r="L190"/>
          <cell r="M190"/>
          <cell r="N190"/>
          <cell r="O190"/>
          <cell r="P190"/>
          <cell r="Q190"/>
        </row>
        <row r="191">
          <cell r="B191">
            <v>0</v>
          </cell>
          <cell r="C191">
            <v>0</v>
          </cell>
          <cell r="D191">
            <v>0</v>
          </cell>
          <cell r="E191"/>
          <cell r="F191"/>
          <cell r="G191"/>
          <cell r="H191"/>
          <cell r="I191"/>
          <cell r="J191"/>
          <cell r="K191"/>
          <cell r="L191"/>
          <cell r="M191"/>
          <cell r="N191"/>
          <cell r="O191"/>
          <cell r="P191"/>
          <cell r="Q191"/>
        </row>
        <row r="192">
          <cell r="B192">
            <v>0</v>
          </cell>
          <cell r="C192">
            <v>0</v>
          </cell>
          <cell r="D192">
            <v>0</v>
          </cell>
          <cell r="E192"/>
          <cell r="F192"/>
          <cell r="G192"/>
          <cell r="H192"/>
          <cell r="I192"/>
          <cell r="J192"/>
          <cell r="K192"/>
          <cell r="L192"/>
          <cell r="M192"/>
          <cell r="N192"/>
          <cell r="O192"/>
          <cell r="P192"/>
          <cell r="Q192"/>
        </row>
        <row r="193">
          <cell r="B193">
            <v>0</v>
          </cell>
          <cell r="C193">
            <v>0</v>
          </cell>
          <cell r="D193">
            <v>0</v>
          </cell>
          <cell r="E193"/>
          <cell r="F193"/>
          <cell r="G193"/>
          <cell r="H193"/>
          <cell r="I193"/>
          <cell r="J193"/>
          <cell r="K193"/>
          <cell r="L193"/>
          <cell r="M193"/>
          <cell r="N193"/>
          <cell r="O193"/>
          <cell r="P193"/>
          <cell r="Q193"/>
        </row>
        <row r="194">
          <cell r="B194">
            <v>0</v>
          </cell>
          <cell r="C194">
            <v>0</v>
          </cell>
          <cell r="D194">
            <v>0</v>
          </cell>
          <cell r="E194"/>
          <cell r="F194"/>
          <cell r="G194"/>
          <cell r="H194"/>
          <cell r="I194"/>
          <cell r="J194"/>
          <cell r="K194"/>
          <cell r="L194"/>
          <cell r="M194"/>
          <cell r="N194"/>
          <cell r="O194"/>
          <cell r="P194"/>
          <cell r="Q194"/>
        </row>
        <row r="195">
          <cell r="B195">
            <v>0</v>
          </cell>
          <cell r="C195">
            <v>0</v>
          </cell>
          <cell r="D195">
            <v>0</v>
          </cell>
          <cell r="E195"/>
          <cell r="F195"/>
          <cell r="G195"/>
          <cell r="H195"/>
          <cell r="I195"/>
          <cell r="J195"/>
          <cell r="K195"/>
          <cell r="L195"/>
          <cell r="M195"/>
          <cell r="N195"/>
          <cell r="O195"/>
          <cell r="P195"/>
          <cell r="Q195"/>
        </row>
        <row r="196">
          <cell r="B196">
            <v>0</v>
          </cell>
          <cell r="C196">
            <v>0</v>
          </cell>
          <cell r="D196">
            <v>0</v>
          </cell>
          <cell r="E196"/>
          <cell r="F196"/>
          <cell r="G196"/>
          <cell r="H196"/>
          <cell r="I196"/>
          <cell r="J196"/>
          <cell r="K196"/>
          <cell r="L196"/>
          <cell r="M196"/>
          <cell r="N196"/>
          <cell r="O196"/>
          <cell r="P196"/>
          <cell r="Q196"/>
        </row>
        <row r="197">
          <cell r="B197">
            <v>0</v>
          </cell>
          <cell r="C197">
            <v>0</v>
          </cell>
          <cell r="D197">
            <v>0</v>
          </cell>
          <cell r="E197"/>
          <cell r="F197"/>
          <cell r="G197"/>
          <cell r="H197"/>
          <cell r="I197"/>
          <cell r="J197"/>
          <cell r="K197"/>
          <cell r="L197"/>
          <cell r="M197"/>
          <cell r="N197"/>
          <cell r="O197"/>
          <cell r="P197"/>
          <cell r="Q197"/>
        </row>
        <row r="198">
          <cell r="B198">
            <v>0</v>
          </cell>
          <cell r="C198">
            <v>0</v>
          </cell>
          <cell r="D198">
            <v>0</v>
          </cell>
          <cell r="E198"/>
          <cell r="F198"/>
          <cell r="G198"/>
          <cell r="H198"/>
          <cell r="I198"/>
          <cell r="J198"/>
          <cell r="K198"/>
          <cell r="L198"/>
          <cell r="M198"/>
          <cell r="N198"/>
          <cell r="O198"/>
          <cell r="P198"/>
          <cell r="Q198"/>
        </row>
        <row r="199">
          <cell r="B199">
            <v>0</v>
          </cell>
          <cell r="C199">
            <v>0</v>
          </cell>
          <cell r="D199">
            <v>0</v>
          </cell>
          <cell r="E199"/>
          <cell r="F199"/>
          <cell r="G199"/>
          <cell r="H199"/>
          <cell r="I199"/>
          <cell r="J199"/>
          <cell r="K199"/>
          <cell r="L199"/>
          <cell r="M199"/>
          <cell r="N199"/>
          <cell r="O199"/>
          <cell r="P199"/>
          <cell r="Q199"/>
        </row>
        <row r="200">
          <cell r="B200">
            <v>0</v>
          </cell>
          <cell r="C200">
            <v>0</v>
          </cell>
          <cell r="D200">
            <v>0</v>
          </cell>
          <cell r="E200"/>
          <cell r="F200"/>
          <cell r="G200"/>
          <cell r="H200"/>
          <cell r="I200"/>
          <cell r="J200"/>
          <cell r="K200"/>
          <cell r="L200"/>
          <cell r="M200"/>
          <cell r="N200"/>
          <cell r="O200"/>
          <cell r="P200"/>
          <cell r="Q200"/>
        </row>
        <row r="201">
          <cell r="B201">
            <v>0</v>
          </cell>
          <cell r="C201">
            <v>0</v>
          </cell>
          <cell r="D201">
            <v>0</v>
          </cell>
          <cell r="E201"/>
          <cell r="F201"/>
          <cell r="G201"/>
          <cell r="H201"/>
          <cell r="I201"/>
          <cell r="J201"/>
          <cell r="K201"/>
          <cell r="L201"/>
          <cell r="M201"/>
          <cell r="N201"/>
          <cell r="O201"/>
          <cell r="P201"/>
          <cell r="Q201"/>
        </row>
        <row r="202">
          <cell r="B202">
            <v>0</v>
          </cell>
          <cell r="C202">
            <v>0</v>
          </cell>
          <cell r="D202">
            <v>0</v>
          </cell>
          <cell r="E202"/>
          <cell r="F202"/>
          <cell r="G202"/>
          <cell r="H202"/>
          <cell r="I202"/>
          <cell r="J202"/>
          <cell r="K202"/>
          <cell r="L202"/>
          <cell r="M202"/>
          <cell r="N202"/>
          <cell r="O202"/>
          <cell r="P202"/>
          <cell r="Q202"/>
        </row>
        <row r="203">
          <cell r="B203">
            <v>0</v>
          </cell>
          <cell r="C203">
            <v>0</v>
          </cell>
          <cell r="D203">
            <v>0</v>
          </cell>
          <cell r="E203"/>
          <cell r="F203"/>
          <cell r="G203"/>
          <cell r="H203"/>
          <cell r="I203"/>
          <cell r="J203"/>
          <cell r="K203"/>
          <cell r="L203"/>
          <cell r="M203"/>
          <cell r="N203"/>
          <cell r="O203"/>
          <cell r="P203"/>
          <cell r="Q203"/>
        </row>
        <row r="204">
          <cell r="B204">
            <v>0</v>
          </cell>
          <cell r="C204">
            <v>0</v>
          </cell>
          <cell r="D204">
            <v>0</v>
          </cell>
          <cell r="E204"/>
          <cell r="F204"/>
          <cell r="G204"/>
          <cell r="H204"/>
          <cell r="I204"/>
          <cell r="J204"/>
          <cell r="K204"/>
          <cell r="L204"/>
          <cell r="M204"/>
          <cell r="N204"/>
          <cell r="O204"/>
          <cell r="P204"/>
          <cell r="Q204"/>
        </row>
        <row r="205">
          <cell r="B205">
            <v>0</v>
          </cell>
          <cell r="C205">
            <v>0</v>
          </cell>
          <cell r="D205">
            <v>0</v>
          </cell>
          <cell r="E205"/>
          <cell r="F205"/>
          <cell r="G205"/>
          <cell r="H205"/>
          <cell r="I205"/>
          <cell r="J205"/>
          <cell r="K205"/>
          <cell r="L205"/>
          <cell r="M205"/>
          <cell r="N205"/>
          <cell r="O205"/>
          <cell r="P205"/>
          <cell r="Q205"/>
        </row>
        <row r="206">
          <cell r="B206">
            <v>0</v>
          </cell>
          <cell r="C206">
            <v>0</v>
          </cell>
          <cell r="D206">
            <v>0</v>
          </cell>
          <cell r="E206"/>
          <cell r="F206"/>
          <cell r="G206"/>
          <cell r="H206"/>
          <cell r="I206"/>
          <cell r="J206"/>
          <cell r="K206"/>
          <cell r="L206"/>
          <cell r="M206"/>
          <cell r="N206"/>
          <cell r="O206"/>
          <cell r="P206"/>
          <cell r="Q206"/>
        </row>
        <row r="207">
          <cell r="B207">
            <v>0</v>
          </cell>
          <cell r="C207">
            <v>0</v>
          </cell>
          <cell r="D207">
            <v>0</v>
          </cell>
          <cell r="E207"/>
          <cell r="F207"/>
          <cell r="G207"/>
          <cell r="H207"/>
          <cell r="I207"/>
          <cell r="J207"/>
          <cell r="K207"/>
          <cell r="L207"/>
          <cell r="M207"/>
          <cell r="N207"/>
          <cell r="O207"/>
          <cell r="P207"/>
          <cell r="Q207"/>
        </row>
        <row r="208">
          <cell r="B208">
            <v>0</v>
          </cell>
          <cell r="C208">
            <v>0</v>
          </cell>
          <cell r="D208">
            <v>0</v>
          </cell>
          <cell r="E208"/>
          <cell r="F208"/>
          <cell r="G208"/>
          <cell r="H208"/>
          <cell r="I208"/>
          <cell r="J208"/>
          <cell r="K208"/>
          <cell r="L208"/>
          <cell r="M208"/>
          <cell r="N208"/>
          <cell r="O208"/>
          <cell r="P208"/>
          <cell r="Q208"/>
        </row>
        <row r="209">
          <cell r="B209">
            <v>0</v>
          </cell>
          <cell r="C209">
            <v>0</v>
          </cell>
          <cell r="D209">
            <v>0</v>
          </cell>
          <cell r="E209"/>
          <cell r="F209"/>
          <cell r="G209"/>
          <cell r="H209"/>
          <cell r="I209"/>
          <cell r="J209"/>
          <cell r="K209"/>
          <cell r="L209"/>
          <cell r="M209"/>
          <cell r="N209"/>
          <cell r="O209"/>
          <cell r="P209"/>
          <cell r="Q209"/>
        </row>
        <row r="210">
          <cell r="B210">
            <v>0</v>
          </cell>
          <cell r="C210">
            <v>0</v>
          </cell>
          <cell r="D210">
            <v>0</v>
          </cell>
          <cell r="E210"/>
          <cell r="F210"/>
          <cell r="G210"/>
          <cell r="H210"/>
          <cell r="I210"/>
          <cell r="J210"/>
          <cell r="K210"/>
          <cell r="L210"/>
          <cell r="M210"/>
          <cell r="N210"/>
          <cell r="O210"/>
          <cell r="P210"/>
          <cell r="Q210"/>
        </row>
        <row r="211">
          <cell r="B211">
            <v>0</v>
          </cell>
          <cell r="C211">
            <v>0</v>
          </cell>
          <cell r="D211">
            <v>0</v>
          </cell>
          <cell r="E211"/>
          <cell r="F211"/>
          <cell r="G211"/>
          <cell r="H211"/>
          <cell r="I211"/>
          <cell r="J211"/>
          <cell r="K211"/>
          <cell r="L211"/>
          <cell r="M211"/>
          <cell r="N211"/>
          <cell r="O211"/>
          <cell r="P211"/>
          <cell r="Q211"/>
        </row>
        <row r="212">
          <cell r="B212">
            <v>0</v>
          </cell>
          <cell r="C212">
            <v>0</v>
          </cell>
          <cell r="D212">
            <v>0</v>
          </cell>
          <cell r="E212"/>
          <cell r="F212"/>
          <cell r="G212"/>
          <cell r="H212"/>
          <cell r="I212"/>
          <cell r="J212"/>
          <cell r="K212"/>
          <cell r="L212"/>
          <cell r="M212"/>
          <cell r="N212"/>
          <cell r="O212"/>
          <cell r="P212"/>
          <cell r="Q212"/>
        </row>
        <row r="213">
          <cell r="B213">
            <v>0</v>
          </cell>
          <cell r="C213">
            <v>0</v>
          </cell>
          <cell r="D213">
            <v>0</v>
          </cell>
          <cell r="E213"/>
          <cell r="F213"/>
          <cell r="G213"/>
          <cell r="H213"/>
          <cell r="I213"/>
          <cell r="J213"/>
          <cell r="K213"/>
          <cell r="L213"/>
          <cell r="M213"/>
          <cell r="N213"/>
          <cell r="O213"/>
          <cell r="P213"/>
          <cell r="Q213"/>
        </row>
        <row r="214">
          <cell r="B214">
            <v>0</v>
          </cell>
          <cell r="C214">
            <v>0</v>
          </cell>
          <cell r="D214">
            <v>0</v>
          </cell>
          <cell r="E214"/>
          <cell r="F214"/>
          <cell r="G214"/>
          <cell r="H214"/>
          <cell r="I214"/>
          <cell r="J214"/>
          <cell r="K214"/>
          <cell r="L214"/>
          <cell r="M214"/>
          <cell r="N214"/>
          <cell r="O214"/>
          <cell r="P214"/>
          <cell r="Q214"/>
        </row>
        <row r="215">
          <cell r="B215">
            <v>0</v>
          </cell>
          <cell r="C215">
            <v>0</v>
          </cell>
          <cell r="D215">
            <v>0</v>
          </cell>
          <cell r="E215"/>
          <cell r="F215"/>
          <cell r="G215"/>
          <cell r="H215"/>
          <cell r="I215"/>
          <cell r="J215"/>
          <cell r="K215"/>
          <cell r="L215"/>
          <cell r="M215"/>
          <cell r="N215"/>
          <cell r="O215"/>
          <cell r="P215"/>
          <cell r="Q215"/>
        </row>
        <row r="216">
          <cell r="B216">
            <v>0</v>
          </cell>
          <cell r="C216">
            <v>0</v>
          </cell>
          <cell r="D216">
            <v>0</v>
          </cell>
          <cell r="E216"/>
          <cell r="F216"/>
          <cell r="G216"/>
          <cell r="H216"/>
          <cell r="I216"/>
          <cell r="J216"/>
          <cell r="K216"/>
          <cell r="L216"/>
          <cell r="M216"/>
          <cell r="N216"/>
          <cell r="O216"/>
          <cell r="P216"/>
          <cell r="Q216"/>
        </row>
        <row r="217">
          <cell r="B217">
            <v>0</v>
          </cell>
          <cell r="C217">
            <v>0</v>
          </cell>
          <cell r="D217">
            <v>0</v>
          </cell>
          <cell r="E217"/>
          <cell r="F217"/>
          <cell r="G217"/>
          <cell r="H217"/>
          <cell r="I217"/>
          <cell r="J217"/>
          <cell r="K217"/>
          <cell r="L217"/>
          <cell r="M217"/>
          <cell r="N217"/>
          <cell r="O217"/>
          <cell r="P217"/>
          <cell r="Q217"/>
        </row>
        <row r="218">
          <cell r="B218">
            <v>0</v>
          </cell>
          <cell r="C218">
            <v>0</v>
          </cell>
          <cell r="D218">
            <v>0</v>
          </cell>
          <cell r="E218"/>
          <cell r="F218"/>
          <cell r="G218"/>
          <cell r="H218"/>
          <cell r="I218"/>
          <cell r="J218"/>
          <cell r="K218"/>
          <cell r="L218"/>
          <cell r="M218"/>
          <cell r="N218"/>
          <cell r="O218"/>
          <cell r="P218"/>
          <cell r="Q218"/>
        </row>
        <row r="219">
          <cell r="B219">
            <v>0</v>
          </cell>
          <cell r="C219">
            <v>0</v>
          </cell>
          <cell r="D219">
            <v>0</v>
          </cell>
          <cell r="E219"/>
          <cell r="F219"/>
          <cell r="G219"/>
          <cell r="H219"/>
          <cell r="I219"/>
          <cell r="J219"/>
          <cell r="K219"/>
          <cell r="L219"/>
          <cell r="M219"/>
          <cell r="N219"/>
          <cell r="O219"/>
          <cell r="P219"/>
          <cell r="Q219"/>
        </row>
        <row r="220">
          <cell r="B220">
            <v>0</v>
          </cell>
          <cell r="C220">
            <v>0</v>
          </cell>
          <cell r="D220">
            <v>0</v>
          </cell>
          <cell r="E220"/>
          <cell r="F220"/>
          <cell r="G220"/>
          <cell r="H220"/>
          <cell r="I220"/>
          <cell r="J220"/>
          <cell r="K220"/>
          <cell r="L220"/>
          <cell r="M220"/>
          <cell r="N220"/>
          <cell r="O220"/>
          <cell r="P220"/>
          <cell r="Q220"/>
        </row>
        <row r="221">
          <cell r="B221">
            <v>0</v>
          </cell>
          <cell r="C221">
            <v>0</v>
          </cell>
          <cell r="D221">
            <v>0</v>
          </cell>
          <cell r="E221"/>
          <cell r="F221"/>
          <cell r="G221"/>
          <cell r="H221"/>
          <cell r="I221"/>
          <cell r="J221"/>
          <cell r="K221"/>
          <cell r="L221"/>
          <cell r="M221"/>
          <cell r="N221"/>
          <cell r="O221"/>
          <cell r="P221"/>
          <cell r="Q221"/>
        </row>
        <row r="222">
          <cell r="B222">
            <v>0</v>
          </cell>
          <cell r="C222">
            <v>0</v>
          </cell>
          <cell r="D222">
            <v>0</v>
          </cell>
          <cell r="E222"/>
          <cell r="F222"/>
          <cell r="G222"/>
          <cell r="H222"/>
          <cell r="I222"/>
          <cell r="J222"/>
          <cell r="K222"/>
          <cell r="L222"/>
          <cell r="M222"/>
          <cell r="N222"/>
          <cell r="O222"/>
          <cell r="P222"/>
          <cell r="Q222"/>
        </row>
        <row r="223">
          <cell r="B223">
            <v>0</v>
          </cell>
          <cell r="C223">
            <v>0</v>
          </cell>
          <cell r="D223">
            <v>0</v>
          </cell>
          <cell r="E223"/>
          <cell r="F223"/>
          <cell r="G223"/>
          <cell r="H223"/>
          <cell r="I223"/>
          <cell r="J223"/>
          <cell r="K223"/>
          <cell r="L223"/>
          <cell r="M223"/>
          <cell r="N223"/>
          <cell r="O223"/>
          <cell r="P223"/>
          <cell r="Q223"/>
        </row>
        <row r="224">
          <cell r="B224">
            <v>0</v>
          </cell>
          <cell r="C224">
            <v>0</v>
          </cell>
          <cell r="D224">
            <v>0</v>
          </cell>
          <cell r="E224"/>
          <cell r="F224"/>
          <cell r="G224"/>
          <cell r="H224"/>
          <cell r="I224"/>
          <cell r="J224"/>
          <cell r="K224"/>
          <cell r="L224"/>
          <cell r="M224"/>
          <cell r="N224"/>
          <cell r="O224"/>
          <cell r="P224"/>
          <cell r="Q224"/>
        </row>
        <row r="225">
          <cell r="B225">
            <v>0</v>
          </cell>
          <cell r="C225">
            <v>0</v>
          </cell>
          <cell r="D225">
            <v>0</v>
          </cell>
          <cell r="E225"/>
          <cell r="F225"/>
          <cell r="G225"/>
          <cell r="H225"/>
          <cell r="I225"/>
          <cell r="J225"/>
          <cell r="K225"/>
          <cell r="L225"/>
          <cell r="M225"/>
          <cell r="N225"/>
          <cell r="O225"/>
          <cell r="P225"/>
          <cell r="Q225"/>
        </row>
        <row r="226">
          <cell r="B226">
            <v>0</v>
          </cell>
          <cell r="C226">
            <v>0</v>
          </cell>
          <cell r="D226">
            <v>0</v>
          </cell>
          <cell r="E226"/>
          <cell r="F226"/>
          <cell r="G226"/>
          <cell r="H226"/>
          <cell r="I226"/>
          <cell r="J226"/>
          <cell r="K226"/>
          <cell r="L226"/>
          <cell r="M226"/>
          <cell r="N226"/>
          <cell r="O226"/>
          <cell r="P226"/>
          <cell r="Q226"/>
        </row>
        <row r="227">
          <cell r="B227">
            <v>0</v>
          </cell>
          <cell r="C227">
            <v>0</v>
          </cell>
          <cell r="D227">
            <v>0</v>
          </cell>
          <cell r="E227"/>
          <cell r="F227"/>
          <cell r="G227"/>
          <cell r="H227"/>
          <cell r="I227"/>
          <cell r="J227"/>
          <cell r="K227"/>
          <cell r="L227"/>
          <cell r="M227"/>
          <cell r="N227"/>
          <cell r="O227"/>
          <cell r="P227"/>
          <cell r="Q227"/>
        </row>
        <row r="228">
          <cell r="B228">
            <v>0</v>
          </cell>
          <cell r="C228">
            <v>0</v>
          </cell>
          <cell r="D228">
            <v>0</v>
          </cell>
          <cell r="E228"/>
          <cell r="F228"/>
          <cell r="G228"/>
          <cell r="H228"/>
          <cell r="I228"/>
          <cell r="J228"/>
          <cell r="K228"/>
          <cell r="L228"/>
          <cell r="M228"/>
          <cell r="N228"/>
          <cell r="O228"/>
          <cell r="P228"/>
          <cell r="Q228"/>
        </row>
        <row r="229">
          <cell r="B229">
            <v>0</v>
          </cell>
          <cell r="C229">
            <v>0</v>
          </cell>
          <cell r="D229">
            <v>0</v>
          </cell>
          <cell r="E229"/>
          <cell r="F229"/>
          <cell r="G229"/>
          <cell r="H229"/>
          <cell r="I229"/>
          <cell r="J229"/>
          <cell r="K229"/>
          <cell r="L229"/>
          <cell r="M229"/>
          <cell r="N229"/>
          <cell r="O229"/>
          <cell r="P229"/>
          <cell r="Q229"/>
        </row>
        <row r="230">
          <cell r="B230">
            <v>0</v>
          </cell>
          <cell r="C230">
            <v>0</v>
          </cell>
          <cell r="D230">
            <v>0</v>
          </cell>
          <cell r="E230"/>
          <cell r="F230"/>
          <cell r="G230"/>
          <cell r="H230"/>
          <cell r="I230"/>
          <cell r="J230"/>
          <cell r="K230"/>
          <cell r="L230"/>
          <cell r="M230"/>
          <cell r="N230"/>
          <cell r="O230"/>
          <cell r="P230"/>
          <cell r="Q230"/>
        </row>
        <row r="231">
          <cell r="B231">
            <v>0</v>
          </cell>
          <cell r="C231">
            <v>0</v>
          </cell>
          <cell r="D231">
            <v>0</v>
          </cell>
          <cell r="E231"/>
          <cell r="F231"/>
          <cell r="G231"/>
          <cell r="H231"/>
          <cell r="I231"/>
          <cell r="J231"/>
          <cell r="K231"/>
          <cell r="L231"/>
          <cell r="M231"/>
          <cell r="N231"/>
          <cell r="O231"/>
          <cell r="P231"/>
          <cell r="Q231"/>
        </row>
        <row r="232">
          <cell r="B232">
            <v>0</v>
          </cell>
          <cell r="C232">
            <v>0</v>
          </cell>
          <cell r="D232">
            <v>0</v>
          </cell>
          <cell r="E232"/>
          <cell r="F232"/>
          <cell r="G232"/>
          <cell r="H232"/>
          <cell r="I232"/>
          <cell r="J232"/>
          <cell r="K232"/>
          <cell r="L232"/>
          <cell r="M232"/>
          <cell r="N232"/>
          <cell r="O232"/>
          <cell r="P232"/>
          <cell r="Q232"/>
        </row>
        <row r="233">
          <cell r="B233">
            <v>0</v>
          </cell>
          <cell r="C233">
            <v>0</v>
          </cell>
          <cell r="D233">
            <v>0</v>
          </cell>
          <cell r="E233"/>
          <cell r="F233"/>
          <cell r="G233"/>
          <cell r="H233"/>
          <cell r="I233"/>
          <cell r="J233"/>
          <cell r="K233"/>
          <cell r="L233"/>
          <cell r="M233"/>
          <cell r="N233"/>
          <cell r="O233"/>
          <cell r="P233"/>
          <cell r="Q233"/>
        </row>
        <row r="234">
          <cell r="B234">
            <v>0</v>
          </cell>
          <cell r="C234">
            <v>0</v>
          </cell>
          <cell r="D234">
            <v>0</v>
          </cell>
          <cell r="E234"/>
          <cell r="F234"/>
          <cell r="G234"/>
          <cell r="H234"/>
          <cell r="I234"/>
          <cell r="J234"/>
          <cell r="K234"/>
          <cell r="L234"/>
          <cell r="M234"/>
          <cell r="N234"/>
          <cell r="O234"/>
          <cell r="P234"/>
          <cell r="Q234"/>
        </row>
        <row r="235">
          <cell r="B235">
            <v>0</v>
          </cell>
          <cell r="C235">
            <v>0</v>
          </cell>
          <cell r="D235">
            <v>0</v>
          </cell>
          <cell r="E235"/>
          <cell r="F235"/>
          <cell r="G235"/>
          <cell r="H235"/>
          <cell r="I235"/>
          <cell r="J235"/>
          <cell r="K235"/>
          <cell r="L235"/>
          <cell r="M235"/>
          <cell r="N235"/>
          <cell r="O235"/>
          <cell r="P235"/>
          <cell r="Q235"/>
        </row>
        <row r="236">
          <cell r="B236">
            <v>0</v>
          </cell>
          <cell r="C236">
            <v>0</v>
          </cell>
          <cell r="D236">
            <v>0</v>
          </cell>
          <cell r="E236"/>
          <cell r="F236"/>
          <cell r="G236"/>
          <cell r="H236"/>
          <cell r="I236"/>
          <cell r="J236"/>
          <cell r="K236"/>
          <cell r="L236"/>
          <cell r="M236"/>
          <cell r="N236"/>
          <cell r="O236"/>
          <cell r="P236"/>
          <cell r="Q236"/>
        </row>
        <row r="237">
          <cell r="B237">
            <v>0</v>
          </cell>
          <cell r="C237">
            <v>0</v>
          </cell>
          <cell r="D237">
            <v>0</v>
          </cell>
          <cell r="E237"/>
          <cell r="F237"/>
          <cell r="G237"/>
          <cell r="H237"/>
          <cell r="I237"/>
          <cell r="J237"/>
          <cell r="K237"/>
          <cell r="L237"/>
          <cell r="M237"/>
          <cell r="N237"/>
          <cell r="O237"/>
          <cell r="P237"/>
          <cell r="Q237"/>
        </row>
        <row r="238">
          <cell r="B238">
            <v>0</v>
          </cell>
          <cell r="C238">
            <v>0</v>
          </cell>
          <cell r="D238">
            <v>0</v>
          </cell>
          <cell r="E238"/>
          <cell r="F238"/>
          <cell r="G238"/>
          <cell r="H238"/>
          <cell r="I238"/>
          <cell r="J238"/>
          <cell r="K238"/>
          <cell r="L238"/>
          <cell r="M238"/>
          <cell r="N238"/>
          <cell r="O238"/>
          <cell r="P238"/>
          <cell r="Q238"/>
        </row>
        <row r="239">
          <cell r="B239">
            <v>0</v>
          </cell>
          <cell r="C239">
            <v>0</v>
          </cell>
          <cell r="D239">
            <v>0</v>
          </cell>
          <cell r="E239"/>
          <cell r="F239"/>
          <cell r="G239"/>
          <cell r="H239"/>
          <cell r="I239"/>
          <cell r="J239"/>
          <cell r="K239"/>
          <cell r="L239"/>
          <cell r="M239"/>
          <cell r="N239"/>
          <cell r="O239"/>
          <cell r="P239"/>
          <cell r="Q239"/>
        </row>
        <row r="240">
          <cell r="B240">
            <v>0</v>
          </cell>
          <cell r="C240">
            <v>0</v>
          </cell>
          <cell r="D240">
            <v>0</v>
          </cell>
          <cell r="E240"/>
          <cell r="F240"/>
          <cell r="G240"/>
          <cell r="H240"/>
          <cell r="I240"/>
          <cell r="J240"/>
          <cell r="K240"/>
          <cell r="L240"/>
          <cell r="M240"/>
          <cell r="N240"/>
          <cell r="O240"/>
          <cell r="P240"/>
          <cell r="Q240"/>
        </row>
        <row r="241">
          <cell r="B241">
            <v>0</v>
          </cell>
          <cell r="C241">
            <v>0</v>
          </cell>
          <cell r="D241">
            <v>0</v>
          </cell>
          <cell r="E241"/>
          <cell r="F241"/>
          <cell r="G241"/>
          <cell r="H241"/>
          <cell r="I241"/>
          <cell r="J241"/>
          <cell r="K241"/>
          <cell r="L241"/>
          <cell r="M241"/>
          <cell r="N241"/>
          <cell r="O241"/>
          <cell r="P241"/>
          <cell r="Q241"/>
        </row>
        <row r="242">
          <cell r="B242">
            <v>0</v>
          </cell>
          <cell r="C242">
            <v>0</v>
          </cell>
          <cell r="D242">
            <v>0</v>
          </cell>
          <cell r="E242"/>
          <cell r="F242"/>
          <cell r="G242"/>
          <cell r="H242"/>
          <cell r="I242"/>
          <cell r="J242"/>
          <cell r="K242"/>
          <cell r="L242"/>
          <cell r="M242"/>
          <cell r="N242"/>
          <cell r="O242"/>
          <cell r="P242"/>
          <cell r="Q242"/>
        </row>
        <row r="243">
          <cell r="B243">
            <v>0</v>
          </cell>
          <cell r="C243">
            <v>0</v>
          </cell>
          <cell r="D243">
            <v>0</v>
          </cell>
          <cell r="E243"/>
          <cell r="F243"/>
          <cell r="G243"/>
          <cell r="H243"/>
          <cell r="I243"/>
          <cell r="J243"/>
          <cell r="K243"/>
          <cell r="L243"/>
          <cell r="M243"/>
          <cell r="N243"/>
          <cell r="O243"/>
          <cell r="P243"/>
          <cell r="Q243"/>
        </row>
        <row r="244">
          <cell r="B244">
            <v>0</v>
          </cell>
          <cell r="C244">
            <v>0</v>
          </cell>
          <cell r="D244">
            <v>0</v>
          </cell>
          <cell r="E244"/>
          <cell r="F244"/>
          <cell r="G244"/>
          <cell r="H244"/>
          <cell r="I244"/>
          <cell r="J244"/>
          <cell r="K244"/>
          <cell r="L244"/>
          <cell r="M244"/>
          <cell r="N244"/>
          <cell r="O244"/>
          <cell r="P244"/>
          <cell r="Q244"/>
        </row>
        <row r="245">
          <cell r="B245">
            <v>0</v>
          </cell>
          <cell r="C245">
            <v>0</v>
          </cell>
          <cell r="D245">
            <v>0</v>
          </cell>
          <cell r="E245"/>
          <cell r="F245"/>
          <cell r="G245"/>
          <cell r="H245"/>
          <cell r="I245"/>
          <cell r="J245"/>
          <cell r="K245"/>
          <cell r="L245"/>
          <cell r="M245"/>
          <cell r="N245"/>
          <cell r="O245"/>
          <cell r="P245"/>
          <cell r="Q245"/>
        </row>
        <row r="246">
          <cell r="B246">
            <v>0</v>
          </cell>
          <cell r="C246">
            <v>0</v>
          </cell>
          <cell r="D246">
            <v>0</v>
          </cell>
          <cell r="E246"/>
          <cell r="F246"/>
          <cell r="G246"/>
          <cell r="H246"/>
          <cell r="I246"/>
          <cell r="J246"/>
          <cell r="K246"/>
          <cell r="L246"/>
          <cell r="M246"/>
          <cell r="N246"/>
          <cell r="O246"/>
          <cell r="P246"/>
          <cell r="Q246"/>
        </row>
        <row r="247">
          <cell r="B247">
            <v>0</v>
          </cell>
          <cell r="C247">
            <v>0</v>
          </cell>
          <cell r="D247">
            <v>0</v>
          </cell>
          <cell r="E247"/>
          <cell r="F247"/>
          <cell r="G247"/>
          <cell r="H247"/>
          <cell r="I247"/>
          <cell r="J247"/>
          <cell r="K247"/>
          <cell r="L247"/>
          <cell r="M247"/>
          <cell r="N247"/>
          <cell r="O247"/>
          <cell r="P247"/>
          <cell r="Q247"/>
        </row>
        <row r="248">
          <cell r="B248">
            <v>0</v>
          </cell>
          <cell r="C248">
            <v>0</v>
          </cell>
          <cell r="D248">
            <v>0</v>
          </cell>
          <cell r="E248"/>
          <cell r="F248"/>
          <cell r="G248"/>
          <cell r="H248"/>
          <cell r="I248"/>
          <cell r="J248"/>
          <cell r="K248"/>
          <cell r="L248"/>
          <cell r="M248"/>
          <cell r="N248"/>
          <cell r="O248"/>
          <cell r="P248"/>
          <cell r="Q248"/>
        </row>
        <row r="249">
          <cell r="B249">
            <v>0</v>
          </cell>
          <cell r="C249">
            <v>0</v>
          </cell>
          <cell r="D249">
            <v>0</v>
          </cell>
          <cell r="E249"/>
          <cell r="F249"/>
          <cell r="G249"/>
          <cell r="H249"/>
          <cell r="I249"/>
          <cell r="J249"/>
          <cell r="K249"/>
          <cell r="L249"/>
          <cell r="M249"/>
          <cell r="N249"/>
          <cell r="O249"/>
          <cell r="P249"/>
          <cell r="Q249"/>
        </row>
        <row r="250">
          <cell r="B250">
            <v>0</v>
          </cell>
          <cell r="C250">
            <v>0</v>
          </cell>
          <cell r="D250">
            <v>0</v>
          </cell>
          <cell r="E250"/>
          <cell r="F250"/>
          <cell r="G250"/>
          <cell r="H250"/>
          <cell r="I250"/>
          <cell r="J250"/>
          <cell r="K250"/>
          <cell r="L250"/>
          <cell r="M250"/>
          <cell r="N250"/>
          <cell r="O250"/>
          <cell r="P250"/>
          <cell r="Q250"/>
        </row>
        <row r="251">
          <cell r="B251">
            <v>0</v>
          </cell>
          <cell r="C251">
            <v>0</v>
          </cell>
          <cell r="D251">
            <v>0</v>
          </cell>
          <cell r="E251"/>
          <cell r="F251"/>
          <cell r="G251"/>
          <cell r="H251"/>
          <cell r="I251"/>
          <cell r="J251"/>
          <cell r="K251"/>
          <cell r="L251"/>
          <cell r="M251"/>
          <cell r="N251"/>
          <cell r="O251"/>
          <cell r="P251"/>
          <cell r="Q251"/>
        </row>
        <row r="252">
          <cell r="B252">
            <v>0</v>
          </cell>
          <cell r="C252">
            <v>0</v>
          </cell>
          <cell r="D252">
            <v>0</v>
          </cell>
          <cell r="E252"/>
          <cell r="F252"/>
          <cell r="G252"/>
          <cell r="H252"/>
          <cell r="I252"/>
          <cell r="J252"/>
          <cell r="K252"/>
          <cell r="L252"/>
          <cell r="M252"/>
          <cell r="N252"/>
          <cell r="O252"/>
          <cell r="P252"/>
          <cell r="Q252"/>
        </row>
        <row r="253">
          <cell r="B253">
            <v>0</v>
          </cell>
          <cell r="C253">
            <v>0</v>
          </cell>
          <cell r="D253">
            <v>0</v>
          </cell>
          <cell r="E253"/>
          <cell r="F253"/>
          <cell r="G253"/>
          <cell r="H253"/>
          <cell r="I253"/>
          <cell r="J253"/>
          <cell r="K253"/>
          <cell r="L253"/>
          <cell r="M253"/>
          <cell r="N253"/>
          <cell r="O253"/>
          <cell r="P253"/>
          <cell r="Q253"/>
        </row>
        <row r="254">
          <cell r="B254">
            <v>0</v>
          </cell>
          <cell r="C254">
            <v>0</v>
          </cell>
          <cell r="D254">
            <v>0</v>
          </cell>
          <cell r="E254"/>
          <cell r="F254"/>
          <cell r="G254"/>
          <cell r="H254"/>
          <cell r="I254"/>
          <cell r="J254"/>
          <cell r="K254"/>
          <cell r="L254"/>
          <cell r="M254"/>
          <cell r="N254"/>
          <cell r="O254"/>
          <cell r="P254"/>
          <cell r="Q254"/>
        </row>
        <row r="255">
          <cell r="B255">
            <v>0</v>
          </cell>
          <cell r="C255">
            <v>0</v>
          </cell>
          <cell r="D255">
            <v>0</v>
          </cell>
          <cell r="E255"/>
          <cell r="F255"/>
          <cell r="G255"/>
          <cell r="H255"/>
          <cell r="I255"/>
          <cell r="J255"/>
          <cell r="K255"/>
          <cell r="L255"/>
          <cell r="M255"/>
          <cell r="N255"/>
          <cell r="O255"/>
          <cell r="P255"/>
          <cell r="Q255"/>
        </row>
        <row r="256">
          <cell r="B256">
            <v>0</v>
          </cell>
          <cell r="C256">
            <v>0</v>
          </cell>
          <cell r="D256">
            <v>0</v>
          </cell>
          <cell r="E256"/>
          <cell r="F256"/>
          <cell r="G256"/>
          <cell r="H256"/>
          <cell r="I256"/>
          <cell r="J256"/>
          <cell r="K256"/>
          <cell r="L256"/>
          <cell r="M256"/>
          <cell r="N256"/>
          <cell r="O256"/>
          <cell r="P256"/>
          <cell r="Q256"/>
        </row>
        <row r="257">
          <cell r="B257">
            <v>0</v>
          </cell>
          <cell r="C257">
            <v>0</v>
          </cell>
          <cell r="D257">
            <v>0</v>
          </cell>
          <cell r="E257"/>
          <cell r="F257"/>
          <cell r="G257"/>
          <cell r="H257"/>
          <cell r="I257"/>
          <cell r="J257"/>
          <cell r="K257"/>
          <cell r="L257"/>
          <cell r="M257"/>
          <cell r="N257"/>
          <cell r="O257"/>
          <cell r="P257"/>
          <cell r="Q257"/>
        </row>
        <row r="258">
          <cell r="B258">
            <v>0</v>
          </cell>
          <cell r="C258">
            <v>0</v>
          </cell>
          <cell r="D258">
            <v>0</v>
          </cell>
          <cell r="E258"/>
          <cell r="F258"/>
          <cell r="G258"/>
          <cell r="H258"/>
          <cell r="I258"/>
          <cell r="J258"/>
          <cell r="K258"/>
          <cell r="L258"/>
          <cell r="M258"/>
          <cell r="N258"/>
          <cell r="O258"/>
          <cell r="P258"/>
          <cell r="Q258"/>
        </row>
        <row r="259">
          <cell r="B259">
            <v>0</v>
          </cell>
          <cell r="C259">
            <v>0</v>
          </cell>
          <cell r="D259">
            <v>0</v>
          </cell>
          <cell r="E259"/>
          <cell r="F259"/>
          <cell r="G259"/>
          <cell r="H259"/>
          <cell r="I259"/>
          <cell r="J259"/>
          <cell r="K259"/>
          <cell r="L259"/>
          <cell r="M259"/>
          <cell r="N259"/>
          <cell r="O259"/>
          <cell r="P259"/>
          <cell r="Q259"/>
        </row>
        <row r="260">
          <cell r="B260">
            <v>0</v>
          </cell>
          <cell r="C260">
            <v>0</v>
          </cell>
          <cell r="D260">
            <v>0</v>
          </cell>
          <cell r="E260"/>
          <cell r="F260"/>
          <cell r="G260"/>
          <cell r="H260"/>
          <cell r="I260"/>
          <cell r="J260"/>
          <cell r="K260"/>
          <cell r="L260"/>
          <cell r="M260"/>
          <cell r="N260"/>
          <cell r="O260"/>
          <cell r="P260"/>
          <cell r="Q260"/>
        </row>
        <row r="261">
          <cell r="B261">
            <v>0</v>
          </cell>
          <cell r="C261">
            <v>0</v>
          </cell>
          <cell r="D261">
            <v>0</v>
          </cell>
          <cell r="E261"/>
          <cell r="F261"/>
          <cell r="G261"/>
          <cell r="H261"/>
          <cell r="I261"/>
          <cell r="J261"/>
          <cell r="K261"/>
          <cell r="L261"/>
          <cell r="M261"/>
          <cell r="N261"/>
          <cell r="O261"/>
          <cell r="P261"/>
          <cell r="Q261"/>
        </row>
        <row r="262">
          <cell r="B262">
            <v>0</v>
          </cell>
          <cell r="C262">
            <v>0</v>
          </cell>
          <cell r="D262">
            <v>0</v>
          </cell>
          <cell r="E262"/>
          <cell r="F262"/>
          <cell r="G262"/>
          <cell r="H262"/>
          <cell r="I262"/>
          <cell r="J262"/>
          <cell r="K262"/>
          <cell r="L262"/>
          <cell r="M262"/>
          <cell r="N262"/>
          <cell r="O262"/>
          <cell r="P262"/>
          <cell r="Q262"/>
        </row>
        <row r="263">
          <cell r="B263">
            <v>0</v>
          </cell>
          <cell r="C263">
            <v>0</v>
          </cell>
          <cell r="D263">
            <v>0</v>
          </cell>
          <cell r="E263"/>
          <cell r="F263"/>
          <cell r="G263"/>
          <cell r="H263"/>
          <cell r="I263"/>
          <cell r="J263"/>
          <cell r="K263"/>
          <cell r="L263"/>
          <cell r="M263"/>
          <cell r="N263"/>
          <cell r="O263"/>
          <cell r="P263"/>
          <cell r="Q263"/>
        </row>
        <row r="264">
          <cell r="B264">
            <v>0</v>
          </cell>
          <cell r="C264">
            <v>0</v>
          </cell>
          <cell r="D264">
            <v>0</v>
          </cell>
          <cell r="E264"/>
          <cell r="F264"/>
          <cell r="G264"/>
          <cell r="H264"/>
          <cell r="I264"/>
          <cell r="J264"/>
          <cell r="K264"/>
          <cell r="L264"/>
          <cell r="M264"/>
          <cell r="N264"/>
          <cell r="O264"/>
          <cell r="P264"/>
          <cell r="Q264"/>
        </row>
        <row r="265">
          <cell r="B265">
            <v>0</v>
          </cell>
          <cell r="C265">
            <v>0</v>
          </cell>
          <cell r="D265">
            <v>0</v>
          </cell>
          <cell r="E265"/>
          <cell r="F265"/>
          <cell r="G265"/>
          <cell r="H265"/>
          <cell r="I265"/>
          <cell r="J265"/>
          <cell r="K265"/>
          <cell r="L265"/>
          <cell r="M265"/>
          <cell r="N265"/>
          <cell r="O265"/>
          <cell r="P265"/>
          <cell r="Q265"/>
        </row>
        <row r="266">
          <cell r="B266">
            <v>0</v>
          </cell>
          <cell r="C266">
            <v>0</v>
          </cell>
          <cell r="D266">
            <v>0</v>
          </cell>
          <cell r="E266"/>
          <cell r="F266"/>
          <cell r="G266"/>
          <cell r="H266"/>
          <cell r="I266"/>
          <cell r="J266"/>
          <cell r="K266"/>
          <cell r="L266"/>
          <cell r="M266"/>
          <cell r="N266"/>
          <cell r="O266"/>
          <cell r="P266"/>
          <cell r="Q266"/>
        </row>
        <row r="267">
          <cell r="B267">
            <v>0</v>
          </cell>
          <cell r="C267">
            <v>0</v>
          </cell>
          <cell r="D267">
            <v>0</v>
          </cell>
          <cell r="E267"/>
          <cell r="F267"/>
          <cell r="G267"/>
          <cell r="H267"/>
          <cell r="I267"/>
          <cell r="J267"/>
          <cell r="K267"/>
          <cell r="L267"/>
          <cell r="M267"/>
          <cell r="N267"/>
          <cell r="O267"/>
          <cell r="P267"/>
          <cell r="Q267"/>
        </row>
        <row r="268">
          <cell r="B268">
            <v>0</v>
          </cell>
          <cell r="C268">
            <v>0</v>
          </cell>
          <cell r="D268">
            <v>0</v>
          </cell>
          <cell r="E268"/>
          <cell r="F268"/>
          <cell r="G268"/>
          <cell r="H268"/>
          <cell r="I268"/>
          <cell r="J268"/>
          <cell r="K268"/>
          <cell r="L268"/>
          <cell r="M268"/>
          <cell r="N268"/>
          <cell r="O268"/>
          <cell r="P268"/>
          <cell r="Q268"/>
        </row>
        <row r="269">
          <cell r="B269">
            <v>0</v>
          </cell>
          <cell r="C269">
            <v>0</v>
          </cell>
          <cell r="D269">
            <v>0</v>
          </cell>
          <cell r="E269"/>
          <cell r="F269"/>
          <cell r="G269"/>
          <cell r="H269"/>
          <cell r="I269"/>
          <cell r="J269"/>
          <cell r="K269"/>
          <cell r="L269"/>
          <cell r="M269"/>
          <cell r="N269"/>
          <cell r="O269"/>
          <cell r="P269"/>
          <cell r="Q269"/>
        </row>
        <row r="270">
          <cell r="B270">
            <v>0</v>
          </cell>
          <cell r="C270">
            <v>0</v>
          </cell>
          <cell r="D270">
            <v>0</v>
          </cell>
          <cell r="E270"/>
          <cell r="F270"/>
          <cell r="G270"/>
          <cell r="H270"/>
          <cell r="I270"/>
          <cell r="J270"/>
          <cell r="K270"/>
          <cell r="L270"/>
          <cell r="M270"/>
          <cell r="N270"/>
          <cell r="O270"/>
          <cell r="P270"/>
          <cell r="Q270"/>
        </row>
        <row r="271">
          <cell r="B271">
            <v>0</v>
          </cell>
          <cell r="C271">
            <v>0</v>
          </cell>
          <cell r="D271">
            <v>0</v>
          </cell>
          <cell r="E271"/>
          <cell r="F271"/>
          <cell r="G271"/>
          <cell r="H271"/>
          <cell r="I271"/>
          <cell r="J271"/>
          <cell r="K271"/>
          <cell r="L271"/>
          <cell r="M271"/>
          <cell r="N271"/>
          <cell r="O271"/>
          <cell r="P271"/>
          <cell r="Q271"/>
        </row>
        <row r="272">
          <cell r="B272">
            <v>0</v>
          </cell>
          <cell r="C272">
            <v>0</v>
          </cell>
          <cell r="D272">
            <v>0</v>
          </cell>
          <cell r="E272"/>
          <cell r="F272"/>
          <cell r="G272"/>
          <cell r="H272"/>
          <cell r="I272"/>
          <cell r="J272"/>
          <cell r="K272"/>
          <cell r="L272"/>
          <cell r="M272"/>
          <cell r="N272"/>
          <cell r="O272"/>
          <cell r="P272"/>
          <cell r="Q272"/>
        </row>
        <row r="273">
          <cell r="B273">
            <v>0</v>
          </cell>
          <cell r="C273">
            <v>0</v>
          </cell>
          <cell r="D273">
            <v>0</v>
          </cell>
          <cell r="E273"/>
          <cell r="F273"/>
          <cell r="G273"/>
          <cell r="H273"/>
          <cell r="I273"/>
          <cell r="J273"/>
          <cell r="K273"/>
          <cell r="L273"/>
          <cell r="M273"/>
          <cell r="N273"/>
          <cell r="O273"/>
          <cell r="P273"/>
          <cell r="Q273"/>
        </row>
        <row r="274">
          <cell r="B274">
            <v>0</v>
          </cell>
          <cell r="C274">
            <v>0</v>
          </cell>
          <cell r="D274">
            <v>0</v>
          </cell>
          <cell r="E274"/>
          <cell r="F274"/>
          <cell r="G274"/>
          <cell r="H274"/>
          <cell r="I274"/>
          <cell r="J274"/>
          <cell r="K274"/>
          <cell r="L274"/>
          <cell r="M274"/>
          <cell r="N274"/>
          <cell r="O274"/>
          <cell r="P274"/>
          <cell r="Q274"/>
        </row>
        <row r="275">
          <cell r="B275">
            <v>0</v>
          </cell>
          <cell r="C275">
            <v>0</v>
          </cell>
          <cell r="D275">
            <v>0</v>
          </cell>
          <cell r="E275"/>
          <cell r="F275"/>
          <cell r="G275"/>
          <cell r="H275"/>
          <cell r="I275"/>
          <cell r="J275"/>
          <cell r="K275"/>
          <cell r="L275"/>
          <cell r="M275"/>
          <cell r="N275"/>
          <cell r="O275"/>
          <cell r="P275"/>
          <cell r="Q275"/>
        </row>
        <row r="276">
          <cell r="B276">
            <v>0</v>
          </cell>
          <cell r="C276">
            <v>0</v>
          </cell>
          <cell r="D276">
            <v>0</v>
          </cell>
          <cell r="E276"/>
          <cell r="F276"/>
          <cell r="G276"/>
          <cell r="H276"/>
          <cell r="I276"/>
          <cell r="J276"/>
          <cell r="K276"/>
          <cell r="L276"/>
          <cell r="M276"/>
          <cell r="N276"/>
          <cell r="O276"/>
          <cell r="P276"/>
          <cell r="Q276"/>
        </row>
        <row r="277">
          <cell r="B277">
            <v>0</v>
          </cell>
          <cell r="C277">
            <v>0</v>
          </cell>
          <cell r="D277">
            <v>0</v>
          </cell>
          <cell r="E277"/>
          <cell r="F277"/>
          <cell r="G277"/>
          <cell r="H277"/>
          <cell r="I277"/>
          <cell r="J277"/>
          <cell r="K277"/>
          <cell r="L277"/>
          <cell r="M277"/>
          <cell r="N277"/>
          <cell r="O277"/>
          <cell r="P277"/>
          <cell r="Q277"/>
        </row>
        <row r="278">
          <cell r="B278">
            <v>0</v>
          </cell>
          <cell r="C278">
            <v>0</v>
          </cell>
          <cell r="D278">
            <v>0</v>
          </cell>
          <cell r="E278"/>
          <cell r="F278"/>
          <cell r="G278"/>
          <cell r="H278"/>
          <cell r="I278"/>
          <cell r="J278"/>
          <cell r="K278"/>
          <cell r="L278"/>
          <cell r="M278"/>
          <cell r="N278"/>
          <cell r="O278"/>
          <cell r="P278"/>
          <cell r="Q278"/>
        </row>
        <row r="279">
          <cell r="B279">
            <v>0</v>
          </cell>
          <cell r="C279">
            <v>0</v>
          </cell>
          <cell r="D279">
            <v>0</v>
          </cell>
          <cell r="E279"/>
          <cell r="F279"/>
          <cell r="G279"/>
          <cell r="H279"/>
          <cell r="I279"/>
          <cell r="J279"/>
          <cell r="K279"/>
          <cell r="L279"/>
          <cell r="M279"/>
          <cell r="N279"/>
          <cell r="O279"/>
          <cell r="P279"/>
          <cell r="Q279"/>
        </row>
        <row r="280">
          <cell r="B280">
            <v>0</v>
          </cell>
          <cell r="C280">
            <v>0</v>
          </cell>
          <cell r="D280">
            <v>0</v>
          </cell>
          <cell r="E280"/>
          <cell r="F280"/>
          <cell r="G280"/>
          <cell r="H280"/>
          <cell r="I280"/>
          <cell r="J280"/>
          <cell r="K280"/>
          <cell r="L280"/>
          <cell r="M280"/>
          <cell r="N280"/>
          <cell r="O280"/>
          <cell r="P280"/>
          <cell r="Q280"/>
        </row>
        <row r="281">
          <cell r="B281">
            <v>0</v>
          </cell>
          <cell r="C281">
            <v>0</v>
          </cell>
          <cell r="D281">
            <v>0</v>
          </cell>
          <cell r="E281"/>
          <cell r="F281"/>
          <cell r="G281"/>
          <cell r="H281"/>
          <cell r="I281"/>
          <cell r="J281"/>
          <cell r="K281"/>
          <cell r="L281"/>
          <cell r="M281"/>
          <cell r="N281"/>
          <cell r="O281"/>
          <cell r="P281"/>
          <cell r="Q281"/>
        </row>
        <row r="282">
          <cell r="B282">
            <v>0</v>
          </cell>
          <cell r="C282">
            <v>0</v>
          </cell>
          <cell r="D282">
            <v>0</v>
          </cell>
          <cell r="E282"/>
          <cell r="F282"/>
          <cell r="G282"/>
          <cell r="H282"/>
          <cell r="I282"/>
          <cell r="J282"/>
          <cell r="K282"/>
          <cell r="L282"/>
          <cell r="M282"/>
          <cell r="N282"/>
          <cell r="O282"/>
          <cell r="P282"/>
          <cell r="Q282"/>
        </row>
        <row r="283">
          <cell r="B283">
            <v>0</v>
          </cell>
          <cell r="C283">
            <v>0</v>
          </cell>
          <cell r="D283">
            <v>0</v>
          </cell>
          <cell r="E283"/>
          <cell r="F283"/>
          <cell r="G283"/>
          <cell r="H283"/>
          <cell r="I283"/>
          <cell r="J283"/>
          <cell r="K283"/>
          <cell r="L283"/>
          <cell r="M283"/>
          <cell r="N283"/>
          <cell r="O283"/>
          <cell r="P283"/>
          <cell r="Q283"/>
        </row>
        <row r="284">
          <cell r="B284">
            <v>0</v>
          </cell>
          <cell r="C284">
            <v>0</v>
          </cell>
          <cell r="D284">
            <v>0</v>
          </cell>
          <cell r="E284"/>
          <cell r="F284"/>
          <cell r="G284"/>
          <cell r="H284"/>
          <cell r="I284"/>
          <cell r="J284"/>
          <cell r="K284"/>
          <cell r="L284"/>
          <cell r="M284"/>
          <cell r="N284"/>
          <cell r="O284"/>
          <cell r="P284"/>
          <cell r="Q284"/>
        </row>
        <row r="285">
          <cell r="B285">
            <v>0</v>
          </cell>
          <cell r="C285">
            <v>0</v>
          </cell>
          <cell r="D285">
            <v>0</v>
          </cell>
          <cell r="E285"/>
          <cell r="F285"/>
          <cell r="G285"/>
          <cell r="H285"/>
          <cell r="I285"/>
          <cell r="J285"/>
          <cell r="K285"/>
          <cell r="L285"/>
          <cell r="M285"/>
          <cell r="N285"/>
          <cell r="O285"/>
          <cell r="P285"/>
          <cell r="Q285"/>
        </row>
        <row r="286">
          <cell r="B286">
            <v>0</v>
          </cell>
          <cell r="C286">
            <v>0</v>
          </cell>
          <cell r="D286">
            <v>0</v>
          </cell>
          <cell r="E286"/>
          <cell r="F286"/>
          <cell r="G286"/>
          <cell r="H286"/>
          <cell r="I286"/>
          <cell r="J286"/>
          <cell r="K286"/>
          <cell r="L286"/>
          <cell r="M286"/>
          <cell r="N286"/>
          <cell r="O286"/>
          <cell r="P286"/>
          <cell r="Q286"/>
        </row>
        <row r="287">
          <cell r="B287">
            <v>0</v>
          </cell>
          <cell r="C287">
            <v>0</v>
          </cell>
          <cell r="D287">
            <v>0</v>
          </cell>
          <cell r="E287"/>
          <cell r="F287"/>
          <cell r="G287"/>
          <cell r="H287"/>
          <cell r="I287"/>
          <cell r="J287"/>
          <cell r="K287"/>
          <cell r="L287"/>
          <cell r="M287"/>
          <cell r="N287"/>
          <cell r="O287"/>
          <cell r="P287"/>
          <cell r="Q287"/>
        </row>
        <row r="288">
          <cell r="B288">
            <v>0</v>
          </cell>
          <cell r="C288">
            <v>0</v>
          </cell>
          <cell r="D288">
            <v>0</v>
          </cell>
          <cell r="E288"/>
          <cell r="F288"/>
          <cell r="G288"/>
          <cell r="H288"/>
          <cell r="I288"/>
          <cell r="J288"/>
          <cell r="K288"/>
          <cell r="L288"/>
          <cell r="M288"/>
          <cell r="N288"/>
          <cell r="O288"/>
          <cell r="P288"/>
          <cell r="Q288"/>
        </row>
        <row r="289">
          <cell r="B289">
            <v>0</v>
          </cell>
          <cell r="C289">
            <v>0</v>
          </cell>
          <cell r="D289">
            <v>0</v>
          </cell>
          <cell r="E289"/>
          <cell r="F289"/>
          <cell r="G289"/>
          <cell r="H289"/>
          <cell r="I289"/>
          <cell r="J289"/>
          <cell r="K289"/>
          <cell r="L289"/>
          <cell r="M289"/>
          <cell r="N289"/>
          <cell r="O289"/>
          <cell r="P289"/>
          <cell r="Q289"/>
        </row>
        <row r="290">
          <cell r="B290">
            <v>0</v>
          </cell>
          <cell r="C290">
            <v>0</v>
          </cell>
          <cell r="D290">
            <v>0</v>
          </cell>
          <cell r="E290"/>
          <cell r="F290"/>
          <cell r="G290"/>
          <cell r="H290"/>
          <cell r="I290"/>
          <cell r="J290"/>
          <cell r="K290"/>
          <cell r="L290"/>
          <cell r="M290"/>
          <cell r="N290"/>
          <cell r="O290"/>
          <cell r="P290"/>
          <cell r="Q290"/>
        </row>
        <row r="291">
          <cell r="B291">
            <v>0</v>
          </cell>
          <cell r="C291">
            <v>0</v>
          </cell>
          <cell r="D291">
            <v>0</v>
          </cell>
          <cell r="E291"/>
          <cell r="F291"/>
          <cell r="G291"/>
          <cell r="H291"/>
          <cell r="I291"/>
          <cell r="J291"/>
          <cell r="K291"/>
          <cell r="L291"/>
          <cell r="M291"/>
          <cell r="N291"/>
          <cell r="O291"/>
          <cell r="P291"/>
          <cell r="Q291"/>
        </row>
        <row r="292">
          <cell r="B292">
            <v>0</v>
          </cell>
          <cell r="C292">
            <v>0</v>
          </cell>
          <cell r="D292">
            <v>0</v>
          </cell>
          <cell r="E292"/>
          <cell r="F292"/>
          <cell r="G292"/>
          <cell r="H292"/>
          <cell r="I292"/>
          <cell r="J292"/>
          <cell r="K292"/>
          <cell r="L292"/>
          <cell r="M292"/>
          <cell r="N292"/>
          <cell r="O292"/>
          <cell r="P292"/>
          <cell r="Q292"/>
        </row>
        <row r="293">
          <cell r="B293">
            <v>0</v>
          </cell>
          <cell r="C293">
            <v>0</v>
          </cell>
          <cell r="D293">
            <v>0</v>
          </cell>
          <cell r="E293"/>
          <cell r="F293"/>
          <cell r="G293"/>
          <cell r="H293"/>
          <cell r="I293"/>
          <cell r="J293"/>
          <cell r="K293"/>
          <cell r="L293"/>
          <cell r="M293"/>
          <cell r="N293"/>
          <cell r="O293"/>
          <cell r="P293"/>
          <cell r="Q293"/>
        </row>
        <row r="294">
          <cell r="B294">
            <v>0</v>
          </cell>
          <cell r="C294">
            <v>0</v>
          </cell>
          <cell r="D294">
            <v>0</v>
          </cell>
          <cell r="E294"/>
          <cell r="F294"/>
          <cell r="G294"/>
          <cell r="H294"/>
          <cell r="I294"/>
          <cell r="J294"/>
          <cell r="K294"/>
          <cell r="L294"/>
          <cell r="M294"/>
          <cell r="N294"/>
          <cell r="O294"/>
          <cell r="P294"/>
          <cell r="Q294"/>
        </row>
        <row r="295">
          <cell r="B295">
            <v>0</v>
          </cell>
          <cell r="C295">
            <v>0</v>
          </cell>
          <cell r="D295">
            <v>0</v>
          </cell>
          <cell r="E295"/>
          <cell r="F295"/>
          <cell r="G295"/>
          <cell r="H295"/>
          <cell r="I295"/>
          <cell r="J295"/>
          <cell r="K295"/>
          <cell r="L295"/>
          <cell r="M295"/>
          <cell r="N295"/>
          <cell r="O295"/>
          <cell r="P295"/>
          <cell r="Q295"/>
        </row>
        <row r="296">
          <cell r="B296">
            <v>0</v>
          </cell>
          <cell r="C296">
            <v>0</v>
          </cell>
          <cell r="D296">
            <v>0</v>
          </cell>
          <cell r="E296"/>
          <cell r="F296"/>
          <cell r="G296"/>
          <cell r="H296"/>
          <cell r="I296"/>
          <cell r="J296"/>
          <cell r="K296">
            <v>0</v>
          </cell>
          <cell r="L296">
            <v>0</v>
          </cell>
          <cell r="M296"/>
          <cell r="N296"/>
          <cell r="O296"/>
          <cell r="P296">
            <v>0</v>
          </cell>
          <cell r="Q296">
            <v>0</v>
          </cell>
          <cell r="U296" t="str">
            <v>يرموك</v>
          </cell>
        </row>
        <row r="297">
          <cell r="B297">
            <v>0</v>
          </cell>
          <cell r="C297">
            <v>0</v>
          </cell>
          <cell r="D297">
            <v>0</v>
          </cell>
          <cell r="E297"/>
          <cell r="F297"/>
          <cell r="G297"/>
          <cell r="H297"/>
          <cell r="I297"/>
          <cell r="J297"/>
          <cell r="K297"/>
          <cell r="L297"/>
          <cell r="M297"/>
          <cell r="N297"/>
          <cell r="O297"/>
          <cell r="P297"/>
          <cell r="Q297"/>
        </row>
        <row r="298">
          <cell r="B298">
            <v>0</v>
          </cell>
          <cell r="C298">
            <v>0</v>
          </cell>
          <cell r="D298">
            <v>0</v>
          </cell>
          <cell r="E298"/>
          <cell r="F298"/>
          <cell r="G298"/>
          <cell r="H298"/>
          <cell r="I298"/>
          <cell r="J298"/>
          <cell r="K298"/>
          <cell r="L298"/>
          <cell r="M298"/>
          <cell r="N298"/>
          <cell r="O298"/>
          <cell r="P298"/>
          <cell r="Q298"/>
        </row>
        <row r="299">
          <cell r="B299">
            <v>0</v>
          </cell>
          <cell r="C299">
            <v>0</v>
          </cell>
          <cell r="D299">
            <v>0</v>
          </cell>
          <cell r="E299"/>
          <cell r="F299"/>
          <cell r="G299"/>
          <cell r="H299"/>
          <cell r="I299"/>
          <cell r="J299"/>
          <cell r="K299">
            <v>0</v>
          </cell>
          <cell r="L299">
            <v>0</v>
          </cell>
          <cell r="M299"/>
          <cell r="N299"/>
          <cell r="O299"/>
          <cell r="P299">
            <v>0</v>
          </cell>
          <cell r="Q299">
            <v>0</v>
          </cell>
          <cell r="U299" t="str">
            <v>يرموك</v>
          </cell>
        </row>
        <row r="300">
          <cell r="B300">
            <v>0</v>
          </cell>
          <cell r="C300">
            <v>0</v>
          </cell>
          <cell r="D300">
            <v>0</v>
          </cell>
          <cell r="E300"/>
          <cell r="F300"/>
          <cell r="G300"/>
          <cell r="H300"/>
          <cell r="I300"/>
          <cell r="J300"/>
          <cell r="K300">
            <v>0</v>
          </cell>
          <cell r="L300">
            <v>0</v>
          </cell>
          <cell r="M300"/>
          <cell r="N300"/>
          <cell r="O300"/>
          <cell r="P300">
            <v>0</v>
          </cell>
          <cell r="Q300">
            <v>0</v>
          </cell>
          <cell r="U300" t="str">
            <v>يرموك</v>
          </cell>
        </row>
        <row r="301">
          <cell r="B301">
            <v>0</v>
          </cell>
          <cell r="C301">
            <v>0</v>
          </cell>
          <cell r="D301">
            <v>0</v>
          </cell>
          <cell r="E301"/>
          <cell r="F301"/>
          <cell r="G301"/>
          <cell r="H301"/>
          <cell r="I301"/>
          <cell r="J301"/>
          <cell r="K301">
            <v>0</v>
          </cell>
          <cell r="L301">
            <v>0</v>
          </cell>
          <cell r="M301"/>
          <cell r="N301"/>
          <cell r="O301"/>
          <cell r="P301">
            <v>0</v>
          </cell>
          <cell r="Q301">
            <v>0</v>
          </cell>
          <cell r="U301" t="str">
            <v>يرموك</v>
          </cell>
        </row>
        <row r="302">
          <cell r="B302">
            <v>0</v>
          </cell>
          <cell r="C302">
            <v>0</v>
          </cell>
          <cell r="D302">
            <v>0</v>
          </cell>
          <cell r="E302"/>
          <cell r="F302"/>
          <cell r="G302"/>
          <cell r="H302"/>
          <cell r="I302"/>
          <cell r="J302"/>
          <cell r="K302"/>
          <cell r="L302"/>
          <cell r="M302"/>
          <cell r="N302"/>
          <cell r="O302"/>
          <cell r="P302"/>
          <cell r="Q302"/>
        </row>
        <row r="303">
          <cell r="E303"/>
        </row>
      </sheetData>
      <sheetData sheetId="24">
        <row r="4">
          <cell r="A4">
            <v>1</v>
          </cell>
          <cell r="B4">
            <v>2306105558</v>
          </cell>
          <cell r="C4" t="str">
            <v>SA8015000030300100830009</v>
          </cell>
          <cell r="D4" t="str">
            <v>سبيل حبيب حبيب</v>
          </cell>
        </row>
        <row r="5">
          <cell r="A5">
            <v>2</v>
          </cell>
          <cell r="B5">
            <v>2100697727</v>
          </cell>
          <cell r="C5" t="str">
            <v>SA6615000030300102190007</v>
          </cell>
          <cell r="D5" t="str">
            <v>عبد القدير ميتينكوتي</v>
          </cell>
        </row>
        <row r="6">
          <cell r="A6">
            <v>3</v>
          </cell>
          <cell r="B6">
            <v>2084281753</v>
          </cell>
          <cell r="C6" t="str">
            <v>SA8415000030300100970005</v>
          </cell>
          <cell r="D6" t="str">
            <v>مالك مياة مياة</v>
          </cell>
        </row>
        <row r="7">
          <cell r="A7">
            <v>4</v>
          </cell>
          <cell r="B7">
            <v>2306105426</v>
          </cell>
          <cell r="C7" t="str">
            <v>SA7315000030300101300003</v>
          </cell>
          <cell r="D7" t="str">
            <v>توفيق  علي  شوكت</v>
          </cell>
        </row>
        <row r="8">
          <cell r="A8">
            <v>5</v>
          </cell>
          <cell r="B8">
            <v>2310438797</v>
          </cell>
          <cell r="C8" t="str">
            <v>SA4515000030300101530009</v>
          </cell>
          <cell r="D8" t="str">
            <v>شهيد  لال  محمد</v>
          </cell>
        </row>
        <row r="9">
          <cell r="A9">
            <v>6</v>
          </cell>
          <cell r="B9">
            <v>2325780779</v>
          </cell>
          <cell r="C9" t="str">
            <v>SA3815000030300102210008</v>
          </cell>
          <cell r="D9" t="str">
            <v>مارفينلور بيسفا ليترويلا</v>
          </cell>
        </row>
        <row r="10">
          <cell r="A10">
            <v>7</v>
          </cell>
          <cell r="B10">
            <v>2306105855</v>
          </cell>
          <cell r="C10" t="str">
            <v>SA1615000030300101680008</v>
          </cell>
          <cell r="D10" t="str">
            <v>رينيل كليدورو باسكال</v>
          </cell>
        </row>
        <row r="11">
          <cell r="A11">
            <v>8</v>
          </cell>
          <cell r="B11">
            <v>2306105723</v>
          </cell>
          <cell r="C11" t="str">
            <v>SA8715000030300101770007</v>
          </cell>
          <cell r="D11" t="str">
            <v>مارك مارينوكيو ريفرا</v>
          </cell>
        </row>
        <row r="12">
          <cell r="A12">
            <v>9</v>
          </cell>
          <cell r="B12">
            <v>2323120291</v>
          </cell>
          <cell r="C12" t="str">
            <v>SA9415000030300101850003</v>
          </cell>
          <cell r="D12" t="str">
            <v>شمير الاوديل بشير</v>
          </cell>
        </row>
        <row r="13">
          <cell r="A13">
            <v>10</v>
          </cell>
          <cell r="B13">
            <v>2324269725</v>
          </cell>
          <cell r="C13" t="str">
            <v>SA7715000030300101860009</v>
          </cell>
          <cell r="D13" t="str">
            <v>محبوب شاندو غاري</v>
          </cell>
        </row>
        <row r="14">
          <cell r="A14">
            <v>11</v>
          </cell>
          <cell r="B14">
            <v>2325780266</v>
          </cell>
          <cell r="C14" t="str">
            <v>SA2115000030300102010009</v>
          </cell>
          <cell r="D14" t="str">
            <v>البيرت اربلانو لجونكيلاو</v>
          </cell>
        </row>
        <row r="15">
          <cell r="A15">
            <v>12</v>
          </cell>
          <cell r="B15">
            <v>2325779946</v>
          </cell>
          <cell r="C15" t="str">
            <v>SA4615000030300102050008</v>
          </cell>
          <cell r="D15" t="str">
            <v>فرانسيسكو جر  غالفيز</v>
          </cell>
        </row>
        <row r="16">
          <cell r="A16">
            <v>13</v>
          </cell>
          <cell r="B16">
            <v>2325777569</v>
          </cell>
          <cell r="C16" t="str">
            <v>SA1215000030300102090002</v>
          </cell>
          <cell r="D16" t="str">
            <v>هيرمينيو نياليا فاسكويز</v>
          </cell>
        </row>
        <row r="17">
          <cell r="A17">
            <v>14</v>
          </cell>
          <cell r="B17">
            <v>2262448968</v>
          </cell>
          <cell r="C17" t="str">
            <v>SA8115000030300102110003</v>
          </cell>
          <cell r="D17" t="str">
            <v>تشيناياة حونان حونان</v>
          </cell>
        </row>
        <row r="18">
          <cell r="A18">
            <v>15</v>
          </cell>
          <cell r="B18">
            <v>2166328092</v>
          </cell>
          <cell r="C18" t="str">
            <v>SA5315000030300102130004</v>
          </cell>
          <cell r="D18" t="str">
            <v>سيد  غوشثي باشا</v>
          </cell>
        </row>
        <row r="19">
          <cell r="A19">
            <v>16</v>
          </cell>
          <cell r="B19">
            <v>2226890545</v>
          </cell>
          <cell r="C19" t="str">
            <v>SA5015000030300085910009</v>
          </cell>
          <cell r="D19" t="str">
            <v>نور  الهدى الهدى</v>
          </cell>
        </row>
        <row r="20">
          <cell r="A20">
            <v>17</v>
          </cell>
          <cell r="B20">
            <v>2230351344</v>
          </cell>
          <cell r="C20" t="str">
            <v>SA3915000030300085920004</v>
          </cell>
          <cell r="D20" t="str">
            <v>فاليك خان كامالب</v>
          </cell>
        </row>
        <row r="21">
          <cell r="A21">
            <v>18</v>
          </cell>
          <cell r="B21">
            <v>2144931058</v>
          </cell>
          <cell r="C21" t="str">
            <v>SA0615000030300085930007</v>
          </cell>
          <cell r="D21" t="str">
            <v>ويلفريدو سيلفسري سيلفسري</v>
          </cell>
        </row>
        <row r="22">
          <cell r="A22">
            <v>19</v>
          </cell>
          <cell r="B22">
            <v>2286138769</v>
          </cell>
          <cell r="C22" t="str">
            <v>SA1115000030300085940005</v>
          </cell>
          <cell r="D22" t="str">
            <v>احمد مهدى عبد السلام</v>
          </cell>
        </row>
        <row r="23">
          <cell r="A23">
            <v>20</v>
          </cell>
          <cell r="B23">
            <v>2069898423</v>
          </cell>
          <cell r="C23" t="str">
            <v>SA7515000030300085950008</v>
          </cell>
          <cell r="D23" t="str">
            <v>هيثم  حسين مراد</v>
          </cell>
        </row>
        <row r="24">
          <cell r="A24">
            <v>21</v>
          </cell>
          <cell r="B24">
            <v>2210241986</v>
          </cell>
          <cell r="C24" t="str">
            <v>SA8015000030300085960006</v>
          </cell>
          <cell r="D24" t="str">
            <v>خاجة  ميان ميان</v>
          </cell>
        </row>
        <row r="25">
          <cell r="A25">
            <v>22</v>
          </cell>
          <cell r="B25">
            <v>2199139284</v>
          </cell>
          <cell r="C25" t="str">
            <v>SA5215000030300085980007</v>
          </cell>
          <cell r="D25" t="str">
            <v>شيخ  بشير بشير</v>
          </cell>
        </row>
        <row r="26">
          <cell r="A26">
            <v>23</v>
          </cell>
          <cell r="B26">
            <v>2138017765</v>
          </cell>
          <cell r="C26" t="str">
            <v>SA4115000030300085990002</v>
          </cell>
          <cell r="D26" t="str">
            <v>جوسيب  جوهن جوهن</v>
          </cell>
        </row>
        <row r="27">
          <cell r="A27">
            <v>24</v>
          </cell>
          <cell r="B27">
            <v>2116234432</v>
          </cell>
          <cell r="C27" t="str">
            <v>SA6715000030300086010001</v>
          </cell>
          <cell r="D27" t="str">
            <v>سيد  عبد الملك عبد الملك</v>
          </cell>
        </row>
        <row r="28">
          <cell r="A28">
            <v>25</v>
          </cell>
          <cell r="B28">
            <v>2136688476</v>
          </cell>
          <cell r="C28" t="str">
            <v>SA5015000030300086020007</v>
          </cell>
          <cell r="D28" t="str">
            <v>شيخ  محمد محمد</v>
          </cell>
        </row>
        <row r="29">
          <cell r="A29">
            <v>26</v>
          </cell>
          <cell r="B29">
            <v>2061259996</v>
          </cell>
          <cell r="C29" t="str">
            <v>SA3915000030300086030002</v>
          </cell>
          <cell r="D29" t="str">
            <v xml:space="preserve">محمد  انور محمد </v>
          </cell>
        </row>
        <row r="30">
          <cell r="A30">
            <v>27</v>
          </cell>
          <cell r="B30">
            <v>2080032861</v>
          </cell>
          <cell r="C30" t="str">
            <v>SA2215000030300086040008</v>
          </cell>
          <cell r="D30" t="str">
            <v>محمد  ابراهيم ابراهيم</v>
          </cell>
        </row>
        <row r="31">
          <cell r="A31">
            <v>28</v>
          </cell>
          <cell r="B31">
            <v>2092608336</v>
          </cell>
          <cell r="C31" t="str">
            <v>SA1115000030300086050003</v>
          </cell>
          <cell r="D31" t="str">
            <v>عبد الرحمن محمد محمد</v>
          </cell>
        </row>
        <row r="32">
          <cell r="A32">
            <v>29</v>
          </cell>
          <cell r="B32">
            <v>2096566498</v>
          </cell>
          <cell r="C32" t="str">
            <v>SA9115000030300086060009</v>
          </cell>
          <cell r="D32" t="str">
            <v>محمد  بوت بوت</v>
          </cell>
        </row>
        <row r="33">
          <cell r="A33">
            <v>30</v>
          </cell>
          <cell r="B33">
            <v>2096566407</v>
          </cell>
          <cell r="C33" t="str">
            <v>SA4715000030300086080007</v>
          </cell>
          <cell r="D33" t="str">
            <v>ريتشارد  البيرتو البيرتو</v>
          </cell>
        </row>
        <row r="34">
          <cell r="A34">
            <v>31</v>
          </cell>
          <cell r="B34">
            <v>2144931314</v>
          </cell>
          <cell r="C34" t="str">
            <v>SA5215000030300086090005</v>
          </cell>
          <cell r="D34" t="str">
            <v>يلمو  توليا توليا</v>
          </cell>
        </row>
        <row r="35">
          <cell r="A35">
            <v>32</v>
          </cell>
          <cell r="B35">
            <v>2154667097</v>
          </cell>
          <cell r="C35" t="str">
            <v>SA1915000030300086100008</v>
          </cell>
          <cell r="D35" t="str">
            <v>فلوريندو موستوليس</v>
          </cell>
        </row>
        <row r="36">
          <cell r="A36">
            <v>33</v>
          </cell>
          <cell r="B36">
            <v>2305129070</v>
          </cell>
          <cell r="C36" t="str">
            <v>SA1315000030300086120001</v>
          </cell>
          <cell r="D36" t="str">
            <v>محمد السيد دياب</v>
          </cell>
        </row>
        <row r="37">
          <cell r="A37">
            <v>34</v>
          </cell>
          <cell r="B37">
            <v>2295278572</v>
          </cell>
          <cell r="C37" t="str">
            <v>SA9315000030300086130007</v>
          </cell>
          <cell r="D37" t="str">
            <v>انور  قروان قروان</v>
          </cell>
        </row>
        <row r="38">
          <cell r="A38">
            <v>35</v>
          </cell>
          <cell r="B38">
            <v>2189288216</v>
          </cell>
          <cell r="C38" t="str">
            <v>SA8215000030300086140002</v>
          </cell>
          <cell r="D38" t="str">
            <v>عبد الله  مياة مياة</v>
          </cell>
        </row>
        <row r="39">
          <cell r="A39">
            <v>36</v>
          </cell>
          <cell r="B39">
            <v>2100697628</v>
          </cell>
          <cell r="C39" t="str">
            <v>SA6515000030300086150008</v>
          </cell>
          <cell r="D39" t="str">
            <v>محمد مابين مابين</v>
          </cell>
        </row>
        <row r="40">
          <cell r="A40">
            <v>37</v>
          </cell>
          <cell r="B40">
            <v>2115276947</v>
          </cell>
          <cell r="C40" t="str">
            <v>SA5415000030300086160003</v>
          </cell>
          <cell r="D40" t="str">
            <v>باراميسوار نموهانان</v>
          </cell>
        </row>
        <row r="41">
          <cell r="A41">
            <v>38</v>
          </cell>
          <cell r="B41">
            <v>2147848689</v>
          </cell>
          <cell r="C41" t="str">
            <v>SA3715000030300086170009</v>
          </cell>
          <cell r="D41" t="str">
            <v>الامغير خان خان</v>
          </cell>
        </row>
        <row r="42">
          <cell r="A42">
            <v>39</v>
          </cell>
          <cell r="B42">
            <v>2139135228</v>
          </cell>
          <cell r="C42" t="str">
            <v>SA2615000030300086180004</v>
          </cell>
          <cell r="D42" t="str">
            <v>محمد اسلم يوسف</v>
          </cell>
        </row>
        <row r="43">
          <cell r="A43">
            <v>40</v>
          </cell>
          <cell r="B43">
            <v>2120881186</v>
          </cell>
          <cell r="C43" t="str">
            <v>SA9015000030300086190007</v>
          </cell>
          <cell r="D43" t="str">
            <v>مخلص الدين الدين</v>
          </cell>
        </row>
        <row r="44">
          <cell r="A44">
            <v>41</v>
          </cell>
          <cell r="B44">
            <v>2205679521</v>
          </cell>
          <cell r="C44" t="str">
            <v>SA6215000030300086210008</v>
          </cell>
          <cell r="D44" t="str">
            <v>يلوجار كوندهي كوندهي</v>
          </cell>
        </row>
        <row r="45">
          <cell r="A45">
            <v>42</v>
          </cell>
          <cell r="B45">
            <v>2219641202</v>
          </cell>
          <cell r="C45" t="str">
            <v>SA6715000030300086220006</v>
          </cell>
          <cell r="D45" t="str">
            <v>نيلو ماكابوغتو ماكابوغتو</v>
          </cell>
        </row>
        <row r="46">
          <cell r="A46">
            <v>43</v>
          </cell>
          <cell r="B46">
            <v>2154393744</v>
          </cell>
          <cell r="C46" t="str">
            <v>SA5615000030300086230001</v>
          </cell>
          <cell r="D46" t="str">
            <v>السر  محمد ابراهيم</v>
          </cell>
        </row>
        <row r="47">
          <cell r="A47">
            <v>44</v>
          </cell>
          <cell r="B47">
            <v>2191139480</v>
          </cell>
          <cell r="C47" t="str">
            <v>SA3915000030300086240007</v>
          </cell>
          <cell r="D47" t="str">
            <v>احمد  سالم سالم</v>
          </cell>
        </row>
        <row r="48">
          <cell r="A48">
            <v>45</v>
          </cell>
          <cell r="B48">
            <v>2213115526</v>
          </cell>
          <cell r="C48" t="str">
            <v>SA2815000030300086250002</v>
          </cell>
          <cell r="D48" t="str">
            <v>دلشاد  احمد احمد</v>
          </cell>
        </row>
        <row r="49">
          <cell r="A49">
            <v>46</v>
          </cell>
          <cell r="B49">
            <v>2183388970</v>
          </cell>
          <cell r="C49" t="str">
            <v>SA1115000030300086260008</v>
          </cell>
          <cell r="D49" t="str">
            <v>موسى  جورج جورج</v>
          </cell>
        </row>
        <row r="50">
          <cell r="A50">
            <v>47</v>
          </cell>
          <cell r="B50">
            <v>2298587490</v>
          </cell>
          <cell r="C50" t="str">
            <v>SA9715000030300086270003</v>
          </cell>
          <cell r="D50" t="str">
            <v>راجيش ريادافا ريادافا</v>
          </cell>
        </row>
        <row r="51">
          <cell r="A51">
            <v>48</v>
          </cell>
          <cell r="B51">
            <v>2229744335</v>
          </cell>
          <cell r="C51" t="str">
            <v>SA8015000030300086280009</v>
          </cell>
          <cell r="D51" t="str">
            <v>فيروز  احمد احمد</v>
          </cell>
        </row>
        <row r="52">
          <cell r="A52">
            <v>49</v>
          </cell>
          <cell r="B52">
            <v>2185410970</v>
          </cell>
          <cell r="C52" t="str">
            <v>SA6915000030300086290004</v>
          </cell>
          <cell r="D52" t="str">
            <v>راريف نزير نزير</v>
          </cell>
        </row>
        <row r="53">
          <cell r="A53">
            <v>50</v>
          </cell>
          <cell r="B53">
            <v>2201871213</v>
          </cell>
          <cell r="C53" t="str">
            <v>SA3615000030300086300007</v>
          </cell>
          <cell r="D53" t="str">
            <v>جعفر  كاند دكر</v>
          </cell>
        </row>
        <row r="54">
          <cell r="A54">
            <v>51</v>
          </cell>
          <cell r="B54">
            <v>2152586208</v>
          </cell>
          <cell r="C54" t="str">
            <v>SA4115000030300086310005</v>
          </cell>
          <cell r="D54" t="str">
            <v>طيبال  تهمان قدم</v>
          </cell>
        </row>
        <row r="55">
          <cell r="A55">
            <v>52</v>
          </cell>
          <cell r="B55">
            <v>2239964170</v>
          </cell>
          <cell r="C55" t="str">
            <v>SA0815000030300086320008</v>
          </cell>
          <cell r="D55" t="str">
            <v>بلال  محمد عبد الله</v>
          </cell>
        </row>
        <row r="56">
          <cell r="A56">
            <v>53</v>
          </cell>
          <cell r="B56">
            <v>2206800464</v>
          </cell>
          <cell r="C56" t="str">
            <v>SA0215000030300086340001</v>
          </cell>
          <cell r="D56" t="str">
            <v>جمال  باشا غاليبيغارى</v>
          </cell>
        </row>
        <row r="57">
          <cell r="A57">
            <v>54</v>
          </cell>
          <cell r="B57">
            <v>2132799673</v>
          </cell>
          <cell r="C57" t="str">
            <v>SA8215000030300086350007</v>
          </cell>
          <cell r="D57" t="str">
            <v>غاسان احمد احمد</v>
          </cell>
        </row>
        <row r="58">
          <cell r="A58">
            <v>55</v>
          </cell>
          <cell r="B58">
            <v>2232609129</v>
          </cell>
          <cell r="C58" t="str">
            <v>SA2615000030300086390009</v>
          </cell>
          <cell r="D58" t="str">
            <v>محمد حنيف فخرو</v>
          </cell>
        </row>
        <row r="59">
          <cell r="A59">
            <v>56</v>
          </cell>
          <cell r="B59">
            <v>2143710990</v>
          </cell>
          <cell r="C59" t="str">
            <v>SA1515000030300086400004</v>
          </cell>
          <cell r="D59" t="str">
            <v>ابو العاصي بيج</v>
          </cell>
        </row>
        <row r="60">
          <cell r="A60">
            <v>57</v>
          </cell>
          <cell r="B60">
            <v>2073959153</v>
          </cell>
          <cell r="C60" t="str">
            <v>SA8415000030300086420005</v>
          </cell>
          <cell r="D60" t="str">
            <v>تيلامادغو  باشا باشا</v>
          </cell>
        </row>
        <row r="61">
          <cell r="A61">
            <v>58</v>
          </cell>
          <cell r="B61">
            <v>2196402099</v>
          </cell>
          <cell r="C61" t="str">
            <v>SA5115000030300086430008</v>
          </cell>
          <cell r="D61" t="str">
            <v>رياض على على</v>
          </cell>
        </row>
        <row r="62">
          <cell r="A62">
            <v>59</v>
          </cell>
          <cell r="B62">
            <v>2297822831</v>
          </cell>
          <cell r="C62" t="str">
            <v>SA5615000030300086440006</v>
          </cell>
          <cell r="D62" t="str">
            <v>رونيل مانجو مانجو</v>
          </cell>
        </row>
        <row r="63">
          <cell r="A63">
            <v>60</v>
          </cell>
          <cell r="B63">
            <v>2188592295</v>
          </cell>
          <cell r="C63" t="str">
            <v>SA1715000030300086470002</v>
          </cell>
          <cell r="D63" t="str">
            <v>بابل رانا خلاصي</v>
          </cell>
        </row>
        <row r="64">
          <cell r="A64">
            <v>61</v>
          </cell>
          <cell r="B64">
            <v>2089786897</v>
          </cell>
          <cell r="C64" t="str">
            <v>SA9715000030300086480008</v>
          </cell>
          <cell r="D64" t="str">
            <v>تيستور  بلاد بلاد</v>
          </cell>
        </row>
        <row r="65">
          <cell r="A65">
            <v>62</v>
          </cell>
          <cell r="B65">
            <v>2306106192</v>
          </cell>
          <cell r="C65" t="str">
            <v>SA1715000030300153180006</v>
          </cell>
          <cell r="D65" t="str">
            <v>رايس احمد محمد</v>
          </cell>
        </row>
        <row r="66">
          <cell r="A66">
            <v>63</v>
          </cell>
          <cell r="B66">
            <v>2339694305</v>
          </cell>
          <cell r="C66" t="str">
            <v>SA8615000030300153200007</v>
          </cell>
          <cell r="D66" t="str">
            <v>راميش قانجايها قانجايها</v>
          </cell>
        </row>
        <row r="67">
          <cell r="A67">
            <v>64</v>
          </cell>
          <cell r="B67">
            <v>2352870741</v>
          </cell>
          <cell r="C67" t="str">
            <v>SA7515000030300153210002</v>
          </cell>
          <cell r="D67" t="str">
            <v>عبد الرسيد الرسيد</v>
          </cell>
        </row>
        <row r="68">
          <cell r="A68">
            <v>65</v>
          </cell>
          <cell r="B68">
            <v>2327331282</v>
          </cell>
          <cell r="C68" t="str">
            <v>SA5815000030300153220008</v>
          </cell>
          <cell r="D68" t="str">
            <v>عوض الله الامين الامين</v>
          </cell>
        </row>
        <row r="69">
          <cell r="A69">
            <v>66</v>
          </cell>
          <cell r="B69">
            <v>2355164662</v>
          </cell>
          <cell r="C69" t="str">
            <v>SA8315000030300153260007</v>
          </cell>
          <cell r="D69" t="str">
            <v>مارك موستوليس موستو</v>
          </cell>
        </row>
        <row r="70">
          <cell r="A70">
            <v>67</v>
          </cell>
          <cell r="B70">
            <v>2355164704</v>
          </cell>
          <cell r="C70" t="str">
            <v>SA8815000030300153270005</v>
          </cell>
          <cell r="D70" t="str">
            <v>اليزير باوات باوات</v>
          </cell>
        </row>
        <row r="71">
          <cell r="A71">
            <v>68</v>
          </cell>
          <cell r="B71">
            <v>2195260993</v>
          </cell>
          <cell r="C71" t="str">
            <v>SA4915000030300153300001</v>
          </cell>
          <cell r="D71" t="str">
            <v>كمال عبدالرب عبدالرب</v>
          </cell>
        </row>
        <row r="72">
          <cell r="A72">
            <v>69</v>
          </cell>
          <cell r="B72">
            <v>2353147412</v>
          </cell>
          <cell r="C72" t="str">
            <v>SA4515000030300153160005</v>
          </cell>
          <cell r="D72" t="str">
            <v>نشاد ابوبكر ابوبكر</v>
          </cell>
        </row>
        <row r="73">
          <cell r="A73">
            <v>70</v>
          </cell>
          <cell r="B73">
            <v>2347330090</v>
          </cell>
          <cell r="C73" t="str">
            <v>SA1215000030300153170008</v>
          </cell>
          <cell r="D73" t="str">
            <v>فكرالدين محبوب محبوب</v>
          </cell>
        </row>
        <row r="74">
          <cell r="A74">
            <v>71</v>
          </cell>
          <cell r="B74">
            <v>2345495861</v>
          </cell>
          <cell r="C74" t="str">
            <v>SA3215000030300153100002</v>
          </cell>
          <cell r="D74" t="str">
            <v>على عباس عباس</v>
          </cell>
        </row>
        <row r="75">
          <cell r="A75">
            <v>72</v>
          </cell>
          <cell r="B75">
            <v>2401664939</v>
          </cell>
          <cell r="C75" t="str">
            <v>SA5915000030300731650002</v>
          </cell>
          <cell r="D75" t="str">
            <v>رشيد محمد محمد</v>
          </cell>
        </row>
        <row r="76">
          <cell r="A76">
            <v>73</v>
          </cell>
          <cell r="B76">
            <v>1063226052</v>
          </cell>
          <cell r="C76" t="str">
            <v>SA0915000565104903780014</v>
          </cell>
          <cell r="D76" t="str">
            <v>عبدالله جار الله العضيب</v>
          </cell>
        </row>
        <row r="77">
          <cell r="A77">
            <v>74</v>
          </cell>
          <cell r="B77">
            <v>1076327103</v>
          </cell>
          <cell r="C77" t="str">
            <v>SA3115000565121405640002</v>
          </cell>
          <cell r="D77" t="str">
            <v>سعود عبدالله سعود الفهد</v>
          </cell>
        </row>
        <row r="78">
          <cell r="A78">
            <v>75</v>
          </cell>
          <cell r="B78">
            <v>1015522269</v>
          </cell>
          <cell r="C78" t="str">
            <v>SA3815000422536046080009</v>
          </cell>
          <cell r="D78" t="str">
            <v>عبد العزيز جار الله العضيب</v>
          </cell>
        </row>
        <row r="79">
          <cell r="A79">
            <v>76</v>
          </cell>
          <cell r="B79">
            <v>1080394495</v>
          </cell>
          <cell r="C79" t="str">
            <v>SA3515000424117654960008</v>
          </cell>
          <cell r="D79" t="str">
            <v>محمد عبد العزيز الحصان</v>
          </cell>
        </row>
        <row r="80">
          <cell r="A80">
            <v>77</v>
          </cell>
          <cell r="B80">
            <v>1070097181</v>
          </cell>
          <cell r="C80"/>
          <cell r="D80" t="str">
            <v>ناصر مبارك محمد القحطانى</v>
          </cell>
        </row>
        <row r="81">
          <cell r="A81">
            <v>78</v>
          </cell>
          <cell r="B81">
            <v>1063634305</v>
          </cell>
          <cell r="C81" t="str">
            <v>SA4615000452111078520012</v>
          </cell>
          <cell r="D81" t="str">
            <v>حازم عبدالرحمن زيد الزبيدي</v>
          </cell>
        </row>
        <row r="82">
          <cell r="A82">
            <v>79</v>
          </cell>
          <cell r="B82">
            <v>1011889910</v>
          </cell>
          <cell r="C82" t="str">
            <v>SA4915000423101177890003</v>
          </cell>
          <cell r="D82" t="str">
            <v>سعود جارالله عبدالعزيز العضيب</v>
          </cell>
        </row>
        <row r="83">
          <cell r="A83">
            <v>80</v>
          </cell>
          <cell r="B83">
            <v>1079303390</v>
          </cell>
          <cell r="C83" t="str">
            <v>SA1915000565105944620001</v>
          </cell>
          <cell r="D83" t="str">
            <v>فهد عبدالله عبد المحسن السلمان</v>
          </cell>
        </row>
        <row r="84">
          <cell r="A84">
            <v>81</v>
          </cell>
          <cell r="B84">
            <v>1092405867</v>
          </cell>
          <cell r="C84" t="str">
            <v>SA3415000565112285740009</v>
          </cell>
          <cell r="D84" t="str">
            <v>اسامة حمود صالح الملحم</v>
          </cell>
        </row>
        <row r="85">
          <cell r="A85">
            <v>82</v>
          </cell>
          <cell r="B85">
            <v>1075707834</v>
          </cell>
          <cell r="C85" t="str">
            <v>SA0315000565122699960006</v>
          </cell>
          <cell r="D85" t="str">
            <v>فهد جارالله ناصر الشايع</v>
          </cell>
        </row>
        <row r="86">
          <cell r="A86">
            <v>83</v>
          </cell>
          <cell r="B86">
            <v>1008529529</v>
          </cell>
          <cell r="C86" t="str">
            <v>SA1615000422614025900007</v>
          </cell>
          <cell r="D86" t="str">
            <v>عبدالعزيز ماجد التركى</v>
          </cell>
        </row>
        <row r="87">
          <cell r="A87">
            <v>84</v>
          </cell>
          <cell r="B87">
            <v>1080571019</v>
          </cell>
          <cell r="C87" t="str">
            <v>SA9715000565105383340028</v>
          </cell>
          <cell r="D87" t="str">
            <v>فهد عبدالله على الجبر</v>
          </cell>
        </row>
        <row r="88">
          <cell r="A88">
            <v>85</v>
          </cell>
          <cell r="B88">
            <v>1097605602</v>
          </cell>
          <cell r="C88" t="str">
            <v>SA9215000565114242580008</v>
          </cell>
          <cell r="D88" t="str">
            <v>عبدالله محمد سلمان الخميس</v>
          </cell>
        </row>
        <row r="89">
          <cell r="A89">
            <v>86</v>
          </cell>
          <cell r="B89">
            <v>1099267120</v>
          </cell>
          <cell r="C89" t="str">
            <v>SA4815000565122487170005</v>
          </cell>
          <cell r="D89" t="str">
            <v>عبدالرحمن على صالح الطيار</v>
          </cell>
        </row>
        <row r="90">
          <cell r="A90">
            <v>87</v>
          </cell>
          <cell r="B90">
            <v>1104220312</v>
          </cell>
          <cell r="C90" t="str">
            <v>SA6215000442122558280007</v>
          </cell>
          <cell r="D90" t="str">
            <v>نوف سعود جارالله العضيب</v>
          </cell>
        </row>
        <row r="91">
          <cell r="A91">
            <v>88</v>
          </cell>
          <cell r="B91">
            <v>1003004858</v>
          </cell>
          <cell r="C91" t="str">
            <v>SA2015000701111301250003</v>
          </cell>
          <cell r="D91" t="str">
            <v>حامد سعود فلحان النفاعي</v>
          </cell>
        </row>
        <row r="92">
          <cell r="A92">
            <v>89</v>
          </cell>
          <cell r="B92">
            <v>1081018580</v>
          </cell>
          <cell r="C92" t="str">
            <v>SA7215000565114536890008</v>
          </cell>
          <cell r="D92" t="str">
            <v>محمد عبد المحسن على الطوالة</v>
          </cell>
        </row>
        <row r="93">
          <cell r="A93">
            <v>90</v>
          </cell>
          <cell r="B93">
            <v>1095874929</v>
          </cell>
          <cell r="C93" t="str">
            <v>SA0515000422117608250007</v>
          </cell>
          <cell r="D93" t="str">
            <v>جار الله عبد المحسن العضيب</v>
          </cell>
        </row>
        <row r="94">
          <cell r="A94">
            <v>91</v>
          </cell>
          <cell r="B94">
            <v>1031702762</v>
          </cell>
          <cell r="C94" t="str">
            <v>SA5415000422506316670001</v>
          </cell>
          <cell r="D94" t="str">
            <v xml:space="preserve">فهد بن محمد بن خلف اللهيدى </v>
          </cell>
        </row>
        <row r="95">
          <cell r="A95">
            <v>92</v>
          </cell>
          <cell r="B95">
            <v>1013810641</v>
          </cell>
          <cell r="C95" t="str">
            <v>SA4615000617121791200007</v>
          </cell>
          <cell r="D95" t="str">
            <v>نويشي محيل عيفان العتيبي</v>
          </cell>
        </row>
        <row r="96">
          <cell r="A96">
            <v>93</v>
          </cell>
          <cell r="B96">
            <v>1085549390</v>
          </cell>
          <cell r="C96" t="str">
            <v>SA9415000565605856220004</v>
          </cell>
          <cell r="D96" t="str">
            <v>معاذ عبدالعزيز محمد المسعر</v>
          </cell>
        </row>
        <row r="97">
          <cell r="A97">
            <v>94</v>
          </cell>
          <cell r="B97">
            <v>1047053788</v>
          </cell>
          <cell r="C97" t="str">
            <v>SA0415000422561504940017</v>
          </cell>
          <cell r="D97" t="str">
            <v>مساعد جار الله لعضيب</v>
          </cell>
        </row>
        <row r="98">
          <cell r="A98">
            <v>95</v>
          </cell>
          <cell r="B98">
            <v>1096209778</v>
          </cell>
          <cell r="C98"/>
          <cell r="D98" t="str">
            <v>عبدالله دهام بن عبدالله الدهام</v>
          </cell>
        </row>
        <row r="99">
          <cell r="A99">
            <v>96</v>
          </cell>
          <cell r="B99">
            <v>1136555701</v>
          </cell>
          <cell r="C99" t="str">
            <v>SA3815000565110935860001</v>
          </cell>
          <cell r="D99" t="str">
            <v>عائشة سعود بن محمد الحمد</v>
          </cell>
        </row>
        <row r="100">
          <cell r="A100">
            <v>97</v>
          </cell>
          <cell r="B100">
            <v>1082861459</v>
          </cell>
          <cell r="C100" t="str">
            <v>SA0615000422117571370007</v>
          </cell>
          <cell r="D100" t="str">
            <v>منال احمد جارالله العضيب</v>
          </cell>
        </row>
        <row r="101">
          <cell r="A101">
            <v>98</v>
          </cell>
          <cell r="B101">
            <v>1085229407</v>
          </cell>
          <cell r="C101" t="str">
            <v>SA5515000422117632680012</v>
          </cell>
          <cell r="D101" t="str">
            <v>اريج مساعد العضيب</v>
          </cell>
        </row>
        <row r="102">
          <cell r="A102">
            <v>99</v>
          </cell>
          <cell r="B102">
            <v>1104220320</v>
          </cell>
          <cell r="C102" t="str">
            <v>SA3915000442117596860013</v>
          </cell>
          <cell r="D102" t="str">
            <v>منيرة سعود جار الله العضيب</v>
          </cell>
        </row>
        <row r="103">
          <cell r="A103">
            <v>100</v>
          </cell>
          <cell r="B103">
            <v>1085342515</v>
          </cell>
          <cell r="C103" t="str">
            <v>SA8215000565116859940015</v>
          </cell>
          <cell r="D103" t="str">
            <v>محمد عبدالمحسن سليمان الموسي</v>
          </cell>
        </row>
        <row r="104">
          <cell r="A104">
            <v>101</v>
          </cell>
          <cell r="B104">
            <v>1090367234</v>
          </cell>
          <cell r="C104" t="str">
            <v>SA2515000862120413870003</v>
          </cell>
          <cell r="D104" t="str">
            <v>فهد جارالله عبدالله الحمد</v>
          </cell>
        </row>
        <row r="105">
          <cell r="A105">
            <v>102</v>
          </cell>
          <cell r="B105">
            <v>1093350443</v>
          </cell>
          <cell r="C105" t="str">
            <v>SA8615000433121732080003</v>
          </cell>
          <cell r="D105" t="str">
            <v>مشعل شبيب تراحيب العتيبي</v>
          </cell>
        </row>
        <row r="106">
          <cell r="A106">
            <v>103</v>
          </cell>
          <cell r="B106">
            <v>1065132969</v>
          </cell>
          <cell r="C106" t="str">
            <v>SA5315000436121455040008</v>
          </cell>
          <cell r="D106" t="str">
            <v>مها عبدالعزيز محمد الريش</v>
          </cell>
        </row>
        <row r="107">
          <cell r="A107">
            <v>104</v>
          </cell>
          <cell r="B107">
            <v>1076255080</v>
          </cell>
          <cell r="C107" t="str">
            <v>SA0215000441121631460008</v>
          </cell>
          <cell r="D107" t="str">
            <v>مسفر عوض منير العتيبي</v>
          </cell>
        </row>
        <row r="108">
          <cell r="A108">
            <v>105</v>
          </cell>
          <cell r="B108">
            <v>1108317106</v>
          </cell>
          <cell r="C108" t="str">
            <v>SA0915000565121714430004</v>
          </cell>
          <cell r="D108" t="str">
            <v>احمد عبد العزيز محمد المسعر</v>
          </cell>
        </row>
        <row r="109">
          <cell r="A109">
            <v>106</v>
          </cell>
          <cell r="B109">
            <v>1097292054</v>
          </cell>
          <cell r="C109" t="str">
            <v>SA3915000565121714480001</v>
          </cell>
          <cell r="D109" t="str">
            <v>سلمان عبد العزيز محمد المسعر</v>
          </cell>
        </row>
        <row r="110">
          <cell r="A110">
            <v>107</v>
          </cell>
          <cell r="B110">
            <v>1013199466</v>
          </cell>
          <cell r="C110" t="str">
            <v>SA1815000701121927640003</v>
          </cell>
          <cell r="D110" t="str">
            <v>سلطان عبدالله ناعى العتيبي</v>
          </cell>
        </row>
        <row r="111">
          <cell r="A111">
            <v>108</v>
          </cell>
          <cell r="B111">
            <v>1067125920</v>
          </cell>
          <cell r="C111" t="str">
            <v>SA2715000701122101090003</v>
          </cell>
          <cell r="D111" t="str">
            <v>منيف ثياب مضوى الصفيانى</v>
          </cell>
        </row>
        <row r="112">
          <cell r="A112">
            <v>109</v>
          </cell>
          <cell r="B112">
            <v>1038864789</v>
          </cell>
          <cell r="C112" t="str">
            <v>SA5815000422122328180007</v>
          </cell>
          <cell r="D112" t="str">
            <v>مزنة محيل العتيبي</v>
          </cell>
        </row>
        <row r="113">
          <cell r="A113">
            <v>110</v>
          </cell>
          <cell r="B113">
            <v>1100873072</v>
          </cell>
          <cell r="C113" t="str">
            <v>SA3015000422122328200008</v>
          </cell>
          <cell r="D113" t="str">
            <v>امل فهد حيلان العتيبي</v>
          </cell>
        </row>
        <row r="114">
          <cell r="A114">
            <v>111</v>
          </cell>
          <cell r="B114">
            <v>1095224653</v>
          </cell>
          <cell r="C114" t="str">
            <v xml:space="preserve">SA0115000862122436690005 </v>
          </cell>
          <cell r="D114" t="str">
            <v>فالح عبدالله فالح السرور</v>
          </cell>
        </row>
        <row r="115">
          <cell r="A115">
            <v>112</v>
          </cell>
          <cell r="B115">
            <v>1082918309</v>
          </cell>
          <cell r="C115" t="str">
            <v>SA5915000565122648190001</v>
          </cell>
          <cell r="D115" t="str">
            <v>عبدالله صالح يوسف الفحام</v>
          </cell>
        </row>
        <row r="116">
          <cell r="A116">
            <v>113</v>
          </cell>
          <cell r="B116">
            <v>1098010166</v>
          </cell>
          <cell r="C116" t="str">
            <v>SA4815000565122866660001</v>
          </cell>
          <cell r="D116" t="str">
            <v>محمد خالد محمد المسعر</v>
          </cell>
        </row>
        <row r="117">
          <cell r="A117">
            <v>114</v>
          </cell>
          <cell r="B117">
            <v>1104221609</v>
          </cell>
          <cell r="C117" t="str">
            <v>SA0615000442122896420008</v>
          </cell>
          <cell r="D117" t="str">
            <v>أثير سعود جارالله العضيب</v>
          </cell>
        </row>
        <row r="118">
          <cell r="A118">
            <v>115</v>
          </cell>
          <cell r="B118">
            <v>2131767358</v>
          </cell>
          <cell r="C118" t="str">
            <v>SA7215000030300193250007</v>
          </cell>
          <cell r="D118" t="str">
            <v>محمد حيات حيات</v>
          </cell>
        </row>
        <row r="119">
          <cell r="A119">
            <v>116</v>
          </cell>
          <cell r="B119">
            <v>2354234383</v>
          </cell>
          <cell r="C119" t="str">
            <v>SA6115000030300193260002</v>
          </cell>
          <cell r="D119" t="str">
            <v>تيرمن دامبو دامبو</v>
          </cell>
        </row>
        <row r="120">
          <cell r="A120">
            <v>117</v>
          </cell>
          <cell r="B120">
            <v>2275674352</v>
          </cell>
          <cell r="C120" t="str">
            <v>SA3315000030300193280003</v>
          </cell>
          <cell r="D120" t="str">
            <v>جيمى دياذ قيتاليغ</v>
          </cell>
        </row>
        <row r="121">
          <cell r="A121">
            <v>118</v>
          </cell>
          <cell r="B121">
            <v>2373371836</v>
          </cell>
          <cell r="C121" t="str">
            <v>SA2415000030300415800008</v>
          </cell>
          <cell r="D121" t="str">
            <v>راجاباندى ياكوتى</v>
          </cell>
        </row>
        <row r="122">
          <cell r="A122">
            <v>119</v>
          </cell>
          <cell r="B122">
            <v>2381586029</v>
          </cell>
          <cell r="C122" t="str">
            <v>SA2215000030300599390004</v>
          </cell>
          <cell r="D122" t="str">
            <v>اسامة على اسماعيل</v>
          </cell>
        </row>
        <row r="123">
          <cell r="A123">
            <v>120</v>
          </cell>
          <cell r="B123">
            <v>2371727450</v>
          </cell>
          <cell r="C123" t="str">
            <v>SA6315000030300599430006</v>
          </cell>
          <cell r="D123" t="str">
            <v>هارولد كيامبا لاتاغان</v>
          </cell>
        </row>
        <row r="124">
          <cell r="A124">
            <v>121</v>
          </cell>
          <cell r="B124">
            <v>2370194520</v>
          </cell>
          <cell r="C124" t="str">
            <v>SA2415000030300599460002</v>
          </cell>
          <cell r="D124" t="str">
            <v>عامر ميرغني ابراهيم</v>
          </cell>
        </row>
        <row r="125">
          <cell r="A125">
            <v>122</v>
          </cell>
          <cell r="B125">
            <v>2380713988</v>
          </cell>
          <cell r="C125" t="str">
            <v>SA0715000030300599470008</v>
          </cell>
          <cell r="D125" t="str">
            <v>ساجد محمد دين</v>
          </cell>
        </row>
        <row r="126">
          <cell r="A126">
            <v>123</v>
          </cell>
          <cell r="B126">
            <v>2387346428</v>
          </cell>
          <cell r="C126" t="str">
            <v>SA7615000030300599490009</v>
          </cell>
          <cell r="D126" t="str">
            <v xml:space="preserve">ديونسيو دانتى </v>
          </cell>
        </row>
        <row r="127">
          <cell r="A127">
            <v>124</v>
          </cell>
          <cell r="B127">
            <v>2385668302</v>
          </cell>
          <cell r="C127" t="str">
            <v>SA3715000030300599520005</v>
          </cell>
          <cell r="D127" t="str">
            <v>رينجو كولباين اسبيكو</v>
          </cell>
        </row>
        <row r="128">
          <cell r="A128">
            <v>125</v>
          </cell>
          <cell r="B128">
            <v>2387871185</v>
          </cell>
          <cell r="C128" t="str">
            <v>SA0415000030300599530008</v>
          </cell>
          <cell r="D128" t="str">
            <v>محمد سليم غفور</v>
          </cell>
        </row>
        <row r="129">
          <cell r="A129">
            <v>126</v>
          </cell>
          <cell r="B129">
            <v>2344023623</v>
          </cell>
          <cell r="C129" t="str">
            <v>SA9515000030300599550001</v>
          </cell>
          <cell r="D129" t="str">
            <v>لورينسو بالدونادو</v>
          </cell>
        </row>
        <row r="130">
          <cell r="A130">
            <v>127</v>
          </cell>
          <cell r="B130">
            <v>2176519516</v>
          </cell>
          <cell r="C130" t="str">
            <v>SA7815000030300599560007</v>
          </cell>
          <cell r="D130" t="str">
            <v>لوراندو لو لاشان</v>
          </cell>
        </row>
        <row r="131">
          <cell r="A131">
            <v>128</v>
          </cell>
          <cell r="B131">
            <v>2037368152</v>
          </cell>
          <cell r="C131" t="str">
            <v>SA5015000030300599580008</v>
          </cell>
          <cell r="D131" t="str">
            <v>رودى بادياو بادياو</v>
          </cell>
        </row>
        <row r="132">
          <cell r="A132">
            <v>129</v>
          </cell>
          <cell r="B132">
            <v>2344023318</v>
          </cell>
          <cell r="C132" t="str">
            <v>SA3915000030300599590003</v>
          </cell>
          <cell r="D132" t="str">
            <v>جونيور كلمتى</v>
          </cell>
        </row>
        <row r="133">
          <cell r="A133">
            <v>130</v>
          </cell>
          <cell r="B133">
            <v>2349261640</v>
          </cell>
          <cell r="C133" t="str">
            <v>SA2215000030300599600009</v>
          </cell>
          <cell r="D133" t="str">
            <v>ارنيل كورنيل</v>
          </cell>
        </row>
        <row r="134">
          <cell r="A134">
            <v>131</v>
          </cell>
          <cell r="B134">
            <v>2021736042</v>
          </cell>
          <cell r="C134" t="str">
            <v>SA7515000030300599620007</v>
          </cell>
          <cell r="D134" t="str">
            <v>ربيع عوض جابر</v>
          </cell>
        </row>
        <row r="135">
          <cell r="A135">
            <v>132</v>
          </cell>
          <cell r="B135">
            <v>2345023945</v>
          </cell>
          <cell r="C135" t="str">
            <v>SA8015000030300599630005</v>
          </cell>
          <cell r="D135" t="str">
            <v xml:space="preserve">داميان بيرين برجيس </v>
          </cell>
        </row>
        <row r="136">
          <cell r="A136">
            <v>133</v>
          </cell>
          <cell r="B136">
            <v>2165599818</v>
          </cell>
          <cell r="C136" t="str">
            <v>SA5215000030300599650006</v>
          </cell>
          <cell r="D136" t="str">
            <v>رودى جاسيا جاسيا</v>
          </cell>
        </row>
        <row r="137">
          <cell r="A137">
            <v>134</v>
          </cell>
          <cell r="B137">
            <v>2057586352</v>
          </cell>
          <cell r="C137" t="str">
            <v>SA4115000030300599660001</v>
          </cell>
          <cell r="D137" t="str">
            <v>ديمونى اندو سلفر</v>
          </cell>
        </row>
        <row r="138">
          <cell r="A138">
            <v>135</v>
          </cell>
          <cell r="B138">
            <v>2111945164</v>
          </cell>
          <cell r="C138" t="str">
            <v>SA2415000030300599670007</v>
          </cell>
          <cell r="D138" t="str">
            <v>رميو سيرانو سيرانو</v>
          </cell>
        </row>
        <row r="139">
          <cell r="A139">
            <v>136</v>
          </cell>
          <cell r="B139">
            <v>2295836965</v>
          </cell>
          <cell r="C139" t="str">
            <v>SA1315000030300599680002</v>
          </cell>
          <cell r="D139" t="str">
            <v>ارنولد انتران دايسوج</v>
          </cell>
        </row>
        <row r="140">
          <cell r="A140">
            <v>137</v>
          </cell>
          <cell r="B140">
            <v>2084560354</v>
          </cell>
          <cell r="C140" t="str">
            <v>SA9315000030300599690008</v>
          </cell>
          <cell r="D140" t="str">
            <v>شاكيل احمد وارثي</v>
          </cell>
        </row>
        <row r="141">
          <cell r="A141">
            <v>138</v>
          </cell>
          <cell r="B141">
            <v>2298106127</v>
          </cell>
          <cell r="C141" t="str">
            <v>SA8215000030300599700003</v>
          </cell>
          <cell r="D141" t="str">
            <v>حامد عبد الظاهر</v>
          </cell>
        </row>
        <row r="142">
          <cell r="A142">
            <v>139</v>
          </cell>
          <cell r="B142">
            <v>2097104141</v>
          </cell>
          <cell r="C142" t="str">
            <v>SA6515000030300599710009</v>
          </cell>
          <cell r="D142" t="str">
            <v>جوسيف لارجو لارجو</v>
          </cell>
        </row>
        <row r="143">
          <cell r="A143">
            <v>140</v>
          </cell>
          <cell r="B143">
            <v>2390023501</v>
          </cell>
          <cell r="C143" t="str">
            <v>SA5415000030300599720004</v>
          </cell>
          <cell r="D143" t="str">
            <v>راسيد احمد على</v>
          </cell>
        </row>
        <row r="144">
          <cell r="A144">
            <v>141</v>
          </cell>
          <cell r="B144">
            <v>2390205280</v>
          </cell>
          <cell r="C144" t="str">
            <v>SA2115000030300599730007</v>
          </cell>
          <cell r="D144" t="str">
            <v>دومينادور غالاسي غالاسي</v>
          </cell>
        </row>
        <row r="145">
          <cell r="A145">
            <v>142</v>
          </cell>
          <cell r="B145">
            <v>2295175547</v>
          </cell>
          <cell r="C145" t="str">
            <v>SA2715000030300731530007</v>
          </cell>
          <cell r="D145" t="str">
            <v>ليوناردو كسيب تابولوج</v>
          </cell>
        </row>
        <row r="146">
          <cell r="A146">
            <v>143</v>
          </cell>
          <cell r="B146">
            <v>2165599826</v>
          </cell>
          <cell r="C146" t="str">
            <v>SA1615000030300731540002</v>
          </cell>
          <cell r="D146" t="str">
            <v>ادموندو دولر</v>
          </cell>
        </row>
        <row r="147">
          <cell r="A147">
            <v>144</v>
          </cell>
          <cell r="B147">
            <v>2150218804</v>
          </cell>
          <cell r="C147" t="str">
            <v>SA9615000030300731550008</v>
          </cell>
          <cell r="D147" t="str">
            <v>جيمي كاربل</v>
          </cell>
        </row>
        <row r="148">
          <cell r="A148">
            <v>145</v>
          </cell>
          <cell r="B148">
            <v>2402048694</v>
          </cell>
          <cell r="C148" t="str">
            <v>SA8515000030300731560003</v>
          </cell>
          <cell r="D148" t="str">
            <v>سلفادور راموس</v>
          </cell>
        </row>
        <row r="149">
          <cell r="A149">
            <v>146</v>
          </cell>
          <cell r="B149">
            <v>2401664780</v>
          </cell>
          <cell r="C149" t="str">
            <v>SA5715000030300731580004</v>
          </cell>
          <cell r="D149" t="str">
            <v>مارلون كارن فرياس</v>
          </cell>
        </row>
        <row r="150">
          <cell r="A150">
            <v>147</v>
          </cell>
          <cell r="B150">
            <v>2401664657</v>
          </cell>
          <cell r="C150" t="str">
            <v>SA9315000030300731610008</v>
          </cell>
          <cell r="D150" t="str">
            <v>جبر لين دافنس</v>
          </cell>
        </row>
        <row r="151">
          <cell r="A151">
            <v>148</v>
          </cell>
          <cell r="B151">
            <v>2401664087</v>
          </cell>
          <cell r="C151" t="str">
            <v>SA9815000030300731620006</v>
          </cell>
          <cell r="D151" t="str">
            <v>فلكس بيتر انطونى</v>
          </cell>
        </row>
        <row r="152">
          <cell r="A152">
            <v>149</v>
          </cell>
          <cell r="B152">
            <v>2401753682</v>
          </cell>
          <cell r="C152" t="str">
            <v>SA7015000030300731640007</v>
          </cell>
          <cell r="D152" t="str">
            <v>اسحاق كول هيدرونى</v>
          </cell>
        </row>
        <row r="153">
          <cell r="A153">
            <v>150</v>
          </cell>
          <cell r="B153">
            <v>2401849407</v>
          </cell>
          <cell r="C153" t="str">
            <v>SA4215000030300731660008</v>
          </cell>
          <cell r="D153" t="str">
            <v>هداية الله شيخ</v>
          </cell>
        </row>
        <row r="154">
          <cell r="A154">
            <v>151</v>
          </cell>
          <cell r="B154">
            <v>2401849480</v>
          </cell>
          <cell r="C154" t="str">
            <v>SA3115000030300731670003</v>
          </cell>
          <cell r="D154" t="str">
            <v>محمد عزيز محمد</v>
          </cell>
        </row>
        <row r="155">
          <cell r="A155">
            <v>152</v>
          </cell>
          <cell r="B155">
            <v>2402157313</v>
          </cell>
          <cell r="C155" t="str">
            <v>SA1415000030300731680009</v>
          </cell>
          <cell r="D155" t="str">
            <v>شهيد على سنجار</v>
          </cell>
        </row>
        <row r="156">
          <cell r="A156">
            <v>153</v>
          </cell>
          <cell r="B156">
            <v>2409931462</v>
          </cell>
          <cell r="C156" t="str">
            <v>SA3915000030300865580008</v>
          </cell>
          <cell r="D156" t="str">
            <v>ارون ارون فيساناتان</v>
          </cell>
        </row>
        <row r="157">
          <cell r="A157">
            <v>154</v>
          </cell>
          <cell r="B157">
            <v>2411901370</v>
          </cell>
          <cell r="C157" t="str">
            <v>SA4415000030300865590006</v>
          </cell>
          <cell r="D157" t="str">
            <v>براسانت براسانت كانجو</v>
          </cell>
        </row>
        <row r="158">
          <cell r="A158">
            <v>155</v>
          </cell>
          <cell r="B158">
            <v>2411901255</v>
          </cell>
          <cell r="C158" t="str">
            <v>SA3315000030300865600001</v>
          </cell>
          <cell r="D158" t="str">
            <v>جين بوتين فيتيل</v>
          </cell>
        </row>
        <row r="159">
          <cell r="A159">
            <v>156</v>
          </cell>
          <cell r="B159">
            <v>2409931975</v>
          </cell>
          <cell r="C159" t="str">
            <v>SA8515000030300865630008</v>
          </cell>
          <cell r="D159" t="str">
            <v>سينو عابد ناداكال</v>
          </cell>
        </row>
        <row r="160">
          <cell r="A160">
            <v>157</v>
          </cell>
          <cell r="B160">
            <v>2411901552</v>
          </cell>
          <cell r="C160" t="str">
            <v>SA7415000030300865640003</v>
          </cell>
          <cell r="D160" t="str">
            <v>رات رات توتاتيل</v>
          </cell>
        </row>
        <row r="161">
          <cell r="A161">
            <v>158</v>
          </cell>
          <cell r="B161">
            <v>2411890201</v>
          </cell>
          <cell r="C161" t="str">
            <v>SA5715000030300865650009</v>
          </cell>
          <cell r="D161" t="str">
            <v>مانج مانج فيلاد</v>
          </cell>
        </row>
        <row r="162">
          <cell r="A162">
            <v>159</v>
          </cell>
          <cell r="B162">
            <v>2406771002</v>
          </cell>
          <cell r="C162" t="str">
            <v>SA4815000030300865730002</v>
          </cell>
          <cell r="D162" t="str">
            <v>انطونى مارك فيلانيفا</v>
          </cell>
        </row>
        <row r="163">
          <cell r="A163">
            <v>160</v>
          </cell>
          <cell r="B163">
            <v>2409931702</v>
          </cell>
          <cell r="C163" t="str">
            <v>SA0315000030300865760009</v>
          </cell>
          <cell r="D163" t="str">
            <v>راما كرشنا بوتين</v>
          </cell>
        </row>
        <row r="164">
          <cell r="A164">
            <v>161</v>
          </cell>
          <cell r="B164">
            <v>2409932312</v>
          </cell>
          <cell r="C164" t="str">
            <v>SA8915000030300865770004</v>
          </cell>
          <cell r="D164" t="str">
            <v>محمد راشد كورامكلام</v>
          </cell>
        </row>
        <row r="165">
          <cell r="A165">
            <v>162</v>
          </cell>
          <cell r="B165">
            <v>2406771127</v>
          </cell>
          <cell r="C165" t="str">
            <v>SA4215000030300873280008</v>
          </cell>
          <cell r="D165" t="str">
            <v>ماورو كامات فلووينزا</v>
          </cell>
        </row>
        <row r="166">
          <cell r="A166">
            <v>163</v>
          </cell>
          <cell r="B166">
            <v>2412360451</v>
          </cell>
          <cell r="C166" t="str">
            <v>SA3115000030300873290003</v>
          </cell>
          <cell r="D166" t="str">
            <v>محمد جافلد علم</v>
          </cell>
        </row>
        <row r="167">
          <cell r="A167">
            <v>164</v>
          </cell>
          <cell r="B167">
            <v>2411890649</v>
          </cell>
          <cell r="C167" t="str">
            <v>SA1415000030300873300009</v>
          </cell>
          <cell r="D167" t="str">
            <v>انصار مانو ابراهيم</v>
          </cell>
        </row>
        <row r="168">
          <cell r="A168">
            <v>165</v>
          </cell>
          <cell r="B168">
            <v>2412141786</v>
          </cell>
          <cell r="C168" t="str">
            <v>SA0315000030300873310004</v>
          </cell>
          <cell r="D168" t="str">
            <v>ابوبكر صديق بيتغارى</v>
          </cell>
        </row>
        <row r="169">
          <cell r="A169">
            <v>166</v>
          </cell>
          <cell r="B169">
            <v>2385696386</v>
          </cell>
          <cell r="C169" t="str">
            <v>SA1615000030300873370007</v>
          </cell>
          <cell r="D169" t="str">
            <v xml:space="preserve">محمد عوض محمد </v>
          </cell>
        </row>
        <row r="170">
          <cell r="A170">
            <v>167</v>
          </cell>
          <cell r="B170"/>
          <cell r="C170"/>
          <cell r="D170"/>
        </row>
        <row r="171">
          <cell r="A171">
            <v>168</v>
          </cell>
          <cell r="B171"/>
          <cell r="C171"/>
          <cell r="D171"/>
        </row>
        <row r="172">
          <cell r="A172">
            <v>169</v>
          </cell>
          <cell r="B172"/>
          <cell r="C172"/>
          <cell r="D172"/>
        </row>
        <row r="173">
          <cell r="A173">
            <v>170</v>
          </cell>
          <cell r="B173"/>
          <cell r="C173"/>
          <cell r="D173"/>
        </row>
        <row r="174">
          <cell r="A174">
            <v>171</v>
          </cell>
          <cell r="B174"/>
          <cell r="C174"/>
          <cell r="D174"/>
        </row>
        <row r="175">
          <cell r="A175">
            <v>172</v>
          </cell>
          <cell r="B175"/>
          <cell r="C175"/>
          <cell r="D175"/>
        </row>
        <row r="176">
          <cell r="A176">
            <v>173</v>
          </cell>
          <cell r="B176"/>
          <cell r="C176"/>
          <cell r="D176"/>
        </row>
        <row r="177">
          <cell r="A177">
            <v>174</v>
          </cell>
          <cell r="B177"/>
          <cell r="C177"/>
          <cell r="D177"/>
        </row>
        <row r="178">
          <cell r="A178">
            <v>175</v>
          </cell>
          <cell r="B178"/>
          <cell r="C178"/>
          <cell r="D178"/>
        </row>
        <row r="179">
          <cell r="A179">
            <v>176</v>
          </cell>
          <cell r="B179"/>
          <cell r="C179"/>
          <cell r="D179"/>
        </row>
        <row r="180">
          <cell r="A180">
            <v>177</v>
          </cell>
          <cell r="B180"/>
          <cell r="C180"/>
          <cell r="D180"/>
        </row>
        <row r="181">
          <cell r="A181">
            <v>178</v>
          </cell>
          <cell r="B181"/>
          <cell r="C181"/>
          <cell r="D181"/>
        </row>
        <row r="182">
          <cell r="A182">
            <v>179</v>
          </cell>
          <cell r="B182"/>
          <cell r="C182"/>
          <cell r="D182"/>
        </row>
        <row r="183">
          <cell r="A183">
            <v>180</v>
          </cell>
          <cell r="B183"/>
          <cell r="C183"/>
          <cell r="D183"/>
        </row>
        <row r="184">
          <cell r="A184">
            <v>181</v>
          </cell>
          <cell r="B184"/>
          <cell r="C184"/>
          <cell r="D184"/>
        </row>
        <row r="185">
          <cell r="A185">
            <v>182</v>
          </cell>
          <cell r="B185"/>
          <cell r="C185"/>
          <cell r="D185"/>
        </row>
        <row r="186">
          <cell r="A186">
            <v>183</v>
          </cell>
          <cell r="B186"/>
          <cell r="C186"/>
          <cell r="D186"/>
        </row>
        <row r="187">
          <cell r="A187">
            <v>184</v>
          </cell>
          <cell r="B187"/>
          <cell r="C187"/>
          <cell r="D187"/>
        </row>
        <row r="188">
          <cell r="A188">
            <v>185</v>
          </cell>
          <cell r="B188"/>
          <cell r="C188"/>
          <cell r="D188"/>
        </row>
        <row r="189">
          <cell r="A189">
            <v>186</v>
          </cell>
          <cell r="B189"/>
          <cell r="C189"/>
          <cell r="D189"/>
        </row>
        <row r="190">
          <cell r="A190">
            <v>187</v>
          </cell>
          <cell r="B190"/>
          <cell r="C190"/>
          <cell r="D190"/>
        </row>
        <row r="191">
          <cell r="A191">
            <v>188</v>
          </cell>
          <cell r="B191"/>
          <cell r="C191"/>
          <cell r="D191"/>
        </row>
        <row r="192">
          <cell r="A192">
            <v>189</v>
          </cell>
          <cell r="B192"/>
          <cell r="C192"/>
          <cell r="D192"/>
        </row>
        <row r="193">
          <cell r="A193">
            <v>190</v>
          </cell>
          <cell r="B193"/>
          <cell r="C193"/>
          <cell r="D193"/>
        </row>
        <row r="194">
          <cell r="A194">
            <v>191</v>
          </cell>
          <cell r="B194"/>
          <cell r="C194"/>
          <cell r="D194"/>
        </row>
        <row r="195">
          <cell r="A195">
            <v>192</v>
          </cell>
          <cell r="B195"/>
          <cell r="C195"/>
          <cell r="D195"/>
        </row>
        <row r="196">
          <cell r="A196">
            <v>193</v>
          </cell>
          <cell r="B196"/>
          <cell r="C196"/>
          <cell r="D196"/>
        </row>
        <row r="197">
          <cell r="A197">
            <v>194</v>
          </cell>
          <cell r="B197"/>
          <cell r="C197"/>
          <cell r="D197"/>
        </row>
        <row r="198">
          <cell r="A198">
            <v>195</v>
          </cell>
          <cell r="B198"/>
          <cell r="C198"/>
          <cell r="D198"/>
        </row>
        <row r="199">
          <cell r="A199">
            <v>196</v>
          </cell>
          <cell r="B199"/>
          <cell r="C199"/>
          <cell r="D199"/>
        </row>
        <row r="200">
          <cell r="A200">
            <v>197</v>
          </cell>
          <cell r="B200"/>
          <cell r="C200"/>
          <cell r="D200"/>
        </row>
        <row r="201">
          <cell r="A201">
            <v>198</v>
          </cell>
          <cell r="B201"/>
          <cell r="C201"/>
          <cell r="D201"/>
        </row>
        <row r="202">
          <cell r="A202">
            <v>199</v>
          </cell>
          <cell r="B202"/>
          <cell r="C202"/>
          <cell r="D202"/>
        </row>
        <row r="203">
          <cell r="A203">
            <v>200</v>
          </cell>
          <cell r="B203"/>
          <cell r="C203"/>
          <cell r="D203"/>
        </row>
        <row r="204">
          <cell r="A204">
            <v>201</v>
          </cell>
          <cell r="B204"/>
          <cell r="C204"/>
          <cell r="D204"/>
        </row>
        <row r="205">
          <cell r="A205">
            <v>202</v>
          </cell>
          <cell r="B205"/>
          <cell r="C205"/>
          <cell r="D205"/>
        </row>
        <row r="206">
          <cell r="A206">
            <v>203</v>
          </cell>
          <cell r="B206"/>
          <cell r="C206"/>
          <cell r="D206"/>
        </row>
        <row r="207">
          <cell r="A207">
            <v>204</v>
          </cell>
          <cell r="B207"/>
          <cell r="C207"/>
          <cell r="D207"/>
        </row>
        <row r="208">
          <cell r="A208">
            <v>205</v>
          </cell>
          <cell r="B208"/>
          <cell r="C208"/>
          <cell r="D208"/>
        </row>
        <row r="209">
          <cell r="A209">
            <v>206</v>
          </cell>
          <cell r="B209"/>
          <cell r="C209"/>
          <cell r="D209"/>
        </row>
        <row r="210">
          <cell r="A210">
            <v>207</v>
          </cell>
          <cell r="B210"/>
          <cell r="C210"/>
          <cell r="D210"/>
        </row>
        <row r="211">
          <cell r="A211">
            <v>208</v>
          </cell>
          <cell r="B211"/>
          <cell r="C211"/>
          <cell r="D211"/>
        </row>
        <row r="212">
          <cell r="A212">
            <v>209</v>
          </cell>
          <cell r="B212"/>
          <cell r="C212"/>
          <cell r="D212"/>
        </row>
        <row r="213">
          <cell r="A213">
            <v>210</v>
          </cell>
          <cell r="B213"/>
          <cell r="C213"/>
          <cell r="D213"/>
        </row>
        <row r="214">
          <cell r="A214">
            <v>211</v>
          </cell>
          <cell r="B214"/>
          <cell r="C214"/>
          <cell r="D214"/>
        </row>
        <row r="215">
          <cell r="A215">
            <v>212</v>
          </cell>
          <cell r="B215"/>
          <cell r="C215"/>
          <cell r="D215"/>
        </row>
        <row r="216">
          <cell r="A216">
            <v>213</v>
          </cell>
          <cell r="B216"/>
          <cell r="C216"/>
          <cell r="D216"/>
        </row>
        <row r="217">
          <cell r="A217">
            <v>214</v>
          </cell>
          <cell r="B217"/>
          <cell r="C217"/>
          <cell r="D217"/>
        </row>
        <row r="218">
          <cell r="A218">
            <v>215</v>
          </cell>
          <cell r="B218"/>
          <cell r="C218"/>
          <cell r="D218"/>
        </row>
        <row r="219">
          <cell r="A219">
            <v>216</v>
          </cell>
          <cell r="B219"/>
          <cell r="C219"/>
          <cell r="D219"/>
        </row>
        <row r="220">
          <cell r="A220">
            <v>217</v>
          </cell>
          <cell r="B220"/>
          <cell r="C220"/>
          <cell r="D220"/>
        </row>
        <row r="221">
          <cell r="A221">
            <v>218</v>
          </cell>
          <cell r="B221"/>
          <cell r="C221"/>
          <cell r="D221"/>
        </row>
        <row r="222">
          <cell r="A222">
            <v>219</v>
          </cell>
          <cell r="B222"/>
          <cell r="C222"/>
          <cell r="D222"/>
        </row>
        <row r="223">
          <cell r="A223">
            <v>220</v>
          </cell>
          <cell r="B223"/>
          <cell r="C223"/>
          <cell r="D223"/>
        </row>
        <row r="224">
          <cell r="A224">
            <v>221</v>
          </cell>
          <cell r="B224"/>
          <cell r="C224"/>
          <cell r="D224"/>
        </row>
        <row r="225">
          <cell r="A225">
            <v>222</v>
          </cell>
          <cell r="B225"/>
          <cell r="C225"/>
          <cell r="D225"/>
        </row>
        <row r="226">
          <cell r="A226">
            <v>223</v>
          </cell>
          <cell r="B226"/>
          <cell r="C226"/>
          <cell r="D226"/>
        </row>
        <row r="227">
          <cell r="A227">
            <v>224</v>
          </cell>
          <cell r="B227"/>
          <cell r="C227"/>
          <cell r="D227"/>
        </row>
        <row r="228">
          <cell r="A228">
            <v>225</v>
          </cell>
          <cell r="B228"/>
          <cell r="C228"/>
          <cell r="D228"/>
        </row>
        <row r="229">
          <cell r="A229">
            <v>226</v>
          </cell>
          <cell r="B229"/>
          <cell r="C229"/>
          <cell r="D229"/>
        </row>
        <row r="230">
          <cell r="A230">
            <v>227</v>
          </cell>
          <cell r="B230"/>
          <cell r="C230"/>
          <cell r="D230"/>
        </row>
        <row r="231">
          <cell r="A231">
            <v>228</v>
          </cell>
          <cell r="B231"/>
          <cell r="C231"/>
          <cell r="D231"/>
        </row>
        <row r="232">
          <cell r="A232">
            <v>229</v>
          </cell>
          <cell r="B232"/>
          <cell r="C232"/>
          <cell r="D232"/>
        </row>
        <row r="233">
          <cell r="A233">
            <v>230</v>
          </cell>
          <cell r="B233"/>
          <cell r="C233"/>
          <cell r="D233"/>
        </row>
        <row r="234">
          <cell r="A234">
            <v>231</v>
          </cell>
          <cell r="B234"/>
          <cell r="C234"/>
          <cell r="D234"/>
        </row>
        <row r="235">
          <cell r="A235">
            <v>232</v>
          </cell>
          <cell r="B235"/>
          <cell r="C235"/>
          <cell r="D235"/>
        </row>
        <row r="236">
          <cell r="A236">
            <v>233</v>
          </cell>
          <cell r="B236"/>
          <cell r="C236"/>
          <cell r="D236"/>
        </row>
        <row r="237">
          <cell r="A237">
            <v>234</v>
          </cell>
          <cell r="B237"/>
          <cell r="C237"/>
          <cell r="D237"/>
        </row>
        <row r="238">
          <cell r="A238">
            <v>235</v>
          </cell>
          <cell r="B238"/>
          <cell r="C238"/>
          <cell r="D238"/>
        </row>
        <row r="239">
          <cell r="A239">
            <v>236</v>
          </cell>
          <cell r="B239"/>
          <cell r="C239"/>
          <cell r="D239"/>
        </row>
        <row r="240">
          <cell r="A240">
            <v>237</v>
          </cell>
          <cell r="B240"/>
          <cell r="C240"/>
          <cell r="D240"/>
        </row>
        <row r="241">
          <cell r="A241">
            <v>238</v>
          </cell>
          <cell r="B241"/>
          <cell r="C241"/>
          <cell r="D241"/>
        </row>
        <row r="242">
          <cell r="A242">
            <v>239</v>
          </cell>
          <cell r="B242"/>
          <cell r="C242"/>
          <cell r="D242"/>
        </row>
        <row r="243">
          <cell r="A243">
            <v>240</v>
          </cell>
          <cell r="B243"/>
          <cell r="C243"/>
          <cell r="D243"/>
        </row>
        <row r="244">
          <cell r="A244">
            <v>241</v>
          </cell>
          <cell r="B244"/>
          <cell r="C244"/>
          <cell r="D244"/>
        </row>
        <row r="245">
          <cell r="A245">
            <v>242</v>
          </cell>
          <cell r="B245"/>
          <cell r="C245"/>
          <cell r="D245"/>
        </row>
        <row r="246">
          <cell r="A246">
            <v>243</v>
          </cell>
          <cell r="B246"/>
          <cell r="C246"/>
          <cell r="D246"/>
        </row>
        <row r="247">
          <cell r="A247">
            <v>244</v>
          </cell>
          <cell r="B247"/>
          <cell r="C247"/>
          <cell r="D247"/>
        </row>
        <row r="248">
          <cell r="A248">
            <v>245</v>
          </cell>
          <cell r="B248"/>
          <cell r="C248"/>
          <cell r="D248"/>
        </row>
        <row r="249">
          <cell r="A249">
            <v>246</v>
          </cell>
          <cell r="B249"/>
          <cell r="C249"/>
          <cell r="D249"/>
        </row>
        <row r="250">
          <cell r="A250">
            <v>247</v>
          </cell>
          <cell r="B250"/>
          <cell r="C250"/>
          <cell r="D250"/>
        </row>
        <row r="251">
          <cell r="A251">
            <v>248</v>
          </cell>
          <cell r="B251"/>
          <cell r="C251"/>
          <cell r="D251"/>
        </row>
        <row r="252">
          <cell r="A252">
            <v>249</v>
          </cell>
          <cell r="B252"/>
          <cell r="C252"/>
          <cell r="D252"/>
        </row>
        <row r="253">
          <cell r="A253">
            <v>250</v>
          </cell>
          <cell r="B253"/>
          <cell r="C253"/>
          <cell r="D253"/>
        </row>
        <row r="254">
          <cell r="A254">
            <v>251</v>
          </cell>
          <cell r="B254"/>
          <cell r="C254"/>
          <cell r="D254"/>
        </row>
        <row r="255">
          <cell r="A255">
            <v>252</v>
          </cell>
          <cell r="B255"/>
          <cell r="C255"/>
          <cell r="D255"/>
        </row>
        <row r="256">
          <cell r="A256">
            <v>253</v>
          </cell>
          <cell r="B256"/>
          <cell r="C256"/>
          <cell r="D256"/>
        </row>
        <row r="257">
          <cell r="A257">
            <v>254</v>
          </cell>
          <cell r="B257"/>
          <cell r="C257"/>
          <cell r="D257"/>
        </row>
        <row r="258">
          <cell r="A258">
            <v>255</v>
          </cell>
          <cell r="B258"/>
          <cell r="C258"/>
          <cell r="D258"/>
        </row>
        <row r="259">
          <cell r="A259">
            <v>256</v>
          </cell>
          <cell r="B259"/>
          <cell r="C259"/>
          <cell r="D259"/>
        </row>
        <row r="260">
          <cell r="A260">
            <v>257</v>
          </cell>
          <cell r="B260"/>
          <cell r="C260"/>
          <cell r="D260"/>
        </row>
        <row r="261">
          <cell r="A261">
            <v>258</v>
          </cell>
          <cell r="B261"/>
          <cell r="C261"/>
          <cell r="D261"/>
        </row>
        <row r="262">
          <cell r="A262">
            <v>259</v>
          </cell>
          <cell r="B262"/>
          <cell r="C262"/>
          <cell r="D262"/>
        </row>
        <row r="263">
          <cell r="A263">
            <v>260</v>
          </cell>
          <cell r="B263"/>
          <cell r="C263"/>
          <cell r="D263"/>
        </row>
        <row r="264">
          <cell r="A264">
            <v>261</v>
          </cell>
          <cell r="B264"/>
          <cell r="C264"/>
          <cell r="D264"/>
        </row>
        <row r="265">
          <cell r="A265">
            <v>262</v>
          </cell>
          <cell r="B265"/>
          <cell r="C265"/>
          <cell r="D265"/>
        </row>
        <row r="266">
          <cell r="A266">
            <v>263</v>
          </cell>
          <cell r="B266"/>
          <cell r="C266"/>
          <cell r="D266"/>
        </row>
        <row r="267">
          <cell r="A267">
            <v>264</v>
          </cell>
          <cell r="B267"/>
          <cell r="C267"/>
          <cell r="D267"/>
        </row>
        <row r="268">
          <cell r="A268">
            <v>265</v>
          </cell>
          <cell r="B268"/>
          <cell r="C268"/>
          <cell r="D268"/>
        </row>
        <row r="269">
          <cell r="A269">
            <v>266</v>
          </cell>
          <cell r="B269"/>
          <cell r="C269"/>
          <cell r="D269"/>
        </row>
        <row r="270">
          <cell r="A270">
            <v>267</v>
          </cell>
          <cell r="B270"/>
          <cell r="C270"/>
          <cell r="D270"/>
        </row>
        <row r="271">
          <cell r="A271">
            <v>268</v>
          </cell>
          <cell r="B271"/>
          <cell r="C271"/>
          <cell r="D271"/>
        </row>
        <row r="272">
          <cell r="A272">
            <v>269</v>
          </cell>
          <cell r="B272"/>
          <cell r="C272"/>
          <cell r="D272"/>
        </row>
        <row r="273">
          <cell r="A273">
            <v>270</v>
          </cell>
          <cell r="B273"/>
          <cell r="C273"/>
          <cell r="D273"/>
        </row>
        <row r="274">
          <cell r="A274">
            <v>271</v>
          </cell>
          <cell r="B274"/>
          <cell r="C274"/>
          <cell r="D274"/>
        </row>
        <row r="275">
          <cell r="A275">
            <v>272</v>
          </cell>
          <cell r="B275"/>
          <cell r="C275"/>
          <cell r="D275"/>
        </row>
        <row r="276">
          <cell r="A276">
            <v>273</v>
          </cell>
          <cell r="B276"/>
          <cell r="C276"/>
          <cell r="D276"/>
        </row>
        <row r="277">
          <cell r="A277">
            <v>274</v>
          </cell>
          <cell r="B277"/>
          <cell r="C277"/>
          <cell r="D277"/>
        </row>
        <row r="278">
          <cell r="A278">
            <v>275</v>
          </cell>
          <cell r="B278"/>
          <cell r="C278"/>
          <cell r="D278"/>
        </row>
        <row r="279">
          <cell r="A279">
            <v>276</v>
          </cell>
          <cell r="B279"/>
          <cell r="C279"/>
          <cell r="D279"/>
        </row>
        <row r="280">
          <cell r="A280">
            <v>277</v>
          </cell>
          <cell r="B280"/>
          <cell r="C280"/>
          <cell r="D280"/>
        </row>
        <row r="281">
          <cell r="A281">
            <v>278</v>
          </cell>
          <cell r="B281"/>
          <cell r="C281"/>
          <cell r="D281"/>
        </row>
        <row r="282">
          <cell r="A282">
            <v>279</v>
          </cell>
          <cell r="B282"/>
          <cell r="C282"/>
          <cell r="D282"/>
        </row>
        <row r="283">
          <cell r="A283">
            <v>280</v>
          </cell>
          <cell r="B283"/>
          <cell r="C283"/>
          <cell r="D283"/>
        </row>
        <row r="284">
          <cell r="A284">
            <v>281</v>
          </cell>
          <cell r="B284"/>
          <cell r="C284"/>
          <cell r="D284"/>
        </row>
        <row r="285">
          <cell r="A285">
            <v>282</v>
          </cell>
          <cell r="B285"/>
          <cell r="C285"/>
          <cell r="D285"/>
        </row>
        <row r="286">
          <cell r="A286">
            <v>283</v>
          </cell>
          <cell r="B286"/>
          <cell r="C286"/>
          <cell r="D286"/>
        </row>
        <row r="287">
          <cell r="A287">
            <v>284</v>
          </cell>
          <cell r="B287"/>
          <cell r="C287"/>
          <cell r="D287"/>
        </row>
        <row r="288">
          <cell r="A288">
            <v>285</v>
          </cell>
          <cell r="B288"/>
          <cell r="C288"/>
          <cell r="D288"/>
        </row>
        <row r="289">
          <cell r="A289">
            <v>286</v>
          </cell>
          <cell r="B289"/>
          <cell r="C289"/>
          <cell r="D289"/>
        </row>
        <row r="290">
          <cell r="A290">
            <v>287</v>
          </cell>
          <cell r="B290"/>
          <cell r="C290"/>
          <cell r="D290"/>
        </row>
        <row r="291">
          <cell r="A291">
            <v>288</v>
          </cell>
          <cell r="B291"/>
          <cell r="C291"/>
          <cell r="D291"/>
        </row>
        <row r="292">
          <cell r="A292">
            <v>289</v>
          </cell>
          <cell r="B292"/>
          <cell r="C292"/>
          <cell r="D292"/>
        </row>
        <row r="293">
          <cell r="A293">
            <v>290</v>
          </cell>
          <cell r="B293"/>
          <cell r="C293"/>
          <cell r="D293"/>
        </row>
        <row r="294">
          <cell r="A294">
            <v>291</v>
          </cell>
          <cell r="B294"/>
          <cell r="C294"/>
          <cell r="D294"/>
        </row>
        <row r="295">
          <cell r="A295">
            <v>292</v>
          </cell>
          <cell r="B295"/>
          <cell r="C295"/>
          <cell r="D295"/>
        </row>
        <row r="296">
          <cell r="A296">
            <v>293</v>
          </cell>
          <cell r="B296"/>
          <cell r="C296"/>
          <cell r="D296"/>
        </row>
        <row r="297">
          <cell r="A297">
            <v>294</v>
          </cell>
          <cell r="B297"/>
          <cell r="C297"/>
          <cell r="D297"/>
        </row>
        <row r="298">
          <cell r="A298">
            <v>295</v>
          </cell>
          <cell r="B298"/>
          <cell r="C298"/>
          <cell r="D298"/>
        </row>
        <row r="299">
          <cell r="A299">
            <v>296</v>
          </cell>
          <cell r="B299"/>
          <cell r="C299"/>
          <cell r="D299"/>
        </row>
        <row r="300">
          <cell r="A300">
            <v>297</v>
          </cell>
          <cell r="B300"/>
          <cell r="C300"/>
          <cell r="D300"/>
        </row>
        <row r="301">
          <cell r="A301">
            <v>298</v>
          </cell>
          <cell r="B301"/>
          <cell r="C301"/>
          <cell r="D301"/>
        </row>
        <row r="302">
          <cell r="A302">
            <v>299</v>
          </cell>
          <cell r="B302"/>
          <cell r="C302"/>
          <cell r="D302"/>
        </row>
        <row r="303">
          <cell r="A303">
            <v>300</v>
          </cell>
          <cell r="B303"/>
          <cell r="C303"/>
          <cell r="D303"/>
        </row>
      </sheetData>
      <sheetData sheetId="25">
        <row r="4">
          <cell r="A4">
            <v>1</v>
          </cell>
        </row>
        <row r="5">
          <cell r="A5">
            <v>2</v>
          </cell>
        </row>
        <row r="6">
          <cell r="A6">
            <v>3</v>
          </cell>
        </row>
        <row r="7">
          <cell r="A7">
            <v>4</v>
          </cell>
        </row>
        <row r="8">
          <cell r="A8">
            <v>5</v>
          </cell>
        </row>
        <row r="9">
          <cell r="A9">
            <v>6</v>
          </cell>
        </row>
        <row r="10">
          <cell r="A10">
            <v>7</v>
          </cell>
        </row>
        <row r="11">
          <cell r="A11">
            <v>8</v>
          </cell>
        </row>
        <row r="12">
          <cell r="A12">
            <v>9</v>
          </cell>
        </row>
        <row r="13">
          <cell r="A13">
            <v>10</v>
          </cell>
        </row>
        <row r="14">
          <cell r="A14">
            <v>11</v>
          </cell>
        </row>
        <row r="15">
          <cell r="A15">
            <v>12</v>
          </cell>
        </row>
        <row r="16">
          <cell r="A16">
            <v>13</v>
          </cell>
        </row>
        <row r="17">
          <cell r="A17">
            <v>14</v>
          </cell>
        </row>
        <row r="18">
          <cell r="A18">
            <v>15</v>
          </cell>
        </row>
        <row r="19">
          <cell r="A19">
            <v>16</v>
          </cell>
        </row>
        <row r="20">
          <cell r="A20">
            <v>17</v>
          </cell>
        </row>
        <row r="21">
          <cell r="A21">
            <v>18</v>
          </cell>
        </row>
        <row r="22">
          <cell r="A22">
            <v>19</v>
          </cell>
        </row>
        <row r="23">
          <cell r="A23">
            <v>20</v>
          </cell>
        </row>
        <row r="24">
          <cell r="A24">
            <v>21</v>
          </cell>
        </row>
        <row r="25">
          <cell r="A25">
            <v>22</v>
          </cell>
        </row>
        <row r="26">
          <cell r="A26">
            <v>23</v>
          </cell>
        </row>
        <row r="27">
          <cell r="A27">
            <v>24</v>
          </cell>
        </row>
        <row r="28">
          <cell r="A28">
            <v>25</v>
          </cell>
        </row>
        <row r="29">
          <cell r="A29">
            <v>26</v>
          </cell>
        </row>
        <row r="30">
          <cell r="A30">
            <v>27</v>
          </cell>
        </row>
        <row r="31">
          <cell r="A31">
            <v>28</v>
          </cell>
        </row>
        <row r="32">
          <cell r="A32">
            <v>29</v>
          </cell>
        </row>
        <row r="33">
          <cell r="A33">
            <v>30</v>
          </cell>
        </row>
        <row r="34">
          <cell r="A34">
            <v>31</v>
          </cell>
        </row>
        <row r="35">
          <cell r="A35">
            <v>32</v>
          </cell>
        </row>
        <row r="36">
          <cell r="A36">
            <v>33</v>
          </cell>
        </row>
        <row r="37">
          <cell r="A37">
            <v>34</v>
          </cell>
        </row>
        <row r="38">
          <cell r="A38">
            <v>35</v>
          </cell>
        </row>
        <row r="39">
          <cell r="A39">
            <v>36</v>
          </cell>
        </row>
        <row r="40">
          <cell r="A40">
            <v>37</v>
          </cell>
        </row>
        <row r="41">
          <cell r="A41">
            <v>38</v>
          </cell>
        </row>
        <row r="42">
          <cell r="A42">
            <v>39</v>
          </cell>
        </row>
        <row r="43">
          <cell r="A43">
            <v>40</v>
          </cell>
        </row>
        <row r="44">
          <cell r="A44">
            <v>41</v>
          </cell>
        </row>
        <row r="45">
          <cell r="A45">
            <v>42</v>
          </cell>
        </row>
        <row r="46">
          <cell r="A46">
            <v>43</v>
          </cell>
        </row>
        <row r="47">
          <cell r="A47">
            <v>44</v>
          </cell>
        </row>
        <row r="48">
          <cell r="A48">
            <v>45</v>
          </cell>
        </row>
        <row r="49">
          <cell r="A49">
            <v>46</v>
          </cell>
        </row>
        <row r="50">
          <cell r="A50">
            <v>47</v>
          </cell>
        </row>
        <row r="51">
          <cell r="A51">
            <v>48</v>
          </cell>
        </row>
        <row r="52">
          <cell r="A52">
            <v>49</v>
          </cell>
        </row>
        <row r="53">
          <cell r="A53">
            <v>50</v>
          </cell>
        </row>
        <row r="54">
          <cell r="A54">
            <v>51</v>
          </cell>
        </row>
        <row r="55">
          <cell r="A55">
            <v>52</v>
          </cell>
        </row>
        <row r="56">
          <cell r="A56">
            <v>53</v>
          </cell>
        </row>
        <row r="57">
          <cell r="A57">
            <v>54</v>
          </cell>
        </row>
        <row r="58">
          <cell r="A58">
            <v>55</v>
          </cell>
        </row>
        <row r="59">
          <cell r="A59">
            <v>56</v>
          </cell>
        </row>
        <row r="60">
          <cell r="A60">
            <v>57</v>
          </cell>
        </row>
        <row r="61">
          <cell r="A61">
            <v>58</v>
          </cell>
        </row>
        <row r="62">
          <cell r="A62">
            <v>59</v>
          </cell>
        </row>
        <row r="63">
          <cell r="A63">
            <v>60</v>
          </cell>
        </row>
        <row r="64">
          <cell r="A64">
            <v>61</v>
          </cell>
        </row>
        <row r="65">
          <cell r="A65">
            <v>62</v>
          </cell>
        </row>
        <row r="66">
          <cell r="A66">
            <v>63</v>
          </cell>
        </row>
        <row r="67">
          <cell r="A67">
            <v>64</v>
          </cell>
        </row>
        <row r="68">
          <cell r="A68">
            <v>65</v>
          </cell>
        </row>
        <row r="69">
          <cell r="A69">
            <v>66</v>
          </cell>
        </row>
        <row r="70">
          <cell r="A70">
            <v>67</v>
          </cell>
        </row>
        <row r="71">
          <cell r="A71">
            <v>68</v>
          </cell>
        </row>
        <row r="72">
          <cell r="A72">
            <v>69</v>
          </cell>
        </row>
        <row r="73">
          <cell r="A73">
            <v>70</v>
          </cell>
        </row>
        <row r="74">
          <cell r="A74">
            <v>71</v>
          </cell>
        </row>
        <row r="75">
          <cell r="A75">
            <v>72</v>
          </cell>
        </row>
        <row r="76">
          <cell r="A76">
            <v>73</v>
          </cell>
        </row>
        <row r="77">
          <cell r="A77">
            <v>74</v>
          </cell>
        </row>
        <row r="78">
          <cell r="A78">
            <v>75</v>
          </cell>
        </row>
        <row r="79">
          <cell r="A79">
            <v>76</v>
          </cell>
        </row>
        <row r="80">
          <cell r="A80">
            <v>77</v>
          </cell>
        </row>
        <row r="81">
          <cell r="A81">
            <v>78</v>
          </cell>
        </row>
        <row r="82">
          <cell r="A82">
            <v>79</v>
          </cell>
        </row>
        <row r="83">
          <cell r="A83">
            <v>80</v>
          </cell>
        </row>
        <row r="84">
          <cell r="A84">
            <v>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cell r="B96"/>
          <cell r="C96"/>
          <cell r="D96"/>
        </row>
        <row r="97">
          <cell r="A97">
            <v>94</v>
          </cell>
          <cell r="B97"/>
          <cell r="C97"/>
          <cell r="D97"/>
        </row>
        <row r="98">
          <cell r="A98">
            <v>95</v>
          </cell>
          <cell r="B98"/>
          <cell r="C98"/>
          <cell r="D98"/>
        </row>
        <row r="99">
          <cell r="A99">
            <v>96</v>
          </cell>
          <cell r="B99"/>
          <cell r="C99"/>
          <cell r="D99"/>
        </row>
        <row r="100">
          <cell r="A100">
            <v>97</v>
          </cell>
          <cell r="B100"/>
          <cell r="C100"/>
          <cell r="D100"/>
        </row>
        <row r="101">
          <cell r="A101">
            <v>98</v>
          </cell>
          <cell r="B101"/>
          <cell r="C101"/>
          <cell r="D101"/>
        </row>
        <row r="102">
          <cell r="A102">
            <v>99</v>
          </cell>
          <cell r="B102"/>
          <cell r="C102"/>
          <cell r="D102"/>
        </row>
        <row r="103">
          <cell r="A103">
            <v>100</v>
          </cell>
          <cell r="B103"/>
          <cell r="C103"/>
          <cell r="D103"/>
        </row>
        <row r="104">
          <cell r="A104">
            <v>101</v>
          </cell>
          <cell r="B104"/>
          <cell r="C104"/>
          <cell r="D104"/>
        </row>
        <row r="105">
          <cell r="A105">
            <v>102</v>
          </cell>
          <cell r="B105"/>
          <cell r="C105"/>
          <cell r="D105"/>
        </row>
        <row r="106">
          <cell r="A106">
            <v>103</v>
          </cell>
          <cell r="B106"/>
          <cell r="C106"/>
          <cell r="D106"/>
        </row>
        <row r="107">
          <cell r="A107">
            <v>104</v>
          </cell>
          <cell r="B107"/>
          <cell r="C107"/>
          <cell r="D107"/>
        </row>
        <row r="108">
          <cell r="A108">
            <v>105</v>
          </cell>
          <cell r="B108"/>
          <cell r="C108"/>
          <cell r="D108"/>
        </row>
        <row r="109">
          <cell r="A109">
            <v>106</v>
          </cell>
          <cell r="B109"/>
          <cell r="C109"/>
          <cell r="D109"/>
        </row>
        <row r="110">
          <cell r="A110">
            <v>107</v>
          </cell>
          <cell r="B110"/>
          <cell r="C110"/>
          <cell r="D110"/>
        </row>
        <row r="111">
          <cell r="A111">
            <v>108</v>
          </cell>
          <cell r="B111"/>
          <cell r="C111"/>
          <cell r="D111"/>
        </row>
        <row r="112">
          <cell r="A112">
            <v>109</v>
          </cell>
          <cell r="B112"/>
          <cell r="C112"/>
          <cell r="D112"/>
        </row>
        <row r="113">
          <cell r="A113">
            <v>110</v>
          </cell>
          <cell r="B113"/>
          <cell r="C113"/>
          <cell r="D113"/>
        </row>
        <row r="114">
          <cell r="A114">
            <v>111</v>
          </cell>
          <cell r="B114"/>
          <cell r="C114"/>
          <cell r="D114"/>
        </row>
        <row r="115">
          <cell r="A115">
            <v>112</v>
          </cell>
          <cell r="B115"/>
          <cell r="C115"/>
          <cell r="D115"/>
        </row>
        <row r="116">
          <cell r="A116">
            <v>113</v>
          </cell>
          <cell r="B116"/>
          <cell r="C116"/>
          <cell r="D116"/>
        </row>
        <row r="117">
          <cell r="A117">
            <v>114</v>
          </cell>
          <cell r="B117"/>
          <cell r="C117"/>
          <cell r="D117"/>
        </row>
        <row r="118">
          <cell r="A118">
            <v>115</v>
          </cell>
          <cell r="B118"/>
          <cell r="C118"/>
          <cell r="D118"/>
        </row>
        <row r="119">
          <cell r="A119">
            <v>116</v>
          </cell>
          <cell r="B119"/>
          <cell r="C119"/>
          <cell r="D119"/>
        </row>
        <row r="120">
          <cell r="A120">
            <v>117</v>
          </cell>
          <cell r="B120"/>
          <cell r="C120"/>
          <cell r="D120"/>
        </row>
        <row r="121">
          <cell r="A121">
            <v>118</v>
          </cell>
          <cell r="B121"/>
          <cell r="C121"/>
          <cell r="D121"/>
        </row>
        <row r="122">
          <cell r="A122">
            <v>119</v>
          </cell>
          <cell r="B122"/>
          <cell r="C122"/>
          <cell r="D122"/>
        </row>
        <row r="123">
          <cell r="A123">
            <v>120</v>
          </cell>
          <cell r="B123"/>
          <cell r="C123"/>
          <cell r="D123"/>
        </row>
        <row r="124">
          <cell r="A124">
            <v>121</v>
          </cell>
          <cell r="B124"/>
          <cell r="C124"/>
          <cell r="D124"/>
        </row>
        <row r="125">
          <cell r="A125">
            <v>122</v>
          </cell>
          <cell r="B125"/>
          <cell r="C125"/>
          <cell r="D125"/>
        </row>
        <row r="126">
          <cell r="A126">
            <v>123</v>
          </cell>
          <cell r="B126"/>
          <cell r="C126"/>
          <cell r="D126"/>
        </row>
        <row r="127">
          <cell r="A127">
            <v>124</v>
          </cell>
          <cell r="B127"/>
          <cell r="C127"/>
          <cell r="D127"/>
        </row>
        <row r="128">
          <cell r="A128">
            <v>125</v>
          </cell>
          <cell r="B128"/>
          <cell r="C128"/>
          <cell r="D128"/>
        </row>
        <row r="129">
          <cell r="A129">
            <v>126</v>
          </cell>
          <cell r="B129"/>
          <cell r="C129"/>
          <cell r="D129"/>
        </row>
        <row r="130">
          <cell r="A130">
            <v>127</v>
          </cell>
          <cell r="B130"/>
          <cell r="C130"/>
          <cell r="D130"/>
        </row>
        <row r="131">
          <cell r="A131">
            <v>128</v>
          </cell>
          <cell r="B131"/>
          <cell r="C131"/>
          <cell r="D131"/>
        </row>
        <row r="132">
          <cell r="A132">
            <v>129</v>
          </cell>
          <cell r="B132"/>
          <cell r="C132"/>
          <cell r="D132"/>
        </row>
        <row r="133">
          <cell r="A133">
            <v>130</v>
          </cell>
          <cell r="B133"/>
          <cell r="C133"/>
          <cell r="D133"/>
        </row>
        <row r="134">
          <cell r="A134">
            <v>131</v>
          </cell>
          <cell r="B134"/>
          <cell r="C134"/>
          <cell r="D134"/>
        </row>
        <row r="135">
          <cell r="A135">
            <v>132</v>
          </cell>
          <cell r="B135"/>
          <cell r="C135"/>
          <cell r="D135"/>
        </row>
        <row r="136">
          <cell r="A136">
            <v>133</v>
          </cell>
          <cell r="B136"/>
          <cell r="C136"/>
          <cell r="D136"/>
        </row>
        <row r="137">
          <cell r="A137">
            <v>134</v>
          </cell>
          <cell r="B137"/>
          <cell r="C137"/>
          <cell r="D137"/>
        </row>
        <row r="138">
          <cell r="A138">
            <v>135</v>
          </cell>
          <cell r="B138"/>
          <cell r="C138"/>
          <cell r="D138"/>
        </row>
        <row r="139">
          <cell r="A139">
            <v>136</v>
          </cell>
          <cell r="B139"/>
          <cell r="C139"/>
          <cell r="D139"/>
        </row>
        <row r="140">
          <cell r="A140">
            <v>137</v>
          </cell>
          <cell r="B140"/>
          <cell r="C140"/>
          <cell r="D140"/>
        </row>
        <row r="141">
          <cell r="A141">
            <v>138</v>
          </cell>
          <cell r="B141"/>
          <cell r="C141"/>
          <cell r="D141"/>
        </row>
        <row r="142">
          <cell r="A142">
            <v>139</v>
          </cell>
          <cell r="B142"/>
          <cell r="C142"/>
          <cell r="D142"/>
        </row>
        <row r="143">
          <cell r="A143">
            <v>140</v>
          </cell>
          <cell r="B143"/>
          <cell r="C143"/>
          <cell r="D143"/>
        </row>
        <row r="144">
          <cell r="A144">
            <v>141</v>
          </cell>
          <cell r="B144"/>
          <cell r="C144"/>
          <cell r="D144"/>
        </row>
        <row r="145">
          <cell r="A145">
            <v>142</v>
          </cell>
          <cell r="B145"/>
          <cell r="C145"/>
          <cell r="D145"/>
        </row>
        <row r="146">
          <cell r="A146">
            <v>143</v>
          </cell>
          <cell r="B146"/>
          <cell r="C146"/>
          <cell r="D146"/>
        </row>
        <row r="147">
          <cell r="A147">
            <v>144</v>
          </cell>
          <cell r="B147"/>
          <cell r="C147"/>
          <cell r="D147"/>
        </row>
        <row r="148">
          <cell r="A148">
            <v>145</v>
          </cell>
          <cell r="B148"/>
          <cell r="C148"/>
          <cell r="D148"/>
        </row>
        <row r="149">
          <cell r="A149">
            <v>146</v>
          </cell>
          <cell r="B149"/>
          <cell r="C149"/>
          <cell r="D149"/>
        </row>
        <row r="150">
          <cell r="A150">
            <v>147</v>
          </cell>
          <cell r="B150"/>
          <cell r="C150"/>
          <cell r="D150"/>
        </row>
        <row r="151">
          <cell r="A151">
            <v>148</v>
          </cell>
          <cell r="B151"/>
          <cell r="C151"/>
          <cell r="D151"/>
        </row>
        <row r="152">
          <cell r="A152">
            <v>149</v>
          </cell>
          <cell r="B152"/>
          <cell r="C152"/>
          <cell r="D152"/>
        </row>
        <row r="153">
          <cell r="A153">
            <v>150</v>
          </cell>
          <cell r="B153"/>
          <cell r="C153"/>
          <cell r="D153"/>
        </row>
        <row r="154">
          <cell r="A154">
            <v>151</v>
          </cell>
          <cell r="B154"/>
          <cell r="C154"/>
          <cell r="D154"/>
        </row>
        <row r="155">
          <cell r="A155">
            <v>152</v>
          </cell>
          <cell r="B155"/>
          <cell r="C155"/>
          <cell r="D155"/>
        </row>
        <row r="156">
          <cell r="A156">
            <v>153</v>
          </cell>
          <cell r="B156"/>
          <cell r="C156"/>
          <cell r="D156"/>
        </row>
        <row r="157">
          <cell r="A157">
            <v>154</v>
          </cell>
          <cell r="B157"/>
          <cell r="C157"/>
          <cell r="D157"/>
        </row>
        <row r="158">
          <cell r="A158">
            <v>155</v>
          </cell>
          <cell r="B158"/>
          <cell r="C158"/>
          <cell r="D158"/>
        </row>
        <row r="159">
          <cell r="A159">
            <v>156</v>
          </cell>
          <cell r="B159"/>
          <cell r="C159"/>
          <cell r="D159"/>
        </row>
        <row r="160">
          <cell r="A160">
            <v>157</v>
          </cell>
          <cell r="B160"/>
          <cell r="C160"/>
          <cell r="D160"/>
        </row>
        <row r="161">
          <cell r="A161">
            <v>158</v>
          </cell>
          <cell r="B161"/>
          <cell r="C161"/>
          <cell r="D161"/>
        </row>
        <row r="162">
          <cell r="A162">
            <v>159</v>
          </cell>
          <cell r="B162"/>
          <cell r="C162"/>
          <cell r="D162"/>
        </row>
        <row r="163">
          <cell r="A163">
            <v>160</v>
          </cell>
          <cell r="B163"/>
          <cell r="C163"/>
          <cell r="D163"/>
        </row>
        <row r="164">
          <cell r="A164">
            <v>161</v>
          </cell>
          <cell r="B164"/>
          <cell r="C164"/>
          <cell r="D164"/>
        </row>
        <row r="165">
          <cell r="A165">
            <v>162</v>
          </cell>
          <cell r="B165"/>
          <cell r="C165"/>
          <cell r="D165"/>
        </row>
        <row r="166">
          <cell r="A166">
            <v>163</v>
          </cell>
          <cell r="B166"/>
          <cell r="C166"/>
          <cell r="D166"/>
        </row>
        <row r="167">
          <cell r="A167">
            <v>164</v>
          </cell>
          <cell r="B167"/>
          <cell r="C167"/>
          <cell r="D167"/>
        </row>
        <row r="168">
          <cell r="A168">
            <v>165</v>
          </cell>
          <cell r="B168"/>
          <cell r="C168"/>
          <cell r="D168"/>
        </row>
        <row r="169">
          <cell r="A169">
            <v>166</v>
          </cell>
          <cell r="B169"/>
          <cell r="C169"/>
          <cell r="D169"/>
        </row>
        <row r="170">
          <cell r="A170">
            <v>167</v>
          </cell>
          <cell r="B170"/>
          <cell r="C170"/>
          <cell r="D170"/>
        </row>
        <row r="171">
          <cell r="A171">
            <v>168</v>
          </cell>
          <cell r="B171"/>
          <cell r="C171"/>
          <cell r="D171"/>
        </row>
        <row r="172">
          <cell r="A172">
            <v>169</v>
          </cell>
          <cell r="B172"/>
          <cell r="C172"/>
          <cell r="D172"/>
        </row>
        <row r="173">
          <cell r="A173">
            <v>170</v>
          </cell>
          <cell r="B173"/>
          <cell r="C173"/>
          <cell r="D173"/>
        </row>
        <row r="174">
          <cell r="A174">
            <v>171</v>
          </cell>
          <cell r="B174"/>
          <cell r="C174"/>
          <cell r="D174"/>
        </row>
        <row r="175">
          <cell r="A175">
            <v>172</v>
          </cell>
          <cell r="B175"/>
          <cell r="C175"/>
          <cell r="D175"/>
        </row>
        <row r="176">
          <cell r="A176">
            <v>173</v>
          </cell>
          <cell r="B176"/>
          <cell r="C176"/>
          <cell r="D176"/>
        </row>
        <row r="177">
          <cell r="A177">
            <v>174</v>
          </cell>
          <cell r="B177"/>
          <cell r="C177"/>
          <cell r="D177"/>
        </row>
        <row r="178">
          <cell r="A178">
            <v>175</v>
          </cell>
          <cell r="B178"/>
          <cell r="C178"/>
          <cell r="D178"/>
        </row>
        <row r="179">
          <cell r="A179">
            <v>176</v>
          </cell>
          <cell r="B179"/>
          <cell r="C179"/>
          <cell r="D179"/>
        </row>
        <row r="180">
          <cell r="A180">
            <v>177</v>
          </cell>
          <cell r="B180"/>
          <cell r="C180"/>
          <cell r="D180"/>
        </row>
        <row r="181">
          <cell r="A181">
            <v>178</v>
          </cell>
          <cell r="B181"/>
          <cell r="C181"/>
          <cell r="D181"/>
        </row>
        <row r="182">
          <cell r="A182">
            <v>179</v>
          </cell>
          <cell r="B182"/>
          <cell r="C182"/>
          <cell r="D182"/>
        </row>
        <row r="183">
          <cell r="A183">
            <v>180</v>
          </cell>
          <cell r="B183"/>
          <cell r="C183"/>
          <cell r="D183"/>
        </row>
        <row r="184">
          <cell r="A184">
            <v>181</v>
          </cell>
          <cell r="B184"/>
          <cell r="C184"/>
          <cell r="D184"/>
        </row>
        <row r="185">
          <cell r="A185">
            <v>182</v>
          </cell>
          <cell r="B185"/>
          <cell r="C185"/>
          <cell r="D185"/>
        </row>
        <row r="186">
          <cell r="A186">
            <v>183</v>
          </cell>
          <cell r="B186"/>
          <cell r="C186"/>
          <cell r="D186"/>
        </row>
        <row r="187">
          <cell r="A187">
            <v>184</v>
          </cell>
          <cell r="B187"/>
          <cell r="C187"/>
          <cell r="D187"/>
        </row>
        <row r="188">
          <cell r="A188">
            <v>185</v>
          </cell>
          <cell r="B188"/>
          <cell r="C188"/>
          <cell r="D188"/>
        </row>
        <row r="189">
          <cell r="A189">
            <v>186</v>
          </cell>
          <cell r="B189"/>
          <cell r="C189"/>
          <cell r="D189"/>
        </row>
        <row r="190">
          <cell r="A190">
            <v>187</v>
          </cell>
          <cell r="B190"/>
          <cell r="C190"/>
          <cell r="D190"/>
        </row>
        <row r="191">
          <cell r="A191">
            <v>188</v>
          </cell>
          <cell r="B191"/>
          <cell r="C191"/>
          <cell r="D191"/>
        </row>
        <row r="192">
          <cell r="A192">
            <v>189</v>
          </cell>
          <cell r="B192"/>
          <cell r="C192"/>
          <cell r="D192"/>
        </row>
        <row r="193">
          <cell r="A193">
            <v>190</v>
          </cell>
          <cell r="B193"/>
          <cell r="C193"/>
          <cell r="D193"/>
        </row>
        <row r="194">
          <cell r="A194">
            <v>191</v>
          </cell>
          <cell r="B194"/>
          <cell r="C194"/>
          <cell r="D194"/>
        </row>
        <row r="195">
          <cell r="A195">
            <v>192</v>
          </cell>
          <cell r="B195"/>
          <cell r="C195"/>
          <cell r="D195"/>
        </row>
        <row r="196">
          <cell r="A196">
            <v>193</v>
          </cell>
          <cell r="B196"/>
          <cell r="C196"/>
          <cell r="D196"/>
        </row>
        <row r="197">
          <cell r="A197">
            <v>194</v>
          </cell>
          <cell r="B197"/>
          <cell r="C197"/>
          <cell r="D197"/>
        </row>
        <row r="198">
          <cell r="A198">
            <v>195</v>
          </cell>
          <cell r="B198"/>
          <cell r="C198"/>
          <cell r="D198"/>
        </row>
        <row r="199">
          <cell r="A199">
            <v>196</v>
          </cell>
          <cell r="B199"/>
          <cell r="C199"/>
          <cell r="D199"/>
        </row>
        <row r="200">
          <cell r="A200">
            <v>197</v>
          </cell>
          <cell r="B200"/>
          <cell r="C200"/>
          <cell r="D200"/>
        </row>
        <row r="201">
          <cell r="A201">
            <v>198</v>
          </cell>
          <cell r="B201"/>
          <cell r="C201"/>
          <cell r="D201"/>
        </row>
        <row r="202">
          <cell r="A202">
            <v>199</v>
          </cell>
          <cell r="B202"/>
          <cell r="C202"/>
          <cell r="D202"/>
        </row>
        <row r="203">
          <cell r="A203">
            <v>200</v>
          </cell>
          <cell r="B203"/>
          <cell r="C203"/>
          <cell r="D203"/>
        </row>
        <row r="204">
          <cell r="A204">
            <v>201</v>
          </cell>
          <cell r="B204"/>
          <cell r="C204"/>
          <cell r="D204"/>
        </row>
        <row r="205">
          <cell r="A205">
            <v>202</v>
          </cell>
          <cell r="B205"/>
          <cell r="C205"/>
          <cell r="D205"/>
        </row>
        <row r="206">
          <cell r="A206">
            <v>203</v>
          </cell>
          <cell r="B206"/>
          <cell r="C206"/>
          <cell r="D206"/>
        </row>
        <row r="207">
          <cell r="A207">
            <v>204</v>
          </cell>
          <cell r="B207"/>
          <cell r="C207"/>
          <cell r="D207"/>
        </row>
        <row r="208">
          <cell r="A208">
            <v>205</v>
          </cell>
          <cell r="B208"/>
          <cell r="C208"/>
          <cell r="D208"/>
        </row>
        <row r="209">
          <cell r="A209">
            <v>206</v>
          </cell>
          <cell r="B209"/>
          <cell r="C209"/>
          <cell r="D209"/>
        </row>
        <row r="210">
          <cell r="A210">
            <v>207</v>
          </cell>
          <cell r="B210"/>
          <cell r="C210"/>
          <cell r="D210"/>
        </row>
        <row r="211">
          <cell r="A211">
            <v>208</v>
          </cell>
          <cell r="B211"/>
          <cell r="C211"/>
          <cell r="D211"/>
        </row>
        <row r="212">
          <cell r="A212">
            <v>209</v>
          </cell>
          <cell r="B212"/>
          <cell r="C212"/>
          <cell r="D212"/>
        </row>
        <row r="213">
          <cell r="A213">
            <v>210</v>
          </cell>
          <cell r="B213"/>
          <cell r="C213"/>
          <cell r="D213"/>
        </row>
        <row r="214">
          <cell r="A214">
            <v>211</v>
          </cell>
          <cell r="B214"/>
          <cell r="C214"/>
          <cell r="D214"/>
        </row>
        <row r="215">
          <cell r="A215">
            <v>212</v>
          </cell>
          <cell r="B215"/>
          <cell r="C215"/>
          <cell r="D215"/>
        </row>
        <row r="216">
          <cell r="A216">
            <v>213</v>
          </cell>
          <cell r="B216"/>
          <cell r="C216"/>
          <cell r="D216"/>
        </row>
        <row r="217">
          <cell r="A217">
            <v>214</v>
          </cell>
          <cell r="B217"/>
          <cell r="C217"/>
          <cell r="D217"/>
        </row>
        <row r="218">
          <cell r="A218">
            <v>215</v>
          </cell>
          <cell r="B218"/>
          <cell r="C218"/>
          <cell r="D218"/>
        </row>
        <row r="219">
          <cell r="A219">
            <v>216</v>
          </cell>
          <cell r="B219"/>
          <cell r="C219"/>
          <cell r="D219"/>
        </row>
        <row r="220">
          <cell r="A220">
            <v>217</v>
          </cell>
          <cell r="B220"/>
          <cell r="C220"/>
          <cell r="D220"/>
        </row>
        <row r="221">
          <cell r="A221">
            <v>218</v>
          </cell>
          <cell r="B221"/>
          <cell r="C221"/>
          <cell r="D221"/>
        </row>
        <row r="222">
          <cell r="A222">
            <v>219</v>
          </cell>
          <cell r="B222"/>
          <cell r="C222"/>
          <cell r="D222"/>
        </row>
        <row r="223">
          <cell r="A223">
            <v>220</v>
          </cell>
          <cell r="B223"/>
          <cell r="C223"/>
          <cell r="D223"/>
        </row>
        <row r="224">
          <cell r="A224">
            <v>221</v>
          </cell>
          <cell r="B224"/>
          <cell r="C224"/>
          <cell r="D224"/>
        </row>
        <row r="225">
          <cell r="A225">
            <v>222</v>
          </cell>
          <cell r="B225"/>
          <cell r="C225"/>
          <cell r="D225"/>
        </row>
        <row r="226">
          <cell r="A226">
            <v>223</v>
          </cell>
          <cell r="B226"/>
          <cell r="C226"/>
          <cell r="D226"/>
        </row>
        <row r="227">
          <cell r="A227">
            <v>224</v>
          </cell>
          <cell r="B227"/>
          <cell r="C227"/>
          <cell r="D227"/>
        </row>
        <row r="228">
          <cell r="A228">
            <v>225</v>
          </cell>
          <cell r="B228"/>
          <cell r="C228"/>
          <cell r="D228"/>
        </row>
        <row r="229">
          <cell r="A229">
            <v>226</v>
          </cell>
          <cell r="B229"/>
          <cell r="C229"/>
          <cell r="D229"/>
        </row>
        <row r="230">
          <cell r="A230">
            <v>227</v>
          </cell>
          <cell r="B230"/>
          <cell r="C230"/>
          <cell r="D230"/>
        </row>
        <row r="231">
          <cell r="A231">
            <v>228</v>
          </cell>
          <cell r="B231"/>
          <cell r="C231"/>
          <cell r="D231"/>
        </row>
        <row r="232">
          <cell r="A232">
            <v>229</v>
          </cell>
          <cell r="B232"/>
          <cell r="C232"/>
          <cell r="D232"/>
        </row>
        <row r="233">
          <cell r="A233">
            <v>230</v>
          </cell>
          <cell r="B233"/>
          <cell r="C233"/>
          <cell r="D233"/>
        </row>
        <row r="234">
          <cell r="A234">
            <v>231</v>
          </cell>
          <cell r="B234"/>
          <cell r="C234"/>
          <cell r="D234"/>
        </row>
        <row r="235">
          <cell r="A235">
            <v>232</v>
          </cell>
          <cell r="B235"/>
          <cell r="C235"/>
          <cell r="D235"/>
        </row>
        <row r="236">
          <cell r="A236">
            <v>233</v>
          </cell>
          <cell r="B236"/>
          <cell r="C236"/>
          <cell r="D236"/>
        </row>
        <row r="237">
          <cell r="A237">
            <v>234</v>
          </cell>
          <cell r="B237"/>
          <cell r="C237"/>
          <cell r="D237"/>
        </row>
        <row r="238">
          <cell r="A238">
            <v>235</v>
          </cell>
          <cell r="B238"/>
          <cell r="C238"/>
          <cell r="D238"/>
        </row>
        <row r="239">
          <cell r="A239">
            <v>236</v>
          </cell>
          <cell r="B239"/>
          <cell r="C239"/>
          <cell r="D239"/>
        </row>
        <row r="240">
          <cell r="A240">
            <v>237</v>
          </cell>
          <cell r="B240"/>
          <cell r="C240"/>
          <cell r="D240"/>
        </row>
        <row r="241">
          <cell r="A241">
            <v>238</v>
          </cell>
          <cell r="B241"/>
          <cell r="C241"/>
          <cell r="D241"/>
        </row>
        <row r="242">
          <cell r="A242">
            <v>239</v>
          </cell>
          <cell r="B242"/>
          <cell r="C242"/>
          <cell r="D242"/>
        </row>
        <row r="243">
          <cell r="A243">
            <v>240</v>
          </cell>
          <cell r="B243"/>
          <cell r="C243"/>
          <cell r="D243"/>
        </row>
        <row r="244">
          <cell r="A244">
            <v>241</v>
          </cell>
          <cell r="B244"/>
          <cell r="C244"/>
          <cell r="D244"/>
        </row>
        <row r="245">
          <cell r="A245">
            <v>242</v>
          </cell>
          <cell r="B245"/>
          <cell r="C245"/>
          <cell r="D245"/>
        </row>
        <row r="246">
          <cell r="A246">
            <v>243</v>
          </cell>
          <cell r="B246"/>
          <cell r="C246"/>
          <cell r="D246"/>
        </row>
        <row r="247">
          <cell r="A247">
            <v>244</v>
          </cell>
          <cell r="B247"/>
          <cell r="C247"/>
          <cell r="D247"/>
        </row>
        <row r="248">
          <cell r="A248">
            <v>245</v>
          </cell>
          <cell r="B248"/>
          <cell r="C248"/>
          <cell r="D248"/>
        </row>
        <row r="249">
          <cell r="A249">
            <v>246</v>
          </cell>
          <cell r="B249"/>
          <cell r="C249"/>
          <cell r="D249"/>
        </row>
        <row r="250">
          <cell r="A250">
            <v>247</v>
          </cell>
          <cell r="B250"/>
          <cell r="C250"/>
          <cell r="D250"/>
        </row>
        <row r="251">
          <cell r="A251">
            <v>248</v>
          </cell>
          <cell r="B251"/>
          <cell r="C251"/>
          <cell r="D251"/>
        </row>
        <row r="252">
          <cell r="A252">
            <v>249</v>
          </cell>
          <cell r="B252"/>
          <cell r="C252"/>
          <cell r="D252"/>
        </row>
        <row r="253">
          <cell r="A253">
            <v>250</v>
          </cell>
          <cell r="B253"/>
          <cell r="C253"/>
          <cell r="D253"/>
        </row>
        <row r="254">
          <cell r="A254">
            <v>251</v>
          </cell>
          <cell r="B254"/>
          <cell r="C254"/>
          <cell r="D254"/>
        </row>
        <row r="255">
          <cell r="A255">
            <v>252</v>
          </cell>
          <cell r="B255"/>
          <cell r="C255"/>
          <cell r="D255"/>
        </row>
        <row r="256">
          <cell r="A256">
            <v>253</v>
          </cell>
          <cell r="B256"/>
          <cell r="C256"/>
          <cell r="D256"/>
        </row>
        <row r="257">
          <cell r="A257">
            <v>254</v>
          </cell>
          <cell r="B257"/>
          <cell r="C257"/>
          <cell r="D257"/>
        </row>
        <row r="258">
          <cell r="A258">
            <v>255</v>
          </cell>
          <cell r="B258"/>
          <cell r="C258"/>
          <cell r="D258"/>
        </row>
        <row r="259">
          <cell r="A259">
            <v>256</v>
          </cell>
          <cell r="B259"/>
          <cell r="C259"/>
          <cell r="D259"/>
        </row>
        <row r="260">
          <cell r="A260">
            <v>257</v>
          </cell>
          <cell r="B260"/>
          <cell r="C260"/>
          <cell r="D260"/>
        </row>
        <row r="261">
          <cell r="A261">
            <v>258</v>
          </cell>
          <cell r="B261"/>
          <cell r="C261"/>
          <cell r="D261"/>
        </row>
        <row r="262">
          <cell r="A262">
            <v>259</v>
          </cell>
          <cell r="B262"/>
          <cell r="C262"/>
          <cell r="D262"/>
        </row>
        <row r="263">
          <cell r="A263">
            <v>260</v>
          </cell>
          <cell r="B263"/>
          <cell r="C263"/>
          <cell r="D263"/>
        </row>
        <row r="264">
          <cell r="A264">
            <v>261</v>
          </cell>
          <cell r="B264"/>
          <cell r="C264"/>
          <cell r="D264"/>
        </row>
        <row r="265">
          <cell r="A265">
            <v>262</v>
          </cell>
          <cell r="B265"/>
          <cell r="C265"/>
          <cell r="D265"/>
        </row>
        <row r="266">
          <cell r="A266">
            <v>263</v>
          </cell>
          <cell r="B266"/>
          <cell r="C266"/>
          <cell r="D266"/>
        </row>
        <row r="267">
          <cell r="A267">
            <v>264</v>
          </cell>
          <cell r="B267"/>
          <cell r="C267"/>
          <cell r="D267"/>
        </row>
        <row r="268">
          <cell r="A268">
            <v>265</v>
          </cell>
          <cell r="B268"/>
          <cell r="C268"/>
          <cell r="D268"/>
        </row>
        <row r="269">
          <cell r="A269">
            <v>266</v>
          </cell>
          <cell r="B269"/>
          <cell r="C269"/>
          <cell r="D269"/>
        </row>
        <row r="270">
          <cell r="A270">
            <v>267</v>
          </cell>
          <cell r="B270"/>
          <cell r="C270"/>
          <cell r="D270"/>
        </row>
        <row r="271">
          <cell r="A271">
            <v>268</v>
          </cell>
          <cell r="B271"/>
          <cell r="C271"/>
          <cell r="D271"/>
        </row>
        <row r="272">
          <cell r="A272">
            <v>269</v>
          </cell>
          <cell r="B272"/>
          <cell r="C272"/>
          <cell r="D272"/>
        </row>
        <row r="273">
          <cell r="A273">
            <v>270</v>
          </cell>
          <cell r="B273"/>
          <cell r="C273"/>
          <cell r="D273"/>
        </row>
        <row r="274">
          <cell r="A274">
            <v>271</v>
          </cell>
          <cell r="B274"/>
          <cell r="C274"/>
          <cell r="D274"/>
        </row>
        <row r="275">
          <cell r="A275">
            <v>272</v>
          </cell>
          <cell r="B275"/>
          <cell r="C275"/>
          <cell r="D275"/>
        </row>
        <row r="276">
          <cell r="A276">
            <v>273</v>
          </cell>
          <cell r="B276"/>
          <cell r="C276"/>
          <cell r="D276"/>
        </row>
        <row r="277">
          <cell r="A277">
            <v>274</v>
          </cell>
          <cell r="B277"/>
          <cell r="C277"/>
          <cell r="D277"/>
        </row>
        <row r="278">
          <cell r="A278">
            <v>275</v>
          </cell>
          <cell r="B278"/>
          <cell r="C278"/>
          <cell r="D278"/>
        </row>
        <row r="279">
          <cell r="A279">
            <v>276</v>
          </cell>
          <cell r="B279"/>
          <cell r="C279"/>
          <cell r="D279"/>
        </row>
        <row r="280">
          <cell r="A280">
            <v>277</v>
          </cell>
          <cell r="B280"/>
          <cell r="C280"/>
          <cell r="D280"/>
        </row>
        <row r="281">
          <cell r="A281">
            <v>278</v>
          </cell>
          <cell r="B281"/>
          <cell r="C281"/>
          <cell r="D281"/>
        </row>
        <row r="282">
          <cell r="A282">
            <v>279</v>
          </cell>
          <cell r="B282"/>
          <cell r="C282"/>
          <cell r="D282"/>
        </row>
        <row r="283">
          <cell r="A283">
            <v>280</v>
          </cell>
          <cell r="B283"/>
          <cell r="C283"/>
          <cell r="D283"/>
        </row>
        <row r="284">
          <cell r="A284">
            <v>281</v>
          </cell>
          <cell r="B284"/>
          <cell r="C284"/>
          <cell r="D284"/>
        </row>
        <row r="285">
          <cell r="A285">
            <v>282</v>
          </cell>
          <cell r="B285"/>
          <cell r="C285"/>
          <cell r="D285"/>
        </row>
        <row r="286">
          <cell r="A286">
            <v>283</v>
          </cell>
          <cell r="B286"/>
          <cell r="C286"/>
          <cell r="D286"/>
        </row>
        <row r="287">
          <cell r="A287">
            <v>284</v>
          </cell>
          <cell r="B287"/>
          <cell r="C287"/>
          <cell r="D287"/>
        </row>
        <row r="288">
          <cell r="A288">
            <v>285</v>
          </cell>
          <cell r="B288"/>
          <cell r="C288"/>
          <cell r="D288"/>
        </row>
        <row r="289">
          <cell r="A289">
            <v>286</v>
          </cell>
          <cell r="B289"/>
          <cell r="C289"/>
          <cell r="D289"/>
        </row>
        <row r="290">
          <cell r="A290">
            <v>287</v>
          </cell>
          <cell r="B290"/>
          <cell r="C290"/>
          <cell r="D290"/>
        </row>
        <row r="291">
          <cell r="A291">
            <v>288</v>
          </cell>
          <cell r="B291"/>
          <cell r="C291"/>
          <cell r="D291"/>
        </row>
        <row r="292">
          <cell r="A292">
            <v>289</v>
          </cell>
          <cell r="B292"/>
          <cell r="C292"/>
          <cell r="D292"/>
        </row>
        <row r="293">
          <cell r="A293">
            <v>290</v>
          </cell>
          <cell r="B293"/>
          <cell r="C293"/>
          <cell r="D293"/>
        </row>
        <row r="294">
          <cell r="A294">
            <v>291</v>
          </cell>
          <cell r="B294"/>
          <cell r="C294"/>
          <cell r="D294"/>
        </row>
        <row r="295">
          <cell r="A295">
            <v>292</v>
          </cell>
          <cell r="B295"/>
          <cell r="C295"/>
          <cell r="D295"/>
        </row>
        <row r="296">
          <cell r="A296">
            <v>293</v>
          </cell>
          <cell r="B296"/>
          <cell r="C296"/>
          <cell r="D296"/>
        </row>
        <row r="297">
          <cell r="A297">
            <v>294</v>
          </cell>
          <cell r="B297"/>
          <cell r="C297"/>
          <cell r="D297"/>
        </row>
        <row r="298">
          <cell r="A298">
            <v>295</v>
          </cell>
          <cell r="B298"/>
          <cell r="C298"/>
          <cell r="D298"/>
        </row>
        <row r="299">
          <cell r="A299">
            <v>296</v>
          </cell>
          <cell r="B299"/>
          <cell r="C299"/>
          <cell r="D299"/>
        </row>
        <row r="300">
          <cell r="A300">
            <v>297</v>
          </cell>
          <cell r="B300"/>
          <cell r="C300"/>
          <cell r="D300"/>
        </row>
        <row r="301">
          <cell r="A301">
            <v>298</v>
          </cell>
          <cell r="B301"/>
          <cell r="C301"/>
          <cell r="D301"/>
        </row>
        <row r="302">
          <cell r="A302">
            <v>299</v>
          </cell>
          <cell r="B302"/>
          <cell r="C302"/>
          <cell r="D302"/>
        </row>
        <row r="303">
          <cell r="A303">
            <v>300</v>
          </cell>
          <cell r="B303"/>
          <cell r="C303"/>
          <cell r="D303"/>
        </row>
      </sheetData>
      <sheetData sheetId="26"/>
      <sheetData sheetId="27">
        <row r="7">
          <cell r="R7" t="str">
            <v>الرئيسي</v>
          </cell>
          <cell r="S7" t="str">
            <v>يناير</v>
          </cell>
        </row>
        <row r="8">
          <cell r="R8" t="str">
            <v>الثانى</v>
          </cell>
          <cell r="S8" t="str">
            <v>فبراير</v>
          </cell>
        </row>
        <row r="9">
          <cell r="R9" t="str">
            <v>الثالث</v>
          </cell>
          <cell r="S9" t="str">
            <v xml:space="preserve">مارس </v>
          </cell>
        </row>
        <row r="10">
          <cell r="R10" t="str">
            <v>السوديى</v>
          </cell>
          <cell r="S10" t="str">
            <v>ابريل</v>
          </cell>
        </row>
        <row r="11">
          <cell r="R11" t="str">
            <v>الروابى</v>
          </cell>
          <cell r="S11" t="str">
            <v>مايو</v>
          </cell>
        </row>
        <row r="12">
          <cell r="R12" t="str">
            <v>جبرو لكزس</v>
          </cell>
          <cell r="S12" t="str">
            <v>يونيو</v>
          </cell>
        </row>
        <row r="13">
          <cell r="R13" t="str">
            <v>جبرو سمكرة</v>
          </cell>
          <cell r="S13" t="str">
            <v>يوليو</v>
          </cell>
        </row>
        <row r="14">
          <cell r="R14" t="str">
            <v>جبرو لاندكروزر</v>
          </cell>
          <cell r="S14" t="str">
            <v>اغسطس</v>
          </cell>
        </row>
        <row r="15">
          <cell r="R15" t="str">
            <v xml:space="preserve">الزلفى </v>
          </cell>
          <cell r="S15" t="str">
            <v>سبتمبر</v>
          </cell>
        </row>
        <row r="16">
          <cell r="R16" t="str">
            <v>الحفر صيانة</v>
          </cell>
          <cell r="S16" t="str">
            <v xml:space="preserve">اكتوبر </v>
          </cell>
        </row>
        <row r="17">
          <cell r="R17" t="str">
            <v>الحفر سمكرة</v>
          </cell>
          <cell r="S17" t="str">
            <v>نوفمبر</v>
          </cell>
        </row>
        <row r="18">
          <cell r="R18" t="str">
            <v>الزلفى 2</v>
          </cell>
          <cell r="S18" t="str">
            <v>ديسمبر</v>
          </cell>
        </row>
      </sheetData>
      <sheetData sheetId="28"/>
      <sheetData sheetId="29"/>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4"/>
  <sheetViews>
    <sheetView workbookViewId="0"/>
  </sheetViews>
  <sheetFormatPr defaultColWidth="9" defaultRowHeight="15.75" x14ac:dyDescent="0.25"/>
  <cols>
    <col min="1" max="1" width="6.25" style="11" customWidth="1"/>
    <col min="2" max="2" width="19.125" style="11" customWidth="1"/>
    <col min="3" max="3" width="36.75" style="11" customWidth="1"/>
    <col min="4" max="4" width="26.875" style="11" customWidth="1"/>
    <col min="5" max="5" width="14.25" style="11" customWidth="1"/>
    <col min="6" max="6" width="13.75" style="11" customWidth="1"/>
    <col min="7" max="7" width="10.625" style="11" customWidth="1"/>
    <col min="8" max="9" width="11.125" style="11" customWidth="1"/>
    <col min="10" max="10" width="9.875" style="11" customWidth="1"/>
    <col min="11" max="11" width="16.375" style="11" customWidth="1"/>
    <col min="12" max="12" width="15" style="11" customWidth="1"/>
    <col min="13" max="13" width="9" style="11"/>
    <col min="14" max="15" width="16" style="11" customWidth="1"/>
    <col min="16" max="16" width="9" style="11"/>
    <col min="17" max="17" width="12" style="11" customWidth="1"/>
    <col min="18" max="18" width="14" style="11" customWidth="1"/>
    <col min="19" max="16384" width="9" style="11"/>
  </cols>
  <sheetData>
    <row r="1" spans="1:21" s="1" customFormat="1" ht="27" thickBot="1" x14ac:dyDescent="0.3">
      <c r="D1" s="66" t="s">
        <v>0</v>
      </c>
      <c r="E1" s="67"/>
      <c r="F1" s="67"/>
      <c r="G1" s="67"/>
      <c r="H1" s="67"/>
      <c r="I1" s="67"/>
      <c r="J1" s="67"/>
      <c r="K1" s="67"/>
      <c r="L1" s="67"/>
      <c r="M1" s="67"/>
      <c r="N1" s="68"/>
    </row>
    <row r="2" spans="1:21" s="1" customFormat="1" ht="23.25" customHeight="1" thickBot="1" x14ac:dyDescent="0.3">
      <c r="D2" s="66" t="s">
        <v>1</v>
      </c>
      <c r="E2" s="67"/>
      <c r="F2" s="67"/>
      <c r="G2" s="67"/>
      <c r="H2" s="67"/>
      <c r="I2" s="67"/>
      <c r="J2" s="67"/>
      <c r="K2" s="67"/>
      <c r="L2" s="67"/>
      <c r="M2" s="67"/>
      <c r="N2" s="68"/>
    </row>
    <row r="3" spans="1:21" s="1" customFormat="1" ht="63" customHeight="1" x14ac:dyDescent="0.25">
      <c r="A3" s="2" t="s">
        <v>2</v>
      </c>
      <c r="B3" s="3" t="s">
        <v>3</v>
      </c>
      <c r="C3" s="3" t="s">
        <v>4</v>
      </c>
      <c r="D3" s="3" t="s">
        <v>5</v>
      </c>
      <c r="E3" s="3" t="s">
        <v>6</v>
      </c>
      <c r="F3" s="3" t="s">
        <v>7</v>
      </c>
      <c r="G3" s="3" t="s">
        <v>8</v>
      </c>
      <c r="H3" s="3" t="s">
        <v>9</v>
      </c>
      <c r="I3" s="3" t="s">
        <v>10</v>
      </c>
      <c r="J3" s="3" t="s">
        <v>11</v>
      </c>
      <c r="K3" s="3" t="s">
        <v>12</v>
      </c>
      <c r="L3" s="3" t="s">
        <v>13</v>
      </c>
      <c r="M3" s="2" t="s">
        <v>14</v>
      </c>
      <c r="N3" s="2" t="s">
        <v>15</v>
      </c>
      <c r="O3" s="2" t="s">
        <v>16</v>
      </c>
      <c r="P3" s="2" t="s">
        <v>17</v>
      </c>
      <c r="Q3" s="4" t="s">
        <v>18</v>
      </c>
      <c r="R3" s="4" t="s">
        <v>19</v>
      </c>
      <c r="U3" s="4" t="s">
        <v>228</v>
      </c>
    </row>
    <row r="4" spans="1:21" s="1" customFormat="1" ht="17.25" x14ac:dyDescent="0.25">
      <c r="A4" s="2">
        <f>'[1]اجمالى رواتب الشركة ف السنة '!A4</f>
        <v>1</v>
      </c>
      <c r="B4" s="2">
        <f>'[1]اجمالى رواتب الشركة ف السنة '!B4</f>
        <v>2306105558</v>
      </c>
      <c r="C4" s="2" t="str">
        <f>'[1]اجمالى رواتب الشركة ف السنة '!C4</f>
        <v>SA8015000030300100830009</v>
      </c>
      <c r="D4" s="2" t="str">
        <f>'[1]اجمالى رواتب الشركة ف السنة '!D4</f>
        <v>سبيل حبيب حبيب</v>
      </c>
      <c r="E4" s="5">
        <v>1500</v>
      </c>
      <c r="F4" s="5"/>
      <c r="G4" s="5"/>
      <c r="H4" s="5"/>
      <c r="I4" s="5"/>
      <c r="J4" s="5">
        <v>10</v>
      </c>
      <c r="K4" s="6">
        <f>E4-F4+G4-I4-(E4/30)*J4</f>
        <v>1000</v>
      </c>
      <c r="L4" s="6">
        <f>E4+G4-I4+H4-(E4/30)*J4</f>
        <v>1000</v>
      </c>
      <c r="M4" s="5">
        <v>100</v>
      </c>
      <c r="N4" s="7">
        <v>42211</v>
      </c>
      <c r="O4" s="7">
        <v>42055</v>
      </c>
      <c r="P4" s="5">
        <f>(E4/30)*J4</f>
        <v>500</v>
      </c>
      <c r="Q4" s="8">
        <f>I4+(E4/30)*J4</f>
        <v>500</v>
      </c>
      <c r="R4" s="1" t="s">
        <v>20</v>
      </c>
      <c r="U4" s="1" t="s">
        <v>21</v>
      </c>
    </row>
    <row r="5" spans="1:21" s="1" customFormat="1" ht="17.25" x14ac:dyDescent="0.25">
      <c r="A5" s="2">
        <f>'[1]اجمالى رواتب الشركة ف السنة '!A5</f>
        <v>2</v>
      </c>
      <c r="B5" s="2">
        <f>'[1]اجمالى رواتب الشركة ف السنة '!B5</f>
        <v>2100697727</v>
      </c>
      <c r="C5" s="2" t="str">
        <f>'[1]اجمالى رواتب الشركة ف السنة '!C5</f>
        <v>SA6615000030300102190007</v>
      </c>
      <c r="D5" s="2" t="str">
        <f>'[1]اجمالى رواتب الشركة ف السنة '!D5</f>
        <v>عبد القدير ميتينكوتي</v>
      </c>
      <c r="E5" s="5">
        <v>1800</v>
      </c>
      <c r="F5" s="5">
        <v>400</v>
      </c>
      <c r="G5" s="5"/>
      <c r="H5" s="5">
        <v>707</v>
      </c>
      <c r="I5" s="5">
        <v>0</v>
      </c>
      <c r="J5" s="5"/>
      <c r="K5" s="6">
        <f t="shared" ref="K5:K68" si="0">E5-F5+G5-I5-(E5/30)*J5</f>
        <v>1400</v>
      </c>
      <c r="L5" s="5">
        <f t="shared" ref="L5:L68" si="1">E5+F5+G5+H5+(E5/30)*J5</f>
        <v>2907</v>
      </c>
      <c r="M5" s="5">
        <v>400</v>
      </c>
      <c r="N5" s="7">
        <v>42212</v>
      </c>
      <c r="O5" s="7">
        <v>42056</v>
      </c>
      <c r="P5" s="5">
        <f t="shared" ref="P5:P68" si="2">(E5/30)*J5</f>
        <v>0</v>
      </c>
      <c r="Q5" s="8">
        <f t="shared" ref="Q5:Q68" si="3">I5+(E5/30)*J5</f>
        <v>0</v>
      </c>
      <c r="R5" s="1" t="s">
        <v>22</v>
      </c>
      <c r="U5" s="1" t="s">
        <v>21</v>
      </c>
    </row>
    <row r="6" spans="1:21" s="1" customFormat="1" ht="17.25" x14ac:dyDescent="0.25">
      <c r="A6" s="2">
        <f>'[1]اجمالى رواتب الشركة ف السنة '!A6</f>
        <v>3</v>
      </c>
      <c r="B6" s="2">
        <f>'[1]اجمالى رواتب الشركة ف السنة '!B6</f>
        <v>2084281753</v>
      </c>
      <c r="C6" s="2" t="str">
        <f>'[1]اجمالى رواتب الشركة ف السنة '!C6</f>
        <v>SA8415000030300100970005</v>
      </c>
      <c r="D6" s="2" t="str">
        <f>'[1]اجمالى رواتب الشركة ف السنة '!D6</f>
        <v>مالك مياة مياة</v>
      </c>
      <c r="E6" s="5">
        <v>3300</v>
      </c>
      <c r="F6" s="5">
        <v>400</v>
      </c>
      <c r="G6" s="5"/>
      <c r="H6" s="5">
        <v>1085</v>
      </c>
      <c r="I6" s="5">
        <v>0</v>
      </c>
      <c r="J6" s="5"/>
      <c r="K6" s="6">
        <f t="shared" si="0"/>
        <v>2900</v>
      </c>
      <c r="L6" s="5">
        <f t="shared" si="1"/>
        <v>4785</v>
      </c>
      <c r="M6" s="5">
        <v>400</v>
      </c>
      <c r="N6" s="7">
        <v>42213</v>
      </c>
      <c r="O6" s="7">
        <v>42057</v>
      </c>
      <c r="P6" s="5">
        <f t="shared" si="2"/>
        <v>0</v>
      </c>
      <c r="Q6" s="8">
        <f t="shared" si="3"/>
        <v>0</v>
      </c>
      <c r="R6" s="1" t="s">
        <v>23</v>
      </c>
      <c r="U6" s="1" t="s">
        <v>21</v>
      </c>
    </row>
    <row r="7" spans="1:21" s="1" customFormat="1" ht="17.25" x14ac:dyDescent="0.25">
      <c r="A7" s="2">
        <f>'[1]اجمالى رواتب الشركة ف السنة '!A7</f>
        <v>4</v>
      </c>
      <c r="B7" s="2">
        <f>'[1]اجمالى رواتب الشركة ف السنة '!B7</f>
        <v>2306105426</v>
      </c>
      <c r="C7" s="2" t="str">
        <f>'[1]اجمالى رواتب الشركة ف السنة '!C7</f>
        <v>SA7315000030300101300003</v>
      </c>
      <c r="D7" s="2" t="str">
        <f>'[1]اجمالى رواتب الشركة ف السنة '!D7</f>
        <v>توفيق  علي  شوكت</v>
      </c>
      <c r="E7" s="5">
        <v>1000</v>
      </c>
      <c r="F7" s="5">
        <v>400</v>
      </c>
      <c r="G7" s="5"/>
      <c r="H7" s="5">
        <v>1066</v>
      </c>
      <c r="I7" s="5">
        <v>0</v>
      </c>
      <c r="J7" s="5"/>
      <c r="K7" s="6">
        <f t="shared" si="0"/>
        <v>600</v>
      </c>
      <c r="L7" s="5">
        <f t="shared" si="1"/>
        <v>2466</v>
      </c>
      <c r="M7" s="5">
        <v>400</v>
      </c>
      <c r="N7" s="7">
        <v>42214</v>
      </c>
      <c r="O7" s="7">
        <v>42058</v>
      </c>
      <c r="P7" s="5">
        <f t="shared" si="2"/>
        <v>0</v>
      </c>
      <c r="Q7" s="8">
        <f t="shared" si="3"/>
        <v>0</v>
      </c>
      <c r="R7" s="1" t="s">
        <v>24</v>
      </c>
      <c r="U7" s="1" t="s">
        <v>21</v>
      </c>
    </row>
    <row r="8" spans="1:21" s="1" customFormat="1" ht="17.25" x14ac:dyDescent="0.25">
      <c r="A8" s="2">
        <f>'[1]اجمالى رواتب الشركة ف السنة '!A8</f>
        <v>5</v>
      </c>
      <c r="B8" s="2">
        <f>'[1]اجمالى رواتب الشركة ف السنة '!B8</f>
        <v>2310438797</v>
      </c>
      <c r="C8" s="2" t="str">
        <f>'[1]اجمالى رواتب الشركة ف السنة '!C8</f>
        <v>SA4515000030300101530009</v>
      </c>
      <c r="D8" s="2" t="str">
        <f>'[1]اجمالى رواتب الشركة ف السنة '!D8</f>
        <v>شهيد  لال  محمد</v>
      </c>
      <c r="E8" s="5">
        <v>1900</v>
      </c>
      <c r="F8" s="5">
        <v>400</v>
      </c>
      <c r="G8" s="5"/>
      <c r="H8" s="5">
        <v>389</v>
      </c>
      <c r="I8" s="5">
        <v>0</v>
      </c>
      <c r="J8" s="5"/>
      <c r="K8" s="6">
        <f t="shared" si="0"/>
        <v>1500</v>
      </c>
      <c r="L8" s="5">
        <f t="shared" si="1"/>
        <v>2689</v>
      </c>
      <c r="M8" s="5">
        <v>400</v>
      </c>
      <c r="N8" s="7">
        <v>42215</v>
      </c>
      <c r="O8" s="7">
        <v>42059</v>
      </c>
      <c r="P8" s="5">
        <f t="shared" si="2"/>
        <v>0</v>
      </c>
      <c r="Q8" s="8">
        <f t="shared" si="3"/>
        <v>0</v>
      </c>
      <c r="R8" s="1" t="s">
        <v>25</v>
      </c>
      <c r="U8" s="1" t="s">
        <v>21</v>
      </c>
    </row>
    <row r="9" spans="1:21" s="1" customFormat="1" ht="17.25" x14ac:dyDescent="0.25">
      <c r="A9" s="2">
        <f>'[1]اجمالى رواتب الشركة ف السنة '!A9</f>
        <v>6</v>
      </c>
      <c r="B9" s="2">
        <f>'[1]اجمالى رواتب الشركة ف السنة '!B9</f>
        <v>2325780779</v>
      </c>
      <c r="C9" s="2" t="str">
        <f>'[1]اجمالى رواتب الشركة ف السنة '!C9</f>
        <v>SA3815000030300102210008</v>
      </c>
      <c r="D9" s="2" t="str">
        <f>'[1]اجمالى رواتب الشركة ف السنة '!D9</f>
        <v>مارفينلور بيسفا ليترويلا</v>
      </c>
      <c r="E9" s="5">
        <v>1800</v>
      </c>
      <c r="F9" s="5">
        <v>400</v>
      </c>
      <c r="G9" s="5"/>
      <c r="H9" s="5">
        <v>245</v>
      </c>
      <c r="I9" s="5">
        <v>0</v>
      </c>
      <c r="J9" s="5"/>
      <c r="K9" s="6">
        <f t="shared" si="0"/>
        <v>1400</v>
      </c>
      <c r="L9" s="5">
        <f t="shared" si="1"/>
        <v>2445</v>
      </c>
      <c r="M9" s="5">
        <v>400</v>
      </c>
      <c r="N9" s="7">
        <v>42216</v>
      </c>
      <c r="O9" s="7">
        <v>42060</v>
      </c>
      <c r="P9" s="5">
        <f t="shared" si="2"/>
        <v>0</v>
      </c>
      <c r="Q9" s="8">
        <f t="shared" si="3"/>
        <v>0</v>
      </c>
      <c r="R9" s="1" t="s">
        <v>26</v>
      </c>
      <c r="U9" s="1" t="s">
        <v>21</v>
      </c>
    </row>
    <row r="10" spans="1:21" s="1" customFormat="1" ht="17.25" x14ac:dyDescent="0.25">
      <c r="A10" s="2">
        <f>'[1]اجمالى رواتب الشركة ف السنة '!A10</f>
        <v>7</v>
      </c>
      <c r="B10" s="2">
        <f>'[1]اجمالى رواتب الشركة ف السنة '!B10</f>
        <v>2306105855</v>
      </c>
      <c r="C10" s="2" t="str">
        <f>'[1]اجمالى رواتب الشركة ف السنة '!C10</f>
        <v>SA1615000030300101680008</v>
      </c>
      <c r="D10" s="2" t="str">
        <f>'[1]اجمالى رواتب الشركة ف السنة '!D10</f>
        <v>رينيل كليدورو باسكال</v>
      </c>
      <c r="E10" s="5">
        <v>0</v>
      </c>
      <c r="F10" s="5">
        <v>0</v>
      </c>
      <c r="G10" s="5"/>
      <c r="H10" s="5"/>
      <c r="I10" s="5"/>
      <c r="J10" s="5"/>
      <c r="K10" s="6">
        <f t="shared" si="0"/>
        <v>0</v>
      </c>
      <c r="L10" s="5">
        <f t="shared" si="1"/>
        <v>0</v>
      </c>
      <c r="M10" s="5">
        <v>400</v>
      </c>
      <c r="N10" s="7">
        <v>42217</v>
      </c>
      <c r="O10" s="7">
        <v>42061</v>
      </c>
      <c r="P10" s="5">
        <f t="shared" si="2"/>
        <v>0</v>
      </c>
      <c r="Q10" s="8">
        <f t="shared" si="3"/>
        <v>0</v>
      </c>
      <c r="R10" s="1" t="s">
        <v>27</v>
      </c>
      <c r="U10" s="1" t="s">
        <v>21</v>
      </c>
    </row>
    <row r="11" spans="1:21" s="1" customFormat="1" ht="17.25" x14ac:dyDescent="0.25">
      <c r="A11" s="2">
        <f>'[1]اجمالى رواتب الشركة ف السنة '!A11</f>
        <v>8</v>
      </c>
      <c r="B11" s="2">
        <f>'[1]اجمالى رواتب الشركة ف السنة '!B11</f>
        <v>2306105723</v>
      </c>
      <c r="C11" s="2" t="str">
        <f>'[1]اجمالى رواتب الشركة ف السنة '!C11</f>
        <v>SA8715000030300101770007</v>
      </c>
      <c r="D11" s="2" t="str">
        <f>'[1]اجمالى رواتب الشركة ف السنة '!D11</f>
        <v>مارك مارينوكيو ريفرا</v>
      </c>
      <c r="E11" s="5">
        <v>2100</v>
      </c>
      <c r="F11" s="5">
        <v>400</v>
      </c>
      <c r="G11" s="5"/>
      <c r="H11" s="5">
        <v>0</v>
      </c>
      <c r="I11" s="5">
        <v>0</v>
      </c>
      <c r="J11" s="5">
        <v>19</v>
      </c>
      <c r="K11" s="6">
        <f t="shared" si="0"/>
        <v>370</v>
      </c>
      <c r="L11" s="5">
        <f t="shared" si="1"/>
        <v>3830</v>
      </c>
      <c r="M11" s="5">
        <v>400</v>
      </c>
      <c r="N11" s="7">
        <v>42218</v>
      </c>
      <c r="O11" s="7">
        <v>42062</v>
      </c>
      <c r="P11" s="5">
        <f t="shared" si="2"/>
        <v>1330</v>
      </c>
      <c r="Q11" s="8">
        <f t="shared" si="3"/>
        <v>1330</v>
      </c>
      <c r="R11" s="1" t="s">
        <v>28</v>
      </c>
      <c r="U11" s="1" t="s">
        <v>21</v>
      </c>
    </row>
    <row r="12" spans="1:21" s="1" customFormat="1" ht="17.25" x14ac:dyDescent="0.25">
      <c r="A12" s="2">
        <f>'[1]اجمالى رواتب الشركة ف السنة '!A12</f>
        <v>9</v>
      </c>
      <c r="B12" s="2">
        <f>'[1]اجمالى رواتب الشركة ف السنة '!B12</f>
        <v>2323120291</v>
      </c>
      <c r="C12" s="2" t="str">
        <f>'[1]اجمالى رواتب الشركة ف السنة '!C12</f>
        <v>SA9415000030300101850003</v>
      </c>
      <c r="D12" s="2" t="str">
        <f>'[1]اجمالى رواتب الشركة ف السنة '!D12</f>
        <v>شمير الاوديل بشير</v>
      </c>
      <c r="E12" s="5">
        <v>1700</v>
      </c>
      <c r="F12" s="5">
        <v>400</v>
      </c>
      <c r="G12" s="5"/>
      <c r="H12" s="5">
        <v>341</v>
      </c>
      <c r="I12" s="5">
        <v>0</v>
      </c>
      <c r="J12" s="5"/>
      <c r="K12" s="6">
        <f t="shared" si="0"/>
        <v>1300</v>
      </c>
      <c r="L12" s="5">
        <f t="shared" si="1"/>
        <v>2441</v>
      </c>
      <c r="M12" s="5">
        <v>400</v>
      </c>
      <c r="N12" s="7">
        <v>42219</v>
      </c>
      <c r="O12" s="7">
        <v>42063</v>
      </c>
      <c r="P12" s="5">
        <f t="shared" si="2"/>
        <v>0</v>
      </c>
      <c r="Q12" s="8">
        <f t="shared" si="3"/>
        <v>0</v>
      </c>
      <c r="R12" s="1" t="s">
        <v>29</v>
      </c>
      <c r="U12" s="1" t="s">
        <v>21</v>
      </c>
    </row>
    <row r="13" spans="1:21" s="1" customFormat="1" ht="17.25" x14ac:dyDescent="0.25">
      <c r="A13" s="2">
        <f>'[1]اجمالى رواتب الشركة ف السنة '!A13</f>
        <v>10</v>
      </c>
      <c r="B13" s="2">
        <f>'[1]اجمالى رواتب الشركة ف السنة '!B13</f>
        <v>2324269725</v>
      </c>
      <c r="C13" s="2" t="str">
        <f>'[1]اجمالى رواتب الشركة ف السنة '!C13</f>
        <v>SA7715000030300101860009</v>
      </c>
      <c r="D13" s="2" t="str">
        <f>'[1]اجمالى رواتب الشركة ف السنة '!D13</f>
        <v>محبوب شاندو غاري</v>
      </c>
      <c r="E13" s="5">
        <v>1700</v>
      </c>
      <c r="F13" s="5">
        <v>400</v>
      </c>
      <c r="G13" s="5"/>
      <c r="H13" s="5">
        <v>80</v>
      </c>
      <c r="I13" s="5">
        <v>0</v>
      </c>
      <c r="J13" s="5"/>
      <c r="K13" s="6">
        <f t="shared" si="0"/>
        <v>1300</v>
      </c>
      <c r="L13" s="5">
        <f t="shared" si="1"/>
        <v>2180</v>
      </c>
      <c r="M13" s="5">
        <v>400</v>
      </c>
      <c r="N13" s="7">
        <v>42220</v>
      </c>
      <c r="O13" s="7">
        <v>42064</v>
      </c>
      <c r="P13" s="5">
        <f t="shared" si="2"/>
        <v>0</v>
      </c>
      <c r="Q13" s="8">
        <f t="shared" si="3"/>
        <v>0</v>
      </c>
      <c r="R13" s="1" t="s">
        <v>30</v>
      </c>
      <c r="U13" s="1" t="s">
        <v>21</v>
      </c>
    </row>
    <row r="14" spans="1:21" s="1" customFormat="1" ht="17.25" x14ac:dyDescent="0.25">
      <c r="A14" s="2">
        <f>'[1]اجمالى رواتب الشركة ف السنة '!A14</f>
        <v>11</v>
      </c>
      <c r="B14" s="2">
        <f>'[1]اجمالى رواتب الشركة ف السنة '!B14</f>
        <v>2325780266</v>
      </c>
      <c r="C14" s="2" t="str">
        <f>'[1]اجمالى رواتب الشركة ف السنة '!C14</f>
        <v>SA2115000030300102010009</v>
      </c>
      <c r="D14" s="2" t="str">
        <f>'[1]اجمالى رواتب الشركة ف السنة '!D14</f>
        <v>البيرت اربلانو لجونكيلاو</v>
      </c>
      <c r="E14" s="5">
        <v>1900</v>
      </c>
      <c r="F14" s="5">
        <v>400</v>
      </c>
      <c r="G14" s="5"/>
      <c r="H14" s="5">
        <v>0</v>
      </c>
      <c r="I14" s="5">
        <v>200</v>
      </c>
      <c r="J14" s="5">
        <v>3</v>
      </c>
      <c r="K14" s="6">
        <f t="shared" si="0"/>
        <v>1110</v>
      </c>
      <c r="L14" s="5">
        <f t="shared" si="1"/>
        <v>2490</v>
      </c>
      <c r="M14" s="5">
        <v>400</v>
      </c>
      <c r="N14" s="7">
        <v>42221</v>
      </c>
      <c r="O14" s="7">
        <v>42065</v>
      </c>
      <c r="P14" s="5">
        <f t="shared" si="2"/>
        <v>190</v>
      </c>
      <c r="Q14" s="8">
        <f t="shared" si="3"/>
        <v>390</v>
      </c>
      <c r="R14" s="1" t="s">
        <v>31</v>
      </c>
      <c r="U14" s="1" t="s">
        <v>21</v>
      </c>
    </row>
    <row r="15" spans="1:21" s="1" customFormat="1" ht="17.25" x14ac:dyDescent="0.25">
      <c r="A15" s="2">
        <f>'[1]اجمالى رواتب الشركة ف السنة '!A15</f>
        <v>12</v>
      </c>
      <c r="B15" s="2">
        <f>'[1]اجمالى رواتب الشركة ف السنة '!B15</f>
        <v>2325779946</v>
      </c>
      <c r="C15" s="2" t="str">
        <f>'[1]اجمالى رواتب الشركة ف السنة '!C15</f>
        <v>SA4615000030300102050008</v>
      </c>
      <c r="D15" s="2" t="str">
        <f>'[1]اجمالى رواتب الشركة ف السنة '!D15</f>
        <v>فرانسيسكو جر  غالفيز</v>
      </c>
      <c r="E15" s="5">
        <v>1800</v>
      </c>
      <c r="F15" s="5">
        <v>400</v>
      </c>
      <c r="G15" s="5"/>
      <c r="H15" s="5">
        <v>0</v>
      </c>
      <c r="I15" s="5">
        <v>200</v>
      </c>
      <c r="J15" s="5">
        <v>1</v>
      </c>
      <c r="K15" s="6">
        <f t="shared" si="0"/>
        <v>1140</v>
      </c>
      <c r="L15" s="5">
        <f t="shared" si="1"/>
        <v>2260</v>
      </c>
      <c r="M15" s="5">
        <v>400</v>
      </c>
      <c r="N15" s="7">
        <v>42222</v>
      </c>
      <c r="O15" s="7">
        <v>42066</v>
      </c>
      <c r="P15" s="5">
        <f t="shared" si="2"/>
        <v>60</v>
      </c>
      <c r="Q15" s="8">
        <f t="shared" si="3"/>
        <v>260</v>
      </c>
      <c r="R15" s="1" t="s">
        <v>32</v>
      </c>
      <c r="U15" s="1" t="s">
        <v>21</v>
      </c>
    </row>
    <row r="16" spans="1:21" s="1" customFormat="1" ht="17.25" x14ac:dyDescent="0.25">
      <c r="A16" s="2">
        <f>'[1]اجمالى رواتب الشركة ف السنة '!A16</f>
        <v>13</v>
      </c>
      <c r="B16" s="2">
        <f>'[1]اجمالى رواتب الشركة ف السنة '!B16</f>
        <v>2325777569</v>
      </c>
      <c r="C16" s="2" t="str">
        <f>'[1]اجمالى رواتب الشركة ف السنة '!C16</f>
        <v>SA1215000030300102090002</v>
      </c>
      <c r="D16" s="2" t="str">
        <f>'[1]اجمالى رواتب الشركة ف السنة '!D16</f>
        <v>هيرمينيو نياليا فاسكويز</v>
      </c>
      <c r="E16" s="5">
        <v>2800</v>
      </c>
      <c r="F16" s="5">
        <v>400</v>
      </c>
      <c r="G16" s="5"/>
      <c r="H16" s="5">
        <v>0</v>
      </c>
      <c r="I16" s="5">
        <v>700</v>
      </c>
      <c r="J16" s="5"/>
      <c r="K16" s="6">
        <f t="shared" si="0"/>
        <v>1700</v>
      </c>
      <c r="L16" s="5">
        <f t="shared" si="1"/>
        <v>3200</v>
      </c>
      <c r="M16" s="5">
        <v>400</v>
      </c>
      <c r="N16" s="7">
        <v>42223</v>
      </c>
      <c r="O16" s="7">
        <v>42067</v>
      </c>
      <c r="P16" s="5">
        <f t="shared" si="2"/>
        <v>0</v>
      </c>
      <c r="Q16" s="8">
        <f t="shared" si="3"/>
        <v>700</v>
      </c>
      <c r="R16" s="1" t="s">
        <v>33</v>
      </c>
      <c r="U16" s="1" t="s">
        <v>21</v>
      </c>
    </row>
    <row r="17" spans="1:21" s="1" customFormat="1" ht="17.25" x14ac:dyDescent="0.25">
      <c r="A17" s="2">
        <f>'[1]اجمالى رواتب الشركة ف السنة '!A17</f>
        <v>14</v>
      </c>
      <c r="B17" s="2">
        <f>'[1]اجمالى رواتب الشركة ف السنة '!B17</f>
        <v>2262448968</v>
      </c>
      <c r="C17" s="2" t="str">
        <f>'[1]اجمالى رواتب الشركة ف السنة '!C17</f>
        <v>SA8115000030300102110003</v>
      </c>
      <c r="D17" s="2" t="str">
        <f>'[1]اجمالى رواتب الشركة ف السنة '!D17</f>
        <v>تشيناياة حونان حونان</v>
      </c>
      <c r="E17" s="5">
        <v>0</v>
      </c>
      <c r="F17" s="5">
        <v>0</v>
      </c>
      <c r="G17" s="5"/>
      <c r="H17" s="5"/>
      <c r="I17" s="5"/>
      <c r="J17" s="5"/>
      <c r="K17" s="6">
        <f t="shared" si="0"/>
        <v>0</v>
      </c>
      <c r="L17" s="5">
        <f t="shared" si="1"/>
        <v>0</v>
      </c>
      <c r="M17" s="5">
        <v>400</v>
      </c>
      <c r="N17" s="7">
        <v>42224</v>
      </c>
      <c r="O17" s="7">
        <v>42068</v>
      </c>
      <c r="P17" s="5">
        <f t="shared" si="2"/>
        <v>0</v>
      </c>
      <c r="Q17" s="8">
        <f t="shared" si="3"/>
        <v>0</v>
      </c>
      <c r="R17" s="1" t="s">
        <v>20</v>
      </c>
      <c r="U17" s="1" t="s">
        <v>21</v>
      </c>
    </row>
    <row r="18" spans="1:21" s="1" customFormat="1" ht="17.25" x14ac:dyDescent="0.25">
      <c r="A18" s="2">
        <f>'[1]اجمالى رواتب الشركة ف السنة '!A18</f>
        <v>15</v>
      </c>
      <c r="B18" s="2">
        <f>'[1]اجمالى رواتب الشركة ف السنة '!B18</f>
        <v>2166328092</v>
      </c>
      <c r="C18" s="2" t="str">
        <f>'[1]اجمالى رواتب الشركة ف السنة '!C18</f>
        <v>SA5315000030300102130004</v>
      </c>
      <c r="D18" s="2" t="str">
        <f>'[1]اجمالى رواتب الشركة ف السنة '!D18</f>
        <v>سيد  غوشثي باشا</v>
      </c>
      <c r="E18" s="5">
        <v>2000</v>
      </c>
      <c r="F18" s="5">
        <v>400</v>
      </c>
      <c r="G18" s="5"/>
      <c r="H18" s="5">
        <v>946</v>
      </c>
      <c r="I18" s="5">
        <v>300</v>
      </c>
      <c r="J18" s="5"/>
      <c r="K18" s="6">
        <f t="shared" si="0"/>
        <v>1300</v>
      </c>
      <c r="L18" s="5">
        <f t="shared" si="1"/>
        <v>3346</v>
      </c>
      <c r="M18" s="5">
        <v>400</v>
      </c>
      <c r="N18" s="7">
        <v>42225</v>
      </c>
      <c r="O18" s="7">
        <v>42069</v>
      </c>
      <c r="P18" s="5">
        <f t="shared" si="2"/>
        <v>0</v>
      </c>
      <c r="Q18" s="8">
        <f t="shared" si="3"/>
        <v>300</v>
      </c>
      <c r="R18" s="1" t="s">
        <v>22</v>
      </c>
      <c r="U18" s="1" t="s">
        <v>21</v>
      </c>
    </row>
    <row r="19" spans="1:21" s="1" customFormat="1" ht="17.25" x14ac:dyDescent="0.25">
      <c r="A19" s="2">
        <f>'[1]اجمالى رواتب الشركة ف السنة '!A19</f>
        <v>16</v>
      </c>
      <c r="B19" s="2">
        <f>'[1]اجمالى رواتب الشركة ف السنة '!B19</f>
        <v>2226890545</v>
      </c>
      <c r="C19" s="2" t="str">
        <f>'[1]اجمالى رواتب الشركة ف السنة '!C19</f>
        <v>SA5015000030300085910009</v>
      </c>
      <c r="D19" s="2" t="str">
        <f>'[1]اجمالى رواتب الشركة ف السنة '!D19</f>
        <v>نور  الهدى الهدى</v>
      </c>
      <c r="E19" s="5">
        <v>1600</v>
      </c>
      <c r="F19" s="5">
        <v>400</v>
      </c>
      <c r="G19" s="5"/>
      <c r="H19" s="5">
        <v>891</v>
      </c>
      <c r="I19" s="5">
        <v>0</v>
      </c>
      <c r="J19" s="5"/>
      <c r="K19" s="6">
        <f t="shared" si="0"/>
        <v>1200</v>
      </c>
      <c r="L19" s="5">
        <f t="shared" si="1"/>
        <v>2891</v>
      </c>
      <c r="M19" s="5">
        <v>400</v>
      </c>
      <c r="N19" s="7">
        <v>42226</v>
      </c>
      <c r="O19" s="7">
        <v>42070</v>
      </c>
      <c r="P19" s="5">
        <f t="shared" si="2"/>
        <v>0</v>
      </c>
      <c r="Q19" s="8">
        <f t="shared" si="3"/>
        <v>0</v>
      </c>
      <c r="R19" s="1" t="s">
        <v>23</v>
      </c>
      <c r="U19" s="1" t="s">
        <v>21</v>
      </c>
    </row>
    <row r="20" spans="1:21" s="1" customFormat="1" ht="17.25" x14ac:dyDescent="0.25">
      <c r="A20" s="2">
        <f>'[1]اجمالى رواتب الشركة ف السنة '!A20</f>
        <v>17</v>
      </c>
      <c r="B20" s="2">
        <f>'[1]اجمالى رواتب الشركة ف السنة '!B20</f>
        <v>2230351344</v>
      </c>
      <c r="C20" s="2" t="str">
        <f>'[1]اجمالى رواتب الشركة ف السنة '!C20</f>
        <v>SA3915000030300085920004</v>
      </c>
      <c r="D20" s="2" t="str">
        <f>'[1]اجمالى رواتب الشركة ف السنة '!D20</f>
        <v>فاليك خان كامالب</v>
      </c>
      <c r="E20" s="5">
        <v>1300</v>
      </c>
      <c r="F20" s="5">
        <v>400</v>
      </c>
      <c r="G20" s="5"/>
      <c r="H20" s="5">
        <v>1066</v>
      </c>
      <c r="I20" s="5">
        <v>300</v>
      </c>
      <c r="J20" s="5"/>
      <c r="K20" s="6">
        <f t="shared" si="0"/>
        <v>600</v>
      </c>
      <c r="L20" s="5">
        <f t="shared" si="1"/>
        <v>2766</v>
      </c>
      <c r="M20" s="5">
        <v>400</v>
      </c>
      <c r="N20" s="7">
        <v>42227</v>
      </c>
      <c r="O20" s="7">
        <v>42071</v>
      </c>
      <c r="P20" s="5">
        <f t="shared" si="2"/>
        <v>0</v>
      </c>
      <c r="Q20" s="8">
        <f t="shared" si="3"/>
        <v>300</v>
      </c>
      <c r="R20" s="1" t="s">
        <v>24</v>
      </c>
      <c r="U20" s="1" t="s">
        <v>21</v>
      </c>
    </row>
    <row r="21" spans="1:21" s="1" customFormat="1" ht="17.25" x14ac:dyDescent="0.25">
      <c r="A21" s="2">
        <f>'[1]اجمالى رواتب الشركة ف السنة '!A21</f>
        <v>18</v>
      </c>
      <c r="B21" s="2">
        <f>'[1]اجمالى رواتب الشركة ف السنة '!B21</f>
        <v>2144931058</v>
      </c>
      <c r="C21" s="2" t="str">
        <f>'[1]اجمالى رواتب الشركة ف السنة '!C21</f>
        <v>SA0615000030300085930007</v>
      </c>
      <c r="D21" s="2" t="str">
        <f>'[1]اجمالى رواتب الشركة ف السنة '!D21</f>
        <v>ويلفريدو سيلفسري سيلفسري</v>
      </c>
      <c r="E21" s="5">
        <v>1900</v>
      </c>
      <c r="F21" s="5">
        <v>400</v>
      </c>
      <c r="G21" s="5"/>
      <c r="H21" s="5">
        <v>629</v>
      </c>
      <c r="I21" s="5">
        <v>0</v>
      </c>
      <c r="J21" s="5"/>
      <c r="K21" s="6">
        <f t="shared" si="0"/>
        <v>1500</v>
      </c>
      <c r="L21" s="5">
        <f t="shared" si="1"/>
        <v>2929</v>
      </c>
      <c r="M21" s="5">
        <v>400</v>
      </c>
      <c r="N21" s="7">
        <v>42228</v>
      </c>
      <c r="O21" s="7">
        <v>42072</v>
      </c>
      <c r="P21" s="5">
        <f t="shared" si="2"/>
        <v>0</v>
      </c>
      <c r="Q21" s="8">
        <f t="shared" si="3"/>
        <v>0</v>
      </c>
      <c r="R21" s="1" t="s">
        <v>25</v>
      </c>
      <c r="U21" s="1" t="s">
        <v>21</v>
      </c>
    </row>
    <row r="22" spans="1:21" s="1" customFormat="1" ht="17.25" x14ac:dyDescent="0.25">
      <c r="A22" s="2">
        <f>'[1]اجمالى رواتب الشركة ف السنة '!A22</f>
        <v>19</v>
      </c>
      <c r="B22" s="2">
        <f>'[1]اجمالى رواتب الشركة ف السنة '!B22</f>
        <v>2286138769</v>
      </c>
      <c r="C22" s="2" t="str">
        <f>'[1]اجمالى رواتب الشركة ف السنة '!C22</f>
        <v>SA1115000030300085940005</v>
      </c>
      <c r="D22" s="2" t="str">
        <f>'[1]اجمالى رواتب الشركة ف السنة '!D22</f>
        <v>احمد مهدى عبد السلام</v>
      </c>
      <c r="E22" s="5">
        <v>2200</v>
      </c>
      <c r="F22" s="5">
        <v>1500</v>
      </c>
      <c r="G22" s="5"/>
      <c r="H22" s="5">
        <v>1218</v>
      </c>
      <c r="I22" s="5">
        <v>500</v>
      </c>
      <c r="J22" s="5"/>
      <c r="K22" s="6">
        <f t="shared" si="0"/>
        <v>200</v>
      </c>
      <c r="L22" s="5">
        <f t="shared" si="1"/>
        <v>4918</v>
      </c>
      <c r="M22" s="5">
        <v>400</v>
      </c>
      <c r="N22" s="7">
        <v>42229</v>
      </c>
      <c r="O22" s="7">
        <v>42073</v>
      </c>
      <c r="P22" s="5">
        <f t="shared" si="2"/>
        <v>0</v>
      </c>
      <c r="Q22" s="8">
        <f t="shared" si="3"/>
        <v>500</v>
      </c>
      <c r="R22" s="1" t="s">
        <v>26</v>
      </c>
      <c r="U22" s="1" t="s">
        <v>21</v>
      </c>
    </row>
    <row r="23" spans="1:21" s="1" customFormat="1" ht="17.25" x14ac:dyDescent="0.25">
      <c r="A23" s="2">
        <f>'[1]اجمالى رواتب الشركة ف السنة '!A23</f>
        <v>20</v>
      </c>
      <c r="B23" s="2">
        <f>'[1]اجمالى رواتب الشركة ف السنة '!B23</f>
        <v>2069898423</v>
      </c>
      <c r="C23" s="2" t="str">
        <f>'[1]اجمالى رواتب الشركة ف السنة '!C23</f>
        <v>SA7515000030300085950008</v>
      </c>
      <c r="D23" s="2" t="str">
        <f>'[1]اجمالى رواتب الشركة ف السنة '!D23</f>
        <v>هيثم  حسين مراد</v>
      </c>
      <c r="E23" s="5">
        <v>2500</v>
      </c>
      <c r="F23" s="5">
        <v>400</v>
      </c>
      <c r="G23" s="5"/>
      <c r="H23" s="5"/>
      <c r="I23" s="5"/>
      <c r="J23" s="5"/>
      <c r="K23" s="6">
        <f t="shared" si="0"/>
        <v>2100</v>
      </c>
      <c r="L23" s="5">
        <f t="shared" si="1"/>
        <v>2900</v>
      </c>
      <c r="M23" s="5">
        <v>400</v>
      </c>
      <c r="N23" s="7">
        <v>42230</v>
      </c>
      <c r="O23" s="7">
        <v>42074</v>
      </c>
      <c r="P23" s="5">
        <f t="shared" si="2"/>
        <v>0</v>
      </c>
      <c r="Q23" s="8">
        <f t="shared" si="3"/>
        <v>0</v>
      </c>
      <c r="R23" s="1" t="s">
        <v>27</v>
      </c>
      <c r="U23" s="1" t="s">
        <v>21</v>
      </c>
    </row>
    <row r="24" spans="1:21" s="1" customFormat="1" ht="17.25" x14ac:dyDescent="0.25">
      <c r="A24" s="2">
        <f>'[1]اجمالى رواتب الشركة ف السنة '!A24</f>
        <v>21</v>
      </c>
      <c r="B24" s="2">
        <f>'[1]اجمالى رواتب الشركة ف السنة '!B24</f>
        <v>2210241986</v>
      </c>
      <c r="C24" s="2" t="str">
        <f>'[1]اجمالى رواتب الشركة ف السنة '!C24</f>
        <v>SA8015000030300085960006</v>
      </c>
      <c r="D24" s="2" t="str">
        <f>'[1]اجمالى رواتب الشركة ف السنة '!D24</f>
        <v>خاجة  ميان ميان</v>
      </c>
      <c r="E24" s="5">
        <v>0</v>
      </c>
      <c r="F24" s="5">
        <v>0</v>
      </c>
      <c r="G24" s="5"/>
      <c r="H24" s="5"/>
      <c r="I24" s="5"/>
      <c r="J24" s="5"/>
      <c r="K24" s="6">
        <f t="shared" si="0"/>
        <v>0</v>
      </c>
      <c r="L24" s="5">
        <f t="shared" si="1"/>
        <v>0</v>
      </c>
      <c r="M24" s="5">
        <v>400</v>
      </c>
      <c r="N24" s="7">
        <v>42231</v>
      </c>
      <c r="O24" s="7">
        <v>42075</v>
      </c>
      <c r="P24" s="5">
        <f t="shared" si="2"/>
        <v>0</v>
      </c>
      <c r="Q24" s="8">
        <f t="shared" si="3"/>
        <v>0</v>
      </c>
      <c r="R24" s="1" t="s">
        <v>28</v>
      </c>
      <c r="U24" s="1" t="s">
        <v>21</v>
      </c>
    </row>
    <row r="25" spans="1:21" s="1" customFormat="1" ht="17.25" x14ac:dyDescent="0.25">
      <c r="A25" s="2">
        <f>'[1]اجمالى رواتب الشركة ف السنة '!A25</f>
        <v>22</v>
      </c>
      <c r="B25" s="2">
        <f>'[1]اجمالى رواتب الشركة ف السنة '!B25</f>
        <v>2199139284</v>
      </c>
      <c r="C25" s="2" t="str">
        <f>'[1]اجمالى رواتب الشركة ف السنة '!C25</f>
        <v>SA5215000030300085980007</v>
      </c>
      <c r="D25" s="2" t="str">
        <f>'[1]اجمالى رواتب الشركة ف السنة '!D25</f>
        <v>شيخ  بشير بشير</v>
      </c>
      <c r="E25" s="5">
        <v>1500</v>
      </c>
      <c r="F25" s="5">
        <v>400</v>
      </c>
      <c r="G25" s="5"/>
      <c r="H25" s="5">
        <v>843</v>
      </c>
      <c r="I25" s="5">
        <v>0</v>
      </c>
      <c r="J25" s="5"/>
      <c r="K25" s="6">
        <f t="shared" si="0"/>
        <v>1100</v>
      </c>
      <c r="L25" s="5">
        <f t="shared" si="1"/>
        <v>2743</v>
      </c>
      <c r="M25" s="5">
        <v>400</v>
      </c>
      <c r="N25" s="7">
        <v>42232</v>
      </c>
      <c r="O25" s="7">
        <v>42076</v>
      </c>
      <c r="P25" s="5">
        <f t="shared" si="2"/>
        <v>0</v>
      </c>
      <c r="Q25" s="8">
        <f t="shared" si="3"/>
        <v>0</v>
      </c>
      <c r="R25" s="1" t="s">
        <v>29</v>
      </c>
      <c r="U25" s="1" t="s">
        <v>21</v>
      </c>
    </row>
    <row r="26" spans="1:21" s="1" customFormat="1" ht="17.25" x14ac:dyDescent="0.25">
      <c r="A26" s="2">
        <f>'[1]اجمالى رواتب الشركة ف السنة '!A26</f>
        <v>23</v>
      </c>
      <c r="B26" s="2">
        <f>'[1]اجمالى رواتب الشركة ف السنة '!B26</f>
        <v>2138017765</v>
      </c>
      <c r="C26" s="2" t="str">
        <f>'[1]اجمالى رواتب الشركة ف السنة '!C26</f>
        <v>SA4115000030300085990002</v>
      </c>
      <c r="D26" s="2" t="str">
        <f>'[1]اجمالى رواتب الشركة ف السنة '!D26</f>
        <v>جوسيب  جوهن جوهن</v>
      </c>
      <c r="E26" s="5">
        <v>2200</v>
      </c>
      <c r="F26" s="5">
        <v>400</v>
      </c>
      <c r="G26" s="5"/>
      <c r="H26" s="5">
        <v>913</v>
      </c>
      <c r="I26" s="5">
        <v>500</v>
      </c>
      <c r="J26" s="5"/>
      <c r="K26" s="6">
        <f t="shared" si="0"/>
        <v>1300</v>
      </c>
      <c r="L26" s="5">
        <f t="shared" si="1"/>
        <v>3513</v>
      </c>
      <c r="M26" s="5">
        <v>400</v>
      </c>
      <c r="N26" s="7">
        <v>42233</v>
      </c>
      <c r="O26" s="7">
        <v>42077</v>
      </c>
      <c r="P26" s="5">
        <f t="shared" si="2"/>
        <v>0</v>
      </c>
      <c r="Q26" s="8">
        <f t="shared" si="3"/>
        <v>500</v>
      </c>
      <c r="R26" s="1" t="s">
        <v>30</v>
      </c>
      <c r="U26" s="1" t="s">
        <v>21</v>
      </c>
    </row>
    <row r="27" spans="1:21" s="1" customFormat="1" ht="17.25" x14ac:dyDescent="0.25">
      <c r="A27" s="2">
        <f>'[1]اجمالى رواتب الشركة ف السنة '!A27</f>
        <v>24</v>
      </c>
      <c r="B27" s="2">
        <f>'[1]اجمالى رواتب الشركة ف السنة '!B27</f>
        <v>2116234432</v>
      </c>
      <c r="C27" s="2" t="str">
        <f>'[1]اجمالى رواتب الشركة ف السنة '!C27</f>
        <v>SA6715000030300086010001</v>
      </c>
      <c r="D27" s="2" t="str">
        <f>'[1]اجمالى رواتب الشركة ف السنة '!D27</f>
        <v>سيد  عبد الملك عبد الملك</v>
      </c>
      <c r="E27" s="5">
        <v>2300</v>
      </c>
      <c r="F27" s="5">
        <v>400</v>
      </c>
      <c r="G27" s="5"/>
      <c r="H27" s="5">
        <v>913</v>
      </c>
      <c r="I27" s="5">
        <v>0</v>
      </c>
      <c r="J27" s="5"/>
      <c r="K27" s="6">
        <f t="shared" si="0"/>
        <v>1900</v>
      </c>
      <c r="L27" s="5">
        <f t="shared" si="1"/>
        <v>3613</v>
      </c>
      <c r="M27" s="5">
        <v>400</v>
      </c>
      <c r="N27" s="7">
        <v>42234</v>
      </c>
      <c r="O27" s="7">
        <v>42078</v>
      </c>
      <c r="P27" s="5">
        <f t="shared" si="2"/>
        <v>0</v>
      </c>
      <c r="Q27" s="8">
        <f t="shared" si="3"/>
        <v>0</v>
      </c>
      <c r="R27" s="1" t="s">
        <v>31</v>
      </c>
      <c r="U27" s="1" t="s">
        <v>21</v>
      </c>
    </row>
    <row r="28" spans="1:21" s="1" customFormat="1" ht="17.25" x14ac:dyDescent="0.25">
      <c r="A28" s="2">
        <f>'[1]اجمالى رواتب الشركة ف السنة '!A28</f>
        <v>25</v>
      </c>
      <c r="B28" s="2">
        <f>'[1]اجمالى رواتب الشركة ف السنة '!B28</f>
        <v>2136688476</v>
      </c>
      <c r="C28" s="2" t="str">
        <f>'[1]اجمالى رواتب الشركة ف السنة '!C28</f>
        <v>SA5015000030300086020007</v>
      </c>
      <c r="D28" s="2" t="str">
        <f>'[1]اجمالى رواتب الشركة ف السنة '!D28</f>
        <v>شيخ  محمد محمد</v>
      </c>
      <c r="E28" s="5">
        <v>2200</v>
      </c>
      <c r="F28" s="5">
        <v>400</v>
      </c>
      <c r="G28" s="5"/>
      <c r="H28" s="5">
        <v>844</v>
      </c>
      <c r="I28" s="5">
        <v>500</v>
      </c>
      <c r="J28" s="5"/>
      <c r="K28" s="6">
        <f t="shared" si="0"/>
        <v>1300</v>
      </c>
      <c r="L28" s="5">
        <f t="shared" si="1"/>
        <v>3444</v>
      </c>
      <c r="M28" s="5">
        <v>400</v>
      </c>
      <c r="N28" s="7">
        <v>42235</v>
      </c>
      <c r="O28" s="7">
        <v>42079</v>
      </c>
      <c r="P28" s="5">
        <f t="shared" si="2"/>
        <v>0</v>
      </c>
      <c r="Q28" s="8">
        <f t="shared" si="3"/>
        <v>500</v>
      </c>
      <c r="R28" s="1" t="s">
        <v>32</v>
      </c>
      <c r="U28" s="1" t="s">
        <v>21</v>
      </c>
    </row>
    <row r="29" spans="1:21" s="1" customFormat="1" ht="17.25" x14ac:dyDescent="0.25">
      <c r="A29" s="2">
        <f>'[1]اجمالى رواتب الشركة ف السنة '!A29</f>
        <v>26</v>
      </c>
      <c r="B29" s="2">
        <f>'[1]اجمالى رواتب الشركة ف السنة '!B29</f>
        <v>2061259996</v>
      </c>
      <c r="C29" s="2" t="str">
        <f>'[1]اجمالى رواتب الشركة ف السنة '!C29</f>
        <v>SA3915000030300086030002</v>
      </c>
      <c r="D29" s="2" t="str">
        <f>'[1]اجمالى رواتب الشركة ف السنة '!D29</f>
        <v xml:space="preserve">محمد  انور محمد </v>
      </c>
      <c r="E29" s="5">
        <v>2400</v>
      </c>
      <c r="F29" s="5">
        <v>400</v>
      </c>
      <c r="G29" s="5"/>
      <c r="H29" s="5">
        <v>606</v>
      </c>
      <c r="I29" s="5">
        <v>500</v>
      </c>
      <c r="J29" s="5">
        <v>2</v>
      </c>
      <c r="K29" s="6">
        <f t="shared" si="0"/>
        <v>1340</v>
      </c>
      <c r="L29" s="5">
        <f t="shared" si="1"/>
        <v>3566</v>
      </c>
      <c r="M29" s="5">
        <v>400</v>
      </c>
      <c r="N29" s="7">
        <v>42236</v>
      </c>
      <c r="O29" s="7">
        <v>42080</v>
      </c>
      <c r="P29" s="5">
        <f t="shared" si="2"/>
        <v>160</v>
      </c>
      <c r="Q29" s="8">
        <f t="shared" si="3"/>
        <v>660</v>
      </c>
      <c r="R29" s="1" t="s">
        <v>33</v>
      </c>
      <c r="U29" s="1" t="s">
        <v>21</v>
      </c>
    </row>
    <row r="30" spans="1:21" s="1" customFormat="1" ht="17.25" x14ac:dyDescent="0.25">
      <c r="A30" s="2">
        <f>'[1]اجمالى رواتب الشركة ف السنة '!A30</f>
        <v>27</v>
      </c>
      <c r="B30" s="2">
        <f>'[1]اجمالى رواتب الشركة ف السنة '!B30</f>
        <v>2080032861</v>
      </c>
      <c r="C30" s="2" t="str">
        <f>'[1]اجمالى رواتب الشركة ف السنة '!C30</f>
        <v>SA2215000030300086040008</v>
      </c>
      <c r="D30" s="2" t="str">
        <f>'[1]اجمالى رواتب الشركة ف السنة '!D30</f>
        <v>محمد  ابراهيم ابراهيم</v>
      </c>
      <c r="E30" s="5">
        <v>3400</v>
      </c>
      <c r="F30" s="5">
        <v>400</v>
      </c>
      <c r="G30" s="5"/>
      <c r="H30" s="5">
        <v>629</v>
      </c>
      <c r="I30" s="5">
        <v>0</v>
      </c>
      <c r="J30" s="5"/>
      <c r="K30" s="6">
        <f t="shared" si="0"/>
        <v>3000</v>
      </c>
      <c r="L30" s="5">
        <f t="shared" si="1"/>
        <v>4429</v>
      </c>
      <c r="M30" s="5">
        <v>400</v>
      </c>
      <c r="N30" s="7">
        <v>42237</v>
      </c>
      <c r="O30" s="7">
        <v>42081</v>
      </c>
      <c r="P30" s="5">
        <f t="shared" si="2"/>
        <v>0</v>
      </c>
      <c r="Q30" s="8">
        <f t="shared" si="3"/>
        <v>0</v>
      </c>
      <c r="R30" s="1" t="s">
        <v>20</v>
      </c>
      <c r="U30" s="1" t="s">
        <v>21</v>
      </c>
    </row>
    <row r="31" spans="1:21" s="1" customFormat="1" ht="17.25" x14ac:dyDescent="0.25">
      <c r="A31" s="2">
        <f>'[1]اجمالى رواتب الشركة ف السنة '!A31</f>
        <v>28</v>
      </c>
      <c r="B31" s="2">
        <f>'[1]اجمالى رواتب الشركة ف السنة '!B31</f>
        <v>2092608336</v>
      </c>
      <c r="C31" s="2" t="str">
        <f>'[1]اجمالى رواتب الشركة ف السنة '!C31</f>
        <v>SA1115000030300086050003</v>
      </c>
      <c r="D31" s="2" t="str">
        <f>'[1]اجمالى رواتب الشركة ف السنة '!D31</f>
        <v>عبد الرحمن محمد محمد</v>
      </c>
      <c r="E31" s="5">
        <v>0</v>
      </c>
      <c r="F31" s="5">
        <v>0</v>
      </c>
      <c r="G31" s="5"/>
      <c r="H31" s="5"/>
      <c r="I31" s="5"/>
      <c r="J31" s="5"/>
      <c r="K31" s="6">
        <f t="shared" si="0"/>
        <v>0</v>
      </c>
      <c r="L31" s="5">
        <f t="shared" si="1"/>
        <v>0</v>
      </c>
      <c r="M31" s="5">
        <v>400</v>
      </c>
      <c r="N31" s="7">
        <v>42238</v>
      </c>
      <c r="O31" s="7">
        <v>42082</v>
      </c>
      <c r="P31" s="5">
        <f t="shared" si="2"/>
        <v>0</v>
      </c>
      <c r="Q31" s="8">
        <f t="shared" si="3"/>
        <v>0</v>
      </c>
      <c r="R31" s="1" t="s">
        <v>22</v>
      </c>
      <c r="U31" s="1" t="s">
        <v>21</v>
      </c>
    </row>
    <row r="32" spans="1:21" s="1" customFormat="1" ht="17.25" x14ac:dyDescent="0.25">
      <c r="A32" s="2">
        <f>'[1]اجمالى رواتب الشركة ف السنة '!A32</f>
        <v>29</v>
      </c>
      <c r="B32" s="2">
        <f>'[1]اجمالى رواتب الشركة ف السنة '!B32</f>
        <v>2096566498</v>
      </c>
      <c r="C32" s="2" t="str">
        <f>'[1]اجمالى رواتب الشركة ف السنة '!C32</f>
        <v>SA9115000030300086060009</v>
      </c>
      <c r="D32" s="2" t="str">
        <f>'[1]اجمالى رواتب الشركة ف السنة '!D32</f>
        <v>محمد  بوت بوت</v>
      </c>
      <c r="E32" s="5">
        <v>2300</v>
      </c>
      <c r="F32" s="5">
        <v>400</v>
      </c>
      <c r="G32" s="5"/>
      <c r="H32" s="5">
        <v>606</v>
      </c>
      <c r="I32" s="5">
        <v>1000</v>
      </c>
      <c r="J32" s="5">
        <v>2</v>
      </c>
      <c r="K32" s="6">
        <f t="shared" si="0"/>
        <v>746.66666666666663</v>
      </c>
      <c r="L32" s="5">
        <f t="shared" si="1"/>
        <v>3459.3333333333335</v>
      </c>
      <c r="M32" s="5">
        <v>400</v>
      </c>
      <c r="N32" s="7">
        <v>42239</v>
      </c>
      <c r="O32" s="7">
        <v>42083</v>
      </c>
      <c r="P32" s="5">
        <f t="shared" si="2"/>
        <v>153.33333333333334</v>
      </c>
      <c r="Q32" s="8">
        <f t="shared" si="3"/>
        <v>1153.3333333333333</v>
      </c>
      <c r="R32" s="1" t="s">
        <v>23</v>
      </c>
      <c r="U32" s="1" t="s">
        <v>21</v>
      </c>
    </row>
    <row r="33" spans="1:21" s="1" customFormat="1" ht="17.25" x14ac:dyDescent="0.25">
      <c r="A33" s="2">
        <f>'[1]اجمالى رواتب الشركة ف السنة '!A33</f>
        <v>30</v>
      </c>
      <c r="B33" s="2">
        <f>'[1]اجمالى رواتب الشركة ف السنة '!B33</f>
        <v>2096566407</v>
      </c>
      <c r="C33" s="2" t="str">
        <f>'[1]اجمالى رواتب الشركة ف السنة '!C33</f>
        <v>SA4715000030300086080007</v>
      </c>
      <c r="D33" s="2" t="str">
        <f>'[1]اجمالى رواتب الشركة ف السنة '!D33</f>
        <v>ريتشارد  البيرتو البيرتو</v>
      </c>
      <c r="E33" s="5">
        <v>2400</v>
      </c>
      <c r="F33" s="5">
        <v>400</v>
      </c>
      <c r="G33" s="5"/>
      <c r="H33" s="5">
        <v>629</v>
      </c>
      <c r="I33" s="5">
        <v>0</v>
      </c>
      <c r="J33" s="5"/>
      <c r="K33" s="6">
        <f t="shared" si="0"/>
        <v>2000</v>
      </c>
      <c r="L33" s="5">
        <f t="shared" si="1"/>
        <v>3429</v>
      </c>
      <c r="M33" s="5">
        <v>400</v>
      </c>
      <c r="N33" s="7">
        <v>42240</v>
      </c>
      <c r="O33" s="7">
        <v>42084</v>
      </c>
      <c r="P33" s="5">
        <f t="shared" si="2"/>
        <v>0</v>
      </c>
      <c r="Q33" s="8">
        <f t="shared" si="3"/>
        <v>0</v>
      </c>
      <c r="R33" s="1" t="s">
        <v>24</v>
      </c>
      <c r="U33" s="1" t="s">
        <v>21</v>
      </c>
    </row>
    <row r="34" spans="1:21" s="1" customFormat="1" ht="17.25" x14ac:dyDescent="0.25">
      <c r="A34" s="2">
        <f>'[1]اجمالى رواتب الشركة ف السنة '!A34</f>
        <v>31</v>
      </c>
      <c r="B34" s="2">
        <f>'[1]اجمالى رواتب الشركة ف السنة '!B34</f>
        <v>2144931314</v>
      </c>
      <c r="C34" s="2" t="str">
        <f>'[1]اجمالى رواتب الشركة ف السنة '!C34</f>
        <v>SA5215000030300086090005</v>
      </c>
      <c r="D34" s="2" t="str">
        <f>'[1]اجمالى رواتب الشركة ف السنة '!D34</f>
        <v>يلمو  توليا توليا</v>
      </c>
      <c r="E34" s="5">
        <v>2100</v>
      </c>
      <c r="F34" s="5">
        <v>400</v>
      </c>
      <c r="G34" s="5"/>
      <c r="H34" s="5">
        <v>788</v>
      </c>
      <c r="I34" s="5">
        <v>1000</v>
      </c>
      <c r="J34" s="5">
        <v>1</v>
      </c>
      <c r="K34" s="6">
        <f t="shared" si="0"/>
        <v>630</v>
      </c>
      <c r="L34" s="5">
        <f t="shared" si="1"/>
        <v>3358</v>
      </c>
      <c r="M34" s="5">
        <v>400</v>
      </c>
      <c r="N34" s="7">
        <v>42241</v>
      </c>
      <c r="O34" s="7">
        <v>42085</v>
      </c>
      <c r="P34" s="5">
        <f t="shared" si="2"/>
        <v>70</v>
      </c>
      <c r="Q34" s="8">
        <f t="shared" si="3"/>
        <v>1070</v>
      </c>
      <c r="R34" s="1" t="s">
        <v>25</v>
      </c>
      <c r="U34" s="1" t="s">
        <v>21</v>
      </c>
    </row>
    <row r="35" spans="1:21" s="1" customFormat="1" ht="17.25" x14ac:dyDescent="0.25">
      <c r="A35" s="2">
        <f>'[1]اجمالى رواتب الشركة ف السنة '!A35</f>
        <v>32</v>
      </c>
      <c r="B35" s="2">
        <f>'[1]اجمالى رواتب الشركة ف السنة '!B35</f>
        <v>2154667097</v>
      </c>
      <c r="C35" s="2" t="str">
        <f>'[1]اجمالى رواتب الشركة ف السنة '!C35</f>
        <v>SA1915000030300086100008</v>
      </c>
      <c r="D35" s="2" t="str">
        <f>'[1]اجمالى رواتب الشركة ف السنة '!D35</f>
        <v>فلوريندو موستوليس</v>
      </c>
      <c r="E35" s="5">
        <v>2100</v>
      </c>
      <c r="F35" s="5">
        <v>400</v>
      </c>
      <c r="G35" s="5"/>
      <c r="H35" s="5">
        <v>765</v>
      </c>
      <c r="I35" s="5">
        <v>500</v>
      </c>
      <c r="J35" s="5"/>
      <c r="K35" s="6">
        <f t="shared" si="0"/>
        <v>1200</v>
      </c>
      <c r="L35" s="5">
        <f t="shared" si="1"/>
        <v>3265</v>
      </c>
      <c r="M35" s="5">
        <v>400</v>
      </c>
      <c r="N35" s="7">
        <v>42242</v>
      </c>
      <c r="O35" s="7">
        <v>42086</v>
      </c>
      <c r="P35" s="5">
        <f t="shared" si="2"/>
        <v>0</v>
      </c>
      <c r="Q35" s="8">
        <f t="shared" si="3"/>
        <v>500</v>
      </c>
      <c r="R35" s="1" t="s">
        <v>26</v>
      </c>
      <c r="U35" s="1" t="s">
        <v>21</v>
      </c>
    </row>
    <row r="36" spans="1:21" s="1" customFormat="1" ht="17.25" x14ac:dyDescent="0.25">
      <c r="A36" s="2">
        <f>'[1]اجمالى رواتب الشركة ف السنة '!A36</f>
        <v>33</v>
      </c>
      <c r="B36" s="2">
        <f>'[1]اجمالى رواتب الشركة ف السنة '!B36</f>
        <v>2305129070</v>
      </c>
      <c r="C36" s="2" t="str">
        <f>'[1]اجمالى رواتب الشركة ف السنة '!C36</f>
        <v>SA1315000030300086120001</v>
      </c>
      <c r="D36" s="2" t="str">
        <f>'[1]اجمالى رواتب الشركة ف السنة '!D36</f>
        <v>محمد السيد دياب</v>
      </c>
      <c r="E36" s="5">
        <v>2800</v>
      </c>
      <c r="F36" s="5">
        <v>400</v>
      </c>
      <c r="G36" s="5"/>
      <c r="H36" s="5"/>
      <c r="I36" s="5"/>
      <c r="J36" s="5"/>
      <c r="K36" s="6">
        <f t="shared" si="0"/>
        <v>2400</v>
      </c>
      <c r="L36" s="5">
        <f t="shared" si="1"/>
        <v>3200</v>
      </c>
      <c r="M36" s="5">
        <v>400</v>
      </c>
      <c r="N36" s="7">
        <v>42243</v>
      </c>
      <c r="O36" s="7">
        <v>42087</v>
      </c>
      <c r="P36" s="5">
        <f t="shared" si="2"/>
        <v>0</v>
      </c>
      <c r="Q36" s="8">
        <f t="shared" si="3"/>
        <v>0</v>
      </c>
      <c r="R36" s="1" t="s">
        <v>27</v>
      </c>
      <c r="U36" s="1" t="s">
        <v>21</v>
      </c>
    </row>
    <row r="37" spans="1:21" s="1" customFormat="1" ht="17.25" x14ac:dyDescent="0.25">
      <c r="A37" s="2">
        <f>'[1]اجمالى رواتب الشركة ف السنة '!A37</f>
        <v>34</v>
      </c>
      <c r="B37" s="2">
        <f>'[1]اجمالى رواتب الشركة ف السنة '!B37</f>
        <v>2295278572</v>
      </c>
      <c r="C37" s="2" t="str">
        <f>'[1]اجمالى رواتب الشركة ف السنة '!C37</f>
        <v>SA9315000030300086130007</v>
      </c>
      <c r="D37" s="2" t="str">
        <f>'[1]اجمالى رواتب الشركة ف السنة '!D37</f>
        <v>انور  قروان قروان</v>
      </c>
      <c r="E37" s="5">
        <v>0</v>
      </c>
      <c r="F37" s="5">
        <v>0</v>
      </c>
      <c r="G37" s="5"/>
      <c r="H37" s="5"/>
      <c r="I37" s="5"/>
      <c r="J37" s="5"/>
      <c r="K37" s="6">
        <f t="shared" si="0"/>
        <v>0</v>
      </c>
      <c r="L37" s="5">
        <f t="shared" si="1"/>
        <v>0</v>
      </c>
      <c r="M37" s="5">
        <v>400</v>
      </c>
      <c r="N37" s="7">
        <v>42244</v>
      </c>
      <c r="O37" s="7">
        <v>42088</v>
      </c>
      <c r="P37" s="5">
        <f t="shared" si="2"/>
        <v>0</v>
      </c>
      <c r="Q37" s="8">
        <f t="shared" si="3"/>
        <v>0</v>
      </c>
      <c r="R37" s="1" t="s">
        <v>28</v>
      </c>
      <c r="U37" s="1" t="s">
        <v>21</v>
      </c>
    </row>
    <row r="38" spans="1:21" s="1" customFormat="1" ht="17.25" x14ac:dyDescent="0.25">
      <c r="A38" s="2">
        <f>'[1]اجمالى رواتب الشركة ف السنة '!A38</f>
        <v>35</v>
      </c>
      <c r="B38" s="2">
        <f>'[1]اجمالى رواتب الشركة ف السنة '!B38</f>
        <v>2189288216</v>
      </c>
      <c r="C38" s="2" t="str">
        <f>'[1]اجمالى رواتب الشركة ف السنة '!C38</f>
        <v>SA8215000030300086140002</v>
      </c>
      <c r="D38" s="2" t="str">
        <f>'[1]اجمالى رواتب الشركة ف السنة '!D38</f>
        <v>عبد الله  مياة مياة</v>
      </c>
      <c r="E38" s="5">
        <v>1500</v>
      </c>
      <c r="F38" s="5">
        <v>400</v>
      </c>
      <c r="G38" s="5"/>
      <c r="H38" s="5">
        <v>809</v>
      </c>
      <c r="I38" s="5">
        <v>0</v>
      </c>
      <c r="J38" s="5"/>
      <c r="K38" s="6">
        <f t="shared" si="0"/>
        <v>1100</v>
      </c>
      <c r="L38" s="5">
        <f t="shared" si="1"/>
        <v>2709</v>
      </c>
      <c r="M38" s="5">
        <v>400</v>
      </c>
      <c r="N38" s="7">
        <v>42245</v>
      </c>
      <c r="O38" s="7">
        <v>42089</v>
      </c>
      <c r="P38" s="5">
        <f t="shared" si="2"/>
        <v>0</v>
      </c>
      <c r="Q38" s="8">
        <f t="shared" si="3"/>
        <v>0</v>
      </c>
      <c r="R38" s="1" t="s">
        <v>29</v>
      </c>
      <c r="U38" s="1" t="s">
        <v>21</v>
      </c>
    </row>
    <row r="39" spans="1:21" s="1" customFormat="1" ht="17.25" x14ac:dyDescent="0.25">
      <c r="A39" s="2">
        <f>'[1]اجمالى رواتب الشركة ف السنة '!A39</f>
        <v>36</v>
      </c>
      <c r="B39" s="2">
        <f>'[1]اجمالى رواتب الشركة ف السنة '!B39</f>
        <v>2100697628</v>
      </c>
      <c r="C39" s="2" t="str">
        <f>'[1]اجمالى رواتب الشركة ف السنة '!C39</f>
        <v>SA6515000030300086150008</v>
      </c>
      <c r="D39" s="2" t="str">
        <f>'[1]اجمالى رواتب الشركة ف السنة '!D39</f>
        <v>محمد مابين مابين</v>
      </c>
      <c r="E39" s="5">
        <v>2200</v>
      </c>
      <c r="F39" s="5">
        <v>400</v>
      </c>
      <c r="G39" s="5"/>
      <c r="H39" s="5">
        <v>955</v>
      </c>
      <c r="I39" s="5">
        <v>0</v>
      </c>
      <c r="J39" s="5"/>
      <c r="K39" s="6">
        <f t="shared" si="0"/>
        <v>1800</v>
      </c>
      <c r="L39" s="5">
        <f t="shared" si="1"/>
        <v>3555</v>
      </c>
      <c r="M39" s="5">
        <v>400</v>
      </c>
      <c r="N39" s="7">
        <v>42246</v>
      </c>
      <c r="O39" s="7">
        <v>42090</v>
      </c>
      <c r="P39" s="5">
        <f t="shared" si="2"/>
        <v>0</v>
      </c>
      <c r="Q39" s="8">
        <f t="shared" si="3"/>
        <v>0</v>
      </c>
      <c r="R39" s="1" t="s">
        <v>30</v>
      </c>
      <c r="U39" s="1" t="s">
        <v>21</v>
      </c>
    </row>
    <row r="40" spans="1:21" s="1" customFormat="1" ht="17.25" x14ac:dyDescent="0.25">
      <c r="A40" s="2">
        <f>'[1]اجمالى رواتب الشركة ف السنة '!A40</f>
        <v>37</v>
      </c>
      <c r="B40" s="2">
        <f>'[1]اجمالى رواتب الشركة ف السنة '!B40</f>
        <v>2115276947</v>
      </c>
      <c r="C40" s="2" t="str">
        <f>'[1]اجمالى رواتب الشركة ف السنة '!C40</f>
        <v>SA5415000030300086160003</v>
      </c>
      <c r="D40" s="2" t="str">
        <f>'[1]اجمالى رواتب الشركة ف السنة '!D40</f>
        <v>باراميسوار نموهانان</v>
      </c>
      <c r="E40" s="5">
        <v>1800</v>
      </c>
      <c r="F40" s="5">
        <v>400</v>
      </c>
      <c r="G40" s="5"/>
      <c r="H40" s="5">
        <v>955</v>
      </c>
      <c r="I40" s="5">
        <v>0</v>
      </c>
      <c r="J40" s="5"/>
      <c r="K40" s="6">
        <f t="shared" si="0"/>
        <v>1400</v>
      </c>
      <c r="L40" s="5">
        <f t="shared" si="1"/>
        <v>3155</v>
      </c>
      <c r="M40" s="5">
        <v>400</v>
      </c>
      <c r="N40" s="7">
        <v>42247</v>
      </c>
      <c r="O40" s="7">
        <v>42091</v>
      </c>
      <c r="P40" s="5">
        <f t="shared" si="2"/>
        <v>0</v>
      </c>
      <c r="Q40" s="8">
        <f t="shared" si="3"/>
        <v>0</v>
      </c>
      <c r="R40" s="1" t="s">
        <v>31</v>
      </c>
      <c r="U40" s="1" t="s">
        <v>21</v>
      </c>
    </row>
    <row r="41" spans="1:21" s="1" customFormat="1" ht="17.25" x14ac:dyDescent="0.25">
      <c r="A41" s="2">
        <f>'[1]اجمالى رواتب الشركة ف السنة '!A41</f>
        <v>38</v>
      </c>
      <c r="B41" s="2">
        <f>'[1]اجمالى رواتب الشركة ف السنة '!B41</f>
        <v>2147848689</v>
      </c>
      <c r="C41" s="2" t="str">
        <f>'[1]اجمالى رواتب الشركة ف السنة '!C41</f>
        <v>SA3715000030300086170009</v>
      </c>
      <c r="D41" s="2" t="str">
        <f>'[1]اجمالى رواتب الشركة ف السنة '!D41</f>
        <v>الامغير خان خان</v>
      </c>
      <c r="E41" s="5">
        <v>1600</v>
      </c>
      <c r="F41" s="5">
        <v>400</v>
      </c>
      <c r="G41" s="5"/>
      <c r="H41" s="5">
        <v>629</v>
      </c>
      <c r="I41" s="5">
        <v>0</v>
      </c>
      <c r="J41" s="5"/>
      <c r="K41" s="6">
        <f t="shared" si="0"/>
        <v>1200</v>
      </c>
      <c r="L41" s="5">
        <f t="shared" si="1"/>
        <v>2629</v>
      </c>
      <c r="M41" s="5">
        <v>400</v>
      </c>
      <c r="N41" s="7">
        <v>42248</v>
      </c>
      <c r="O41" s="7">
        <v>42092</v>
      </c>
      <c r="P41" s="5">
        <f t="shared" si="2"/>
        <v>0</v>
      </c>
      <c r="Q41" s="8">
        <f t="shared" si="3"/>
        <v>0</v>
      </c>
      <c r="R41" s="1" t="s">
        <v>32</v>
      </c>
      <c r="U41" s="1" t="s">
        <v>21</v>
      </c>
    </row>
    <row r="42" spans="1:21" s="1" customFormat="1" ht="17.25" x14ac:dyDescent="0.25">
      <c r="A42" s="2">
        <f>'[1]اجمالى رواتب الشركة ف السنة '!A42</f>
        <v>39</v>
      </c>
      <c r="B42" s="2">
        <f>'[1]اجمالى رواتب الشركة ف السنة '!B42</f>
        <v>2139135228</v>
      </c>
      <c r="C42" s="2" t="str">
        <f>'[1]اجمالى رواتب الشركة ف السنة '!C42</f>
        <v>SA2615000030300086180004</v>
      </c>
      <c r="D42" s="2" t="str">
        <f>'[1]اجمالى رواتب الشركة ف السنة '!D42</f>
        <v>محمد اسلم يوسف</v>
      </c>
      <c r="E42" s="5">
        <v>2500</v>
      </c>
      <c r="F42" s="5">
        <v>400</v>
      </c>
      <c r="G42" s="5"/>
      <c r="H42" s="5">
        <v>932</v>
      </c>
      <c r="I42" s="5">
        <v>500</v>
      </c>
      <c r="J42" s="5"/>
      <c r="K42" s="6">
        <f t="shared" si="0"/>
        <v>1600</v>
      </c>
      <c r="L42" s="5">
        <f t="shared" si="1"/>
        <v>3832</v>
      </c>
      <c r="M42" s="5">
        <v>400</v>
      </c>
      <c r="N42" s="7">
        <v>42249</v>
      </c>
      <c r="O42" s="7">
        <v>42093</v>
      </c>
      <c r="P42" s="5">
        <f t="shared" si="2"/>
        <v>0</v>
      </c>
      <c r="Q42" s="8">
        <f t="shared" si="3"/>
        <v>500</v>
      </c>
      <c r="R42" s="1" t="s">
        <v>33</v>
      </c>
      <c r="U42" s="1" t="s">
        <v>21</v>
      </c>
    </row>
    <row r="43" spans="1:21" s="1" customFormat="1" ht="17.25" x14ac:dyDescent="0.25">
      <c r="A43" s="2">
        <f>'[1]اجمالى رواتب الشركة ف السنة '!A43</f>
        <v>40</v>
      </c>
      <c r="B43" s="2">
        <f>'[1]اجمالى رواتب الشركة ف السنة '!B43</f>
        <v>2120881186</v>
      </c>
      <c r="C43" s="2" t="str">
        <f>'[1]اجمالى رواتب الشركة ف السنة '!C43</f>
        <v>SA9015000030300086190007</v>
      </c>
      <c r="D43" s="2" t="str">
        <f>'[1]اجمالى رواتب الشركة ف السنة '!D43</f>
        <v>مخلص الدين الدين</v>
      </c>
      <c r="E43" s="5">
        <v>1900</v>
      </c>
      <c r="F43" s="5">
        <v>400</v>
      </c>
      <c r="G43" s="5"/>
      <c r="H43" s="5">
        <v>932</v>
      </c>
      <c r="I43" s="5">
        <v>0</v>
      </c>
      <c r="J43" s="5"/>
      <c r="K43" s="6">
        <f t="shared" si="0"/>
        <v>1500</v>
      </c>
      <c r="L43" s="5">
        <f t="shared" si="1"/>
        <v>3232</v>
      </c>
      <c r="M43" s="5">
        <v>400</v>
      </c>
      <c r="N43" s="7">
        <v>42250</v>
      </c>
      <c r="O43" s="7">
        <v>42094</v>
      </c>
      <c r="P43" s="5">
        <f t="shared" si="2"/>
        <v>0</v>
      </c>
      <c r="Q43" s="8">
        <f t="shared" si="3"/>
        <v>0</v>
      </c>
      <c r="R43" s="1" t="s">
        <v>20</v>
      </c>
      <c r="U43" s="1" t="s">
        <v>21</v>
      </c>
    </row>
    <row r="44" spans="1:21" s="1" customFormat="1" ht="17.25" x14ac:dyDescent="0.25">
      <c r="A44" s="2">
        <f>'[1]اجمالى رواتب الشركة ف السنة '!A44</f>
        <v>41</v>
      </c>
      <c r="B44" s="2">
        <f>'[1]اجمالى رواتب الشركة ف السنة '!B44</f>
        <v>2205679521</v>
      </c>
      <c r="C44" s="2" t="str">
        <f>'[1]اجمالى رواتب الشركة ف السنة '!C44</f>
        <v>SA6215000030300086210008</v>
      </c>
      <c r="D44" s="2" t="str">
        <f>'[1]اجمالى رواتب الشركة ف السنة '!D44</f>
        <v>يلوجار كوندهي كوندهي</v>
      </c>
      <c r="E44" s="5">
        <v>1700</v>
      </c>
      <c r="F44" s="5">
        <v>400</v>
      </c>
      <c r="G44" s="5"/>
      <c r="H44" s="5">
        <v>1066</v>
      </c>
      <c r="I44" s="5">
        <v>0</v>
      </c>
      <c r="J44" s="5"/>
      <c r="K44" s="6">
        <f t="shared" si="0"/>
        <v>1300</v>
      </c>
      <c r="L44" s="5">
        <f t="shared" si="1"/>
        <v>3166</v>
      </c>
      <c r="M44" s="5">
        <v>400</v>
      </c>
      <c r="N44" s="7">
        <v>42251</v>
      </c>
      <c r="O44" s="7">
        <v>42095</v>
      </c>
      <c r="P44" s="5">
        <f t="shared" si="2"/>
        <v>0</v>
      </c>
      <c r="Q44" s="8">
        <f t="shared" si="3"/>
        <v>0</v>
      </c>
      <c r="R44" s="1" t="s">
        <v>22</v>
      </c>
      <c r="U44" s="1" t="s">
        <v>21</v>
      </c>
    </row>
    <row r="45" spans="1:21" s="1" customFormat="1" ht="17.25" x14ac:dyDescent="0.25">
      <c r="A45" s="2">
        <f>'[1]اجمالى رواتب الشركة ف السنة '!A45</f>
        <v>42</v>
      </c>
      <c r="B45" s="2">
        <f>'[1]اجمالى رواتب الشركة ف السنة '!B45</f>
        <v>2219641202</v>
      </c>
      <c r="C45" s="2" t="str">
        <f>'[1]اجمالى رواتب الشركة ف السنة '!C45</f>
        <v>SA6715000030300086220006</v>
      </c>
      <c r="D45" s="2" t="str">
        <f>'[1]اجمالى رواتب الشركة ف السنة '!D45</f>
        <v>نيلو ماكابوغتو ماكابوغتو</v>
      </c>
      <c r="E45" s="5">
        <v>2700</v>
      </c>
      <c r="F45" s="5">
        <v>400</v>
      </c>
      <c r="G45" s="5"/>
      <c r="H45" s="5"/>
      <c r="I45" s="5">
        <v>500</v>
      </c>
      <c r="J45" s="5"/>
      <c r="K45" s="6">
        <f t="shared" si="0"/>
        <v>1800</v>
      </c>
      <c r="L45" s="5">
        <f t="shared" si="1"/>
        <v>3100</v>
      </c>
      <c r="M45" s="5">
        <v>400</v>
      </c>
      <c r="N45" s="7">
        <v>42252</v>
      </c>
      <c r="O45" s="7">
        <v>42096</v>
      </c>
      <c r="P45" s="5">
        <f t="shared" si="2"/>
        <v>0</v>
      </c>
      <c r="Q45" s="8">
        <f t="shared" si="3"/>
        <v>500</v>
      </c>
      <c r="R45" s="1" t="s">
        <v>23</v>
      </c>
      <c r="U45" s="1" t="s">
        <v>21</v>
      </c>
    </row>
    <row r="46" spans="1:21" s="1" customFormat="1" ht="17.25" x14ac:dyDescent="0.25">
      <c r="A46" s="2">
        <f>'[1]اجمالى رواتب الشركة ف السنة '!A46</f>
        <v>43</v>
      </c>
      <c r="B46" s="2">
        <f>'[1]اجمالى رواتب الشركة ف السنة '!B46</f>
        <v>2154393744</v>
      </c>
      <c r="C46" s="2" t="str">
        <f>'[1]اجمالى رواتب الشركة ف السنة '!C46</f>
        <v>SA5615000030300086230001</v>
      </c>
      <c r="D46" s="2" t="str">
        <f>'[1]اجمالى رواتب الشركة ف السنة '!D46</f>
        <v>السر  محمد ابراهيم</v>
      </c>
      <c r="E46" s="5">
        <v>0</v>
      </c>
      <c r="F46" s="5">
        <v>0</v>
      </c>
      <c r="G46" s="5"/>
      <c r="H46" s="5"/>
      <c r="I46" s="5"/>
      <c r="J46" s="5"/>
      <c r="K46" s="6">
        <f t="shared" si="0"/>
        <v>0</v>
      </c>
      <c r="L46" s="5">
        <f t="shared" si="1"/>
        <v>0</v>
      </c>
      <c r="M46" s="5">
        <v>400</v>
      </c>
      <c r="N46" s="7">
        <v>42253</v>
      </c>
      <c r="O46" s="7">
        <v>42097</v>
      </c>
      <c r="P46" s="5">
        <f t="shared" si="2"/>
        <v>0</v>
      </c>
      <c r="Q46" s="8">
        <f t="shared" si="3"/>
        <v>0</v>
      </c>
      <c r="R46" s="1" t="s">
        <v>24</v>
      </c>
      <c r="U46" s="1" t="s">
        <v>21</v>
      </c>
    </row>
    <row r="47" spans="1:21" s="1" customFormat="1" ht="17.25" x14ac:dyDescent="0.25">
      <c r="A47" s="2">
        <f>'[1]اجمالى رواتب الشركة ف السنة '!A47</f>
        <v>44</v>
      </c>
      <c r="B47" s="2">
        <f>'[1]اجمالى رواتب الشركة ف السنة '!B47</f>
        <v>2191139480</v>
      </c>
      <c r="C47" s="2" t="str">
        <f>'[1]اجمالى رواتب الشركة ف السنة '!C47</f>
        <v>SA3915000030300086240007</v>
      </c>
      <c r="D47" s="2" t="str">
        <f>'[1]اجمالى رواتب الشركة ف السنة '!D47</f>
        <v>احمد  سالم سالم</v>
      </c>
      <c r="E47" s="5">
        <v>1800</v>
      </c>
      <c r="F47" s="5">
        <v>400</v>
      </c>
      <c r="G47" s="5"/>
      <c r="H47" s="5">
        <v>1922</v>
      </c>
      <c r="I47" s="5">
        <v>500</v>
      </c>
      <c r="J47" s="5">
        <v>-1</v>
      </c>
      <c r="K47" s="6">
        <f t="shared" si="0"/>
        <v>960</v>
      </c>
      <c r="L47" s="5">
        <f t="shared" si="1"/>
        <v>4062</v>
      </c>
      <c r="M47" s="5">
        <v>400</v>
      </c>
      <c r="N47" s="7">
        <v>42254</v>
      </c>
      <c r="O47" s="7">
        <v>42098</v>
      </c>
      <c r="P47" s="5">
        <f t="shared" si="2"/>
        <v>-60</v>
      </c>
      <c r="Q47" s="8">
        <f t="shared" si="3"/>
        <v>440</v>
      </c>
      <c r="R47" s="1" t="s">
        <v>25</v>
      </c>
      <c r="U47" s="1" t="s">
        <v>21</v>
      </c>
    </row>
    <row r="48" spans="1:21" s="1" customFormat="1" ht="17.25" x14ac:dyDescent="0.25">
      <c r="A48" s="2">
        <f>'[1]اجمالى رواتب الشركة ف السنة '!A48</f>
        <v>45</v>
      </c>
      <c r="B48" s="2">
        <f>'[1]اجمالى رواتب الشركة ف السنة '!B48</f>
        <v>2213115526</v>
      </c>
      <c r="C48" s="2" t="str">
        <f>'[1]اجمالى رواتب الشركة ف السنة '!C48</f>
        <v>SA2815000030300086250002</v>
      </c>
      <c r="D48" s="2" t="str">
        <f>'[1]اجمالى رواتب الشركة ف السنة '!D48</f>
        <v>دلشاد  احمد احمد</v>
      </c>
      <c r="E48" s="5">
        <v>0</v>
      </c>
      <c r="F48" s="5">
        <v>0</v>
      </c>
      <c r="G48" s="5"/>
      <c r="H48" s="5"/>
      <c r="I48" s="5"/>
      <c r="J48" s="5"/>
      <c r="K48" s="6">
        <f t="shared" si="0"/>
        <v>0</v>
      </c>
      <c r="L48" s="5">
        <f t="shared" si="1"/>
        <v>0</v>
      </c>
      <c r="M48" s="5">
        <v>400</v>
      </c>
      <c r="N48" s="7">
        <v>42255</v>
      </c>
      <c r="O48" s="7">
        <v>42099</v>
      </c>
      <c r="P48" s="5">
        <f t="shared" si="2"/>
        <v>0</v>
      </c>
      <c r="Q48" s="8">
        <f t="shared" si="3"/>
        <v>0</v>
      </c>
      <c r="R48" s="1" t="s">
        <v>26</v>
      </c>
      <c r="U48" s="1" t="s">
        <v>21</v>
      </c>
    </row>
    <row r="49" spans="1:21" s="1" customFormat="1" ht="17.25" x14ac:dyDescent="0.25">
      <c r="A49" s="2">
        <f>'[1]اجمالى رواتب الشركة ف السنة '!A49</f>
        <v>46</v>
      </c>
      <c r="B49" s="2">
        <f>'[1]اجمالى رواتب الشركة ف السنة '!B49</f>
        <v>2183388970</v>
      </c>
      <c r="C49" s="2" t="str">
        <f>'[1]اجمالى رواتب الشركة ف السنة '!C49</f>
        <v>SA1115000030300086260008</v>
      </c>
      <c r="D49" s="2" t="str">
        <f>'[1]اجمالى رواتب الشركة ف السنة '!D49</f>
        <v>موسى  جورج جورج</v>
      </c>
      <c r="E49" s="5">
        <v>1800</v>
      </c>
      <c r="F49" s="5">
        <v>400</v>
      </c>
      <c r="G49" s="5"/>
      <c r="H49" s="5">
        <v>995</v>
      </c>
      <c r="I49" s="5">
        <v>500</v>
      </c>
      <c r="J49" s="5"/>
      <c r="K49" s="6">
        <f t="shared" si="0"/>
        <v>900</v>
      </c>
      <c r="L49" s="5">
        <f t="shared" si="1"/>
        <v>3195</v>
      </c>
      <c r="M49" s="5">
        <v>400</v>
      </c>
      <c r="N49" s="7">
        <v>42256</v>
      </c>
      <c r="O49" s="7">
        <v>42100</v>
      </c>
      <c r="P49" s="5">
        <f t="shared" si="2"/>
        <v>0</v>
      </c>
      <c r="Q49" s="8">
        <f t="shared" si="3"/>
        <v>500</v>
      </c>
      <c r="R49" s="1" t="s">
        <v>27</v>
      </c>
      <c r="U49" s="1" t="s">
        <v>21</v>
      </c>
    </row>
    <row r="50" spans="1:21" s="1" customFormat="1" ht="17.25" x14ac:dyDescent="0.25">
      <c r="A50" s="2">
        <f>'[1]اجمالى رواتب الشركة ف السنة '!A50</f>
        <v>47</v>
      </c>
      <c r="B50" s="2">
        <f>'[1]اجمالى رواتب الشركة ف السنة '!B50</f>
        <v>2298587490</v>
      </c>
      <c r="C50" s="2" t="str">
        <f>'[1]اجمالى رواتب الشركة ف السنة '!C50</f>
        <v>SA9715000030300086270003</v>
      </c>
      <c r="D50" s="2" t="str">
        <f>'[1]اجمالى رواتب الشركة ف السنة '!D50</f>
        <v>راجيش ريادافا ريادافا</v>
      </c>
      <c r="E50" s="5">
        <v>0</v>
      </c>
      <c r="F50" s="5">
        <v>0</v>
      </c>
      <c r="G50" s="5"/>
      <c r="H50" s="5"/>
      <c r="I50" s="5"/>
      <c r="J50" s="5"/>
      <c r="K50" s="6">
        <f t="shared" si="0"/>
        <v>0</v>
      </c>
      <c r="L50" s="5">
        <f t="shared" si="1"/>
        <v>0</v>
      </c>
      <c r="M50" s="5">
        <v>400</v>
      </c>
      <c r="N50" s="7">
        <v>42257</v>
      </c>
      <c r="O50" s="7">
        <v>42101</v>
      </c>
      <c r="P50" s="5">
        <f t="shared" si="2"/>
        <v>0</v>
      </c>
      <c r="Q50" s="8">
        <f t="shared" si="3"/>
        <v>0</v>
      </c>
      <c r="R50" s="1" t="s">
        <v>28</v>
      </c>
      <c r="U50" s="1" t="s">
        <v>21</v>
      </c>
    </row>
    <row r="51" spans="1:21" s="1" customFormat="1" ht="17.25" x14ac:dyDescent="0.25">
      <c r="A51" s="2">
        <f>'[1]اجمالى رواتب الشركة ف السنة '!A51</f>
        <v>48</v>
      </c>
      <c r="B51" s="2">
        <f>'[1]اجمالى رواتب الشركة ف السنة '!B51</f>
        <v>2229744335</v>
      </c>
      <c r="C51" s="2" t="str">
        <f>'[1]اجمالى رواتب الشركة ف السنة '!C51</f>
        <v>SA8015000030300086280009</v>
      </c>
      <c r="D51" s="2" t="str">
        <f>'[1]اجمالى رواتب الشركة ف السنة '!D51</f>
        <v>فيروز  احمد احمد</v>
      </c>
      <c r="E51" s="5">
        <v>1600</v>
      </c>
      <c r="F51" s="5">
        <v>400</v>
      </c>
      <c r="G51" s="5"/>
      <c r="H51" s="5">
        <v>1018</v>
      </c>
      <c r="I51" s="5">
        <v>0</v>
      </c>
      <c r="J51" s="5"/>
      <c r="K51" s="6">
        <f t="shared" si="0"/>
        <v>1200</v>
      </c>
      <c r="L51" s="5">
        <f t="shared" si="1"/>
        <v>3018</v>
      </c>
      <c r="M51" s="5">
        <v>400</v>
      </c>
      <c r="N51" s="7">
        <v>42258</v>
      </c>
      <c r="O51" s="7">
        <v>42102</v>
      </c>
      <c r="P51" s="5">
        <f t="shared" si="2"/>
        <v>0</v>
      </c>
      <c r="Q51" s="8">
        <f t="shared" si="3"/>
        <v>0</v>
      </c>
      <c r="R51" s="1" t="s">
        <v>29</v>
      </c>
      <c r="U51" s="1" t="s">
        <v>21</v>
      </c>
    </row>
    <row r="52" spans="1:21" s="1" customFormat="1" ht="17.25" x14ac:dyDescent="0.25">
      <c r="A52" s="2">
        <f>'[1]اجمالى رواتب الشركة ف السنة '!A52</f>
        <v>49</v>
      </c>
      <c r="B52" s="2">
        <f>'[1]اجمالى رواتب الشركة ف السنة '!B52</f>
        <v>2185410970</v>
      </c>
      <c r="C52" s="2" t="str">
        <f>'[1]اجمالى رواتب الشركة ف السنة '!C52</f>
        <v>SA6915000030300086290004</v>
      </c>
      <c r="D52" s="2" t="str">
        <f>'[1]اجمالى رواتب الشركة ف السنة '!D52</f>
        <v>راريف نزير نزير</v>
      </c>
      <c r="E52" s="5">
        <v>2000</v>
      </c>
      <c r="F52" s="5">
        <v>400</v>
      </c>
      <c r="G52" s="5"/>
      <c r="H52" s="5">
        <v>1085</v>
      </c>
      <c r="I52" s="5">
        <v>0</v>
      </c>
      <c r="J52" s="5"/>
      <c r="K52" s="6">
        <f t="shared" si="0"/>
        <v>1600</v>
      </c>
      <c r="L52" s="5">
        <f t="shared" si="1"/>
        <v>3485</v>
      </c>
      <c r="M52" s="5">
        <v>400</v>
      </c>
      <c r="N52" s="7">
        <v>42259</v>
      </c>
      <c r="O52" s="7">
        <v>42103</v>
      </c>
      <c r="P52" s="5">
        <f t="shared" si="2"/>
        <v>0</v>
      </c>
      <c r="Q52" s="8">
        <f t="shared" si="3"/>
        <v>0</v>
      </c>
      <c r="R52" s="1" t="s">
        <v>30</v>
      </c>
      <c r="U52" s="1" t="s">
        <v>21</v>
      </c>
    </row>
    <row r="53" spans="1:21" s="1" customFormat="1" ht="17.25" x14ac:dyDescent="0.25">
      <c r="A53" s="2">
        <f>'[1]اجمالى رواتب الشركة ف السنة '!A53</f>
        <v>50</v>
      </c>
      <c r="B53" s="2">
        <f>'[1]اجمالى رواتب الشركة ف السنة '!B53</f>
        <v>2201871213</v>
      </c>
      <c r="C53" s="2" t="str">
        <f>'[1]اجمالى رواتب الشركة ف السنة '!C53</f>
        <v>SA3615000030300086300007</v>
      </c>
      <c r="D53" s="2" t="str">
        <f>'[1]اجمالى رواتب الشركة ف السنة '!D53</f>
        <v>جعفر  كاند دكر</v>
      </c>
      <c r="E53" s="5">
        <v>1600</v>
      </c>
      <c r="F53" s="5">
        <v>400</v>
      </c>
      <c r="G53" s="5"/>
      <c r="H53" s="5">
        <v>1018</v>
      </c>
      <c r="I53" s="5">
        <v>0</v>
      </c>
      <c r="J53" s="5"/>
      <c r="K53" s="6">
        <f t="shared" si="0"/>
        <v>1200</v>
      </c>
      <c r="L53" s="5">
        <f t="shared" si="1"/>
        <v>3018</v>
      </c>
      <c r="M53" s="5">
        <v>400</v>
      </c>
      <c r="N53" s="7">
        <v>42260</v>
      </c>
      <c r="O53" s="7">
        <v>42104</v>
      </c>
      <c r="P53" s="5">
        <f t="shared" si="2"/>
        <v>0</v>
      </c>
      <c r="Q53" s="8">
        <f t="shared" si="3"/>
        <v>0</v>
      </c>
      <c r="R53" s="1" t="s">
        <v>31</v>
      </c>
      <c r="U53" s="1" t="s">
        <v>21</v>
      </c>
    </row>
    <row r="54" spans="1:21" s="1" customFormat="1" ht="17.25" x14ac:dyDescent="0.25">
      <c r="A54" s="2">
        <f>'[1]اجمالى رواتب الشركة ف السنة '!A54</f>
        <v>51</v>
      </c>
      <c r="B54" s="2">
        <f>'[1]اجمالى رواتب الشركة ف السنة '!B54</f>
        <v>2152586208</v>
      </c>
      <c r="C54" s="2" t="str">
        <f>'[1]اجمالى رواتب الشركة ف السنة '!C54</f>
        <v>SA4115000030300086310005</v>
      </c>
      <c r="D54" s="2" t="str">
        <f>'[1]اجمالى رواتب الشركة ف السنة '!D54</f>
        <v>طيبال  تهمان قدم</v>
      </c>
      <c r="E54" s="5">
        <v>2200</v>
      </c>
      <c r="F54" s="5">
        <v>400</v>
      </c>
      <c r="G54" s="5"/>
      <c r="H54" s="5">
        <v>1018</v>
      </c>
      <c r="I54" s="5">
        <v>0</v>
      </c>
      <c r="J54" s="5"/>
      <c r="K54" s="6">
        <f t="shared" si="0"/>
        <v>1800</v>
      </c>
      <c r="L54" s="5">
        <f t="shared" si="1"/>
        <v>3618</v>
      </c>
      <c r="M54" s="5">
        <v>400</v>
      </c>
      <c r="N54" s="7">
        <v>42261</v>
      </c>
      <c r="O54" s="7">
        <v>42105</v>
      </c>
      <c r="P54" s="5">
        <f t="shared" si="2"/>
        <v>0</v>
      </c>
      <c r="Q54" s="8">
        <f t="shared" si="3"/>
        <v>0</v>
      </c>
      <c r="R54" s="1" t="s">
        <v>32</v>
      </c>
      <c r="U54" s="1" t="s">
        <v>21</v>
      </c>
    </row>
    <row r="55" spans="1:21" s="1" customFormat="1" ht="17.25" x14ac:dyDescent="0.25">
      <c r="A55" s="2">
        <f>'[1]اجمالى رواتب الشركة ف السنة '!A55</f>
        <v>52</v>
      </c>
      <c r="B55" s="2">
        <f>'[1]اجمالى رواتب الشركة ف السنة '!B55</f>
        <v>2239964170</v>
      </c>
      <c r="C55" s="2" t="str">
        <f>'[1]اجمالى رواتب الشركة ف السنة '!C55</f>
        <v>SA0815000030300086320008</v>
      </c>
      <c r="D55" s="2" t="str">
        <f>'[1]اجمالى رواتب الشركة ف السنة '!D55</f>
        <v>بلال  محمد عبد الله</v>
      </c>
      <c r="E55" s="5">
        <v>3200</v>
      </c>
      <c r="F55" s="5">
        <v>400</v>
      </c>
      <c r="G55" s="5"/>
      <c r="H55" s="5"/>
      <c r="I55" s="5"/>
      <c r="J55" s="5"/>
      <c r="K55" s="6">
        <f t="shared" si="0"/>
        <v>2800</v>
      </c>
      <c r="L55" s="5">
        <f t="shared" si="1"/>
        <v>3600</v>
      </c>
      <c r="M55" s="5">
        <v>400</v>
      </c>
      <c r="N55" s="7">
        <v>42262</v>
      </c>
      <c r="O55" s="7">
        <v>42106</v>
      </c>
      <c r="P55" s="5">
        <f t="shared" si="2"/>
        <v>0</v>
      </c>
      <c r="Q55" s="8">
        <f t="shared" si="3"/>
        <v>0</v>
      </c>
      <c r="R55" s="1" t="s">
        <v>33</v>
      </c>
      <c r="U55" s="1" t="s">
        <v>21</v>
      </c>
    </row>
    <row r="56" spans="1:21" s="1" customFormat="1" ht="17.25" x14ac:dyDescent="0.25">
      <c r="A56" s="2">
        <f>'[1]اجمالى رواتب الشركة ف السنة '!A56</f>
        <v>53</v>
      </c>
      <c r="B56" s="2">
        <f>'[1]اجمالى رواتب الشركة ف السنة '!B56</f>
        <v>2206800464</v>
      </c>
      <c r="C56" s="2" t="str">
        <f>'[1]اجمالى رواتب الشركة ف السنة '!C56</f>
        <v>SA0215000030300086340001</v>
      </c>
      <c r="D56" s="2" t="str">
        <f>'[1]اجمالى رواتب الشركة ف السنة '!D56</f>
        <v>جمال  باشا غاليبيغارى</v>
      </c>
      <c r="E56" s="5">
        <v>1800</v>
      </c>
      <c r="F56" s="5">
        <v>400</v>
      </c>
      <c r="G56" s="5"/>
      <c r="H56" s="5">
        <v>1018</v>
      </c>
      <c r="I56" s="5">
        <v>0</v>
      </c>
      <c r="J56" s="5"/>
      <c r="K56" s="6">
        <f t="shared" si="0"/>
        <v>1400</v>
      </c>
      <c r="L56" s="5">
        <f t="shared" si="1"/>
        <v>3218</v>
      </c>
      <c r="M56" s="5">
        <v>400</v>
      </c>
      <c r="N56" s="7">
        <v>42263</v>
      </c>
      <c r="O56" s="7">
        <v>42107</v>
      </c>
      <c r="P56" s="5">
        <f t="shared" si="2"/>
        <v>0</v>
      </c>
      <c r="Q56" s="8">
        <f t="shared" si="3"/>
        <v>0</v>
      </c>
      <c r="R56" s="1" t="s">
        <v>20</v>
      </c>
      <c r="U56" s="1" t="s">
        <v>21</v>
      </c>
    </row>
    <row r="57" spans="1:21" s="1" customFormat="1" ht="17.25" x14ac:dyDescent="0.25">
      <c r="A57" s="2">
        <f>'[1]اجمالى رواتب الشركة ف السنة '!A57</f>
        <v>54</v>
      </c>
      <c r="B57" s="2">
        <f>'[1]اجمالى رواتب الشركة ف السنة '!B57</f>
        <v>2132799673</v>
      </c>
      <c r="C57" s="2" t="str">
        <f>'[1]اجمالى رواتب الشركة ف السنة '!C57</f>
        <v>SA8215000030300086350007</v>
      </c>
      <c r="D57" s="2" t="str">
        <f>'[1]اجمالى رواتب الشركة ف السنة '!D57</f>
        <v>غاسان احمد احمد</v>
      </c>
      <c r="E57" s="5">
        <v>2100</v>
      </c>
      <c r="F57" s="5">
        <v>400</v>
      </c>
      <c r="G57" s="5"/>
      <c r="H57" s="5">
        <v>955</v>
      </c>
      <c r="I57" s="5">
        <v>0</v>
      </c>
      <c r="J57" s="5"/>
      <c r="K57" s="6">
        <f t="shared" si="0"/>
        <v>1700</v>
      </c>
      <c r="L57" s="5">
        <f t="shared" si="1"/>
        <v>3455</v>
      </c>
      <c r="M57" s="5">
        <v>400</v>
      </c>
      <c r="N57" s="7">
        <v>42264</v>
      </c>
      <c r="O57" s="7">
        <v>42108</v>
      </c>
      <c r="P57" s="5">
        <f t="shared" si="2"/>
        <v>0</v>
      </c>
      <c r="Q57" s="8">
        <f t="shared" si="3"/>
        <v>0</v>
      </c>
      <c r="R57" s="1" t="s">
        <v>22</v>
      </c>
      <c r="U57" s="1" t="s">
        <v>21</v>
      </c>
    </row>
    <row r="58" spans="1:21" s="1" customFormat="1" ht="17.25" x14ac:dyDescent="0.25">
      <c r="A58" s="2">
        <f>'[1]اجمالى رواتب الشركة ف السنة '!A58</f>
        <v>55</v>
      </c>
      <c r="B58" s="2">
        <f>'[1]اجمالى رواتب الشركة ف السنة '!B58</f>
        <v>2232609129</v>
      </c>
      <c r="C58" s="2" t="str">
        <f>'[1]اجمالى رواتب الشركة ف السنة '!C58</f>
        <v>SA2615000030300086390009</v>
      </c>
      <c r="D58" s="2" t="str">
        <f>'[1]اجمالى رواتب الشركة ف السنة '!D58</f>
        <v>محمد حنيف فخرو</v>
      </c>
      <c r="E58" s="5">
        <v>2200</v>
      </c>
      <c r="F58" s="5">
        <v>400</v>
      </c>
      <c r="G58" s="5"/>
      <c r="H58" s="5">
        <v>717</v>
      </c>
      <c r="I58" s="5">
        <v>0</v>
      </c>
      <c r="J58" s="5">
        <v>1</v>
      </c>
      <c r="K58" s="6">
        <f t="shared" si="0"/>
        <v>1726.6666666666667</v>
      </c>
      <c r="L58" s="5">
        <f t="shared" si="1"/>
        <v>3390.3333333333335</v>
      </c>
      <c r="M58" s="5">
        <v>400</v>
      </c>
      <c r="N58" s="7">
        <v>42265</v>
      </c>
      <c r="O58" s="7">
        <v>42109</v>
      </c>
      <c r="P58" s="5">
        <f t="shared" si="2"/>
        <v>73.333333333333329</v>
      </c>
      <c r="Q58" s="8">
        <f t="shared" si="3"/>
        <v>73.333333333333329</v>
      </c>
      <c r="R58" s="1" t="s">
        <v>23</v>
      </c>
      <c r="U58" s="1" t="s">
        <v>21</v>
      </c>
    </row>
    <row r="59" spans="1:21" s="1" customFormat="1" ht="17.25" x14ac:dyDescent="0.25">
      <c r="A59" s="2">
        <f>'[1]اجمالى رواتب الشركة ف السنة '!A59</f>
        <v>56</v>
      </c>
      <c r="B59" s="2">
        <f>'[1]اجمالى رواتب الشركة ف السنة '!B59</f>
        <v>2143710990</v>
      </c>
      <c r="C59" s="2" t="str">
        <f>'[1]اجمالى رواتب الشركة ف السنة '!C59</f>
        <v>SA1515000030300086400004</v>
      </c>
      <c r="D59" s="2" t="str">
        <f>'[1]اجمالى رواتب الشركة ف السنة '!D59</f>
        <v>ابو العاصي بيج</v>
      </c>
      <c r="E59" s="5">
        <v>2200</v>
      </c>
      <c r="F59" s="5">
        <v>400</v>
      </c>
      <c r="G59" s="5"/>
      <c r="H59" s="5">
        <v>970</v>
      </c>
      <c r="I59" s="5">
        <v>0</v>
      </c>
      <c r="J59" s="5"/>
      <c r="K59" s="6">
        <f t="shared" si="0"/>
        <v>1800</v>
      </c>
      <c r="L59" s="5">
        <f t="shared" si="1"/>
        <v>3570</v>
      </c>
      <c r="M59" s="5">
        <v>400</v>
      </c>
      <c r="N59" s="7">
        <v>42266</v>
      </c>
      <c r="O59" s="7">
        <v>42110</v>
      </c>
      <c r="P59" s="5">
        <f t="shared" si="2"/>
        <v>0</v>
      </c>
      <c r="Q59" s="8">
        <f t="shared" si="3"/>
        <v>0</v>
      </c>
      <c r="R59" s="1" t="s">
        <v>24</v>
      </c>
      <c r="U59" s="1" t="s">
        <v>21</v>
      </c>
    </row>
    <row r="60" spans="1:21" s="1" customFormat="1" ht="17.25" x14ac:dyDescent="0.25">
      <c r="A60" s="2">
        <f>'[1]اجمالى رواتب الشركة ف السنة '!A60</f>
        <v>57</v>
      </c>
      <c r="B60" s="2">
        <f>'[1]اجمالى رواتب الشركة ف السنة '!B60</f>
        <v>2073959153</v>
      </c>
      <c r="C60" s="2" t="str">
        <f>'[1]اجمالى رواتب الشركة ف السنة '!C60</f>
        <v>SA8415000030300086420005</v>
      </c>
      <c r="D60" s="2" t="str">
        <f>'[1]اجمالى رواتب الشركة ف السنة '!D60</f>
        <v>تيلامادغو  باشا باشا</v>
      </c>
      <c r="E60" s="5">
        <v>1600</v>
      </c>
      <c r="F60" s="5">
        <v>400</v>
      </c>
      <c r="G60" s="5"/>
      <c r="H60" s="5">
        <v>875</v>
      </c>
      <c r="I60" s="5">
        <v>0</v>
      </c>
      <c r="J60" s="5"/>
      <c r="K60" s="6">
        <f t="shared" si="0"/>
        <v>1200</v>
      </c>
      <c r="L60" s="5">
        <f t="shared" si="1"/>
        <v>2875</v>
      </c>
      <c r="M60" s="5">
        <v>400</v>
      </c>
      <c r="N60" s="7">
        <v>42267</v>
      </c>
      <c r="O60" s="7">
        <v>42111</v>
      </c>
      <c r="P60" s="5">
        <f t="shared" si="2"/>
        <v>0</v>
      </c>
      <c r="Q60" s="8">
        <f t="shared" si="3"/>
        <v>0</v>
      </c>
      <c r="R60" s="1" t="s">
        <v>25</v>
      </c>
      <c r="U60" s="1" t="s">
        <v>21</v>
      </c>
    </row>
    <row r="61" spans="1:21" s="1" customFormat="1" ht="17.25" x14ac:dyDescent="0.25">
      <c r="A61" s="2">
        <f>'[1]اجمالى رواتب الشركة ف السنة '!A61</f>
        <v>58</v>
      </c>
      <c r="B61" s="2">
        <f>'[1]اجمالى رواتب الشركة ف السنة '!B61</f>
        <v>2196402099</v>
      </c>
      <c r="C61" s="2" t="str">
        <f>'[1]اجمالى رواتب الشركة ف السنة '!C61</f>
        <v>SA5115000030300086430008</v>
      </c>
      <c r="D61" s="2" t="str">
        <f>'[1]اجمالى رواتب الشركة ف السنة '!D61</f>
        <v>رياض على على</v>
      </c>
      <c r="E61" s="5">
        <v>1600</v>
      </c>
      <c r="F61" s="5">
        <v>400</v>
      </c>
      <c r="G61" s="5"/>
      <c r="H61" s="5">
        <v>970</v>
      </c>
      <c r="I61" s="5">
        <v>0</v>
      </c>
      <c r="J61" s="5"/>
      <c r="K61" s="6">
        <f t="shared" si="0"/>
        <v>1200</v>
      </c>
      <c r="L61" s="5">
        <f t="shared" si="1"/>
        <v>2970</v>
      </c>
      <c r="M61" s="5">
        <v>400</v>
      </c>
      <c r="N61" s="7">
        <v>42268</v>
      </c>
      <c r="O61" s="7">
        <v>42112</v>
      </c>
      <c r="P61" s="5">
        <f t="shared" si="2"/>
        <v>0</v>
      </c>
      <c r="Q61" s="8">
        <f t="shared" si="3"/>
        <v>0</v>
      </c>
      <c r="R61" s="1" t="s">
        <v>26</v>
      </c>
      <c r="U61" s="1" t="s">
        <v>21</v>
      </c>
    </row>
    <row r="62" spans="1:21" s="1" customFormat="1" ht="17.25" x14ac:dyDescent="0.25">
      <c r="A62" s="2">
        <f>'[1]اجمالى رواتب الشركة ف السنة '!A62</f>
        <v>59</v>
      </c>
      <c r="B62" s="2">
        <f>'[1]اجمالى رواتب الشركة ف السنة '!B62</f>
        <v>2297822831</v>
      </c>
      <c r="C62" s="2" t="str">
        <f>'[1]اجمالى رواتب الشركة ف السنة '!C62</f>
        <v>SA5615000030300086440006</v>
      </c>
      <c r="D62" s="2" t="str">
        <f>'[1]اجمالى رواتب الشركة ف السنة '!D62</f>
        <v>رونيل مانجو مانجو</v>
      </c>
      <c r="E62" s="5">
        <v>1400</v>
      </c>
      <c r="F62" s="5">
        <v>400</v>
      </c>
      <c r="G62" s="5"/>
      <c r="H62" s="5">
        <v>913</v>
      </c>
      <c r="I62" s="5">
        <v>0</v>
      </c>
      <c r="J62" s="5"/>
      <c r="K62" s="6">
        <f t="shared" si="0"/>
        <v>1000</v>
      </c>
      <c r="L62" s="5">
        <f t="shared" si="1"/>
        <v>2713</v>
      </c>
      <c r="M62" s="5">
        <v>400</v>
      </c>
      <c r="N62" s="7">
        <v>42269</v>
      </c>
      <c r="O62" s="7">
        <v>42113</v>
      </c>
      <c r="P62" s="5">
        <f t="shared" si="2"/>
        <v>0</v>
      </c>
      <c r="Q62" s="8">
        <f t="shared" si="3"/>
        <v>0</v>
      </c>
      <c r="R62" s="1" t="s">
        <v>27</v>
      </c>
      <c r="U62" s="1" t="s">
        <v>21</v>
      </c>
    </row>
    <row r="63" spans="1:21" s="1" customFormat="1" ht="17.25" x14ac:dyDescent="0.25">
      <c r="A63" s="2">
        <f>'[1]اجمالى رواتب الشركة ف السنة '!A63</f>
        <v>60</v>
      </c>
      <c r="B63" s="2">
        <f>'[1]اجمالى رواتب الشركة ف السنة '!B63</f>
        <v>2188592295</v>
      </c>
      <c r="C63" s="2" t="str">
        <f>'[1]اجمالى رواتب الشركة ف السنة '!C63</f>
        <v>SA1715000030300086470002</v>
      </c>
      <c r="D63" s="2" t="str">
        <f>'[1]اجمالى رواتب الشركة ف السنة '!D63</f>
        <v>بابل رانا خلاصي</v>
      </c>
      <c r="E63" s="5">
        <v>1900</v>
      </c>
      <c r="F63" s="5">
        <v>400</v>
      </c>
      <c r="G63" s="5"/>
      <c r="H63" s="5">
        <v>0</v>
      </c>
      <c r="I63" s="5">
        <v>500</v>
      </c>
      <c r="J63" s="5"/>
      <c r="K63" s="6">
        <f t="shared" si="0"/>
        <v>1000</v>
      </c>
      <c r="L63" s="5">
        <f t="shared" si="1"/>
        <v>2300</v>
      </c>
      <c r="M63" s="5">
        <v>400</v>
      </c>
      <c r="N63" s="7">
        <v>42270</v>
      </c>
      <c r="O63" s="7">
        <v>42114</v>
      </c>
      <c r="P63" s="5">
        <f t="shared" si="2"/>
        <v>0</v>
      </c>
      <c r="Q63" s="8">
        <f t="shared" si="3"/>
        <v>500</v>
      </c>
      <c r="R63" s="1" t="s">
        <v>28</v>
      </c>
      <c r="U63" s="1" t="s">
        <v>21</v>
      </c>
    </row>
    <row r="64" spans="1:21" s="1" customFormat="1" ht="17.25" x14ac:dyDescent="0.25">
      <c r="A64" s="2">
        <f>'[1]اجمالى رواتب الشركة ف السنة '!A64</f>
        <v>61</v>
      </c>
      <c r="B64" s="2">
        <f>'[1]اجمالى رواتب الشركة ف السنة '!B64</f>
        <v>2089786897</v>
      </c>
      <c r="C64" s="2" t="str">
        <f>'[1]اجمالى رواتب الشركة ف السنة '!C64</f>
        <v>SA9715000030300086480008</v>
      </c>
      <c r="D64" s="2" t="str">
        <f>'[1]اجمالى رواتب الشركة ف السنة '!D64</f>
        <v>تيستور  بلاد بلاد</v>
      </c>
      <c r="E64" s="5">
        <v>2100</v>
      </c>
      <c r="F64" s="5">
        <v>400</v>
      </c>
      <c r="G64" s="5"/>
      <c r="H64" s="5">
        <v>847</v>
      </c>
      <c r="I64" s="5">
        <v>300</v>
      </c>
      <c r="J64" s="5"/>
      <c r="K64" s="6">
        <f t="shared" si="0"/>
        <v>1400</v>
      </c>
      <c r="L64" s="5">
        <f t="shared" si="1"/>
        <v>3347</v>
      </c>
      <c r="M64" s="5">
        <v>400</v>
      </c>
      <c r="N64" s="7">
        <v>42271</v>
      </c>
      <c r="O64" s="7">
        <v>42115</v>
      </c>
      <c r="P64" s="5">
        <f t="shared" si="2"/>
        <v>0</v>
      </c>
      <c r="Q64" s="8">
        <f t="shared" si="3"/>
        <v>300</v>
      </c>
      <c r="R64" s="1" t="s">
        <v>29</v>
      </c>
      <c r="U64" s="1" t="s">
        <v>21</v>
      </c>
    </row>
    <row r="65" spans="1:21" s="1" customFormat="1" ht="17.25" x14ac:dyDescent="0.25">
      <c r="A65" s="2">
        <f>'[1]اجمالى رواتب الشركة ف السنة '!A65</f>
        <v>62</v>
      </c>
      <c r="B65" s="2">
        <f>'[1]اجمالى رواتب الشركة ف السنة '!B65</f>
        <v>2306106192</v>
      </c>
      <c r="C65" s="2" t="str">
        <f>'[1]اجمالى رواتب الشركة ف السنة '!C65</f>
        <v>SA1715000030300153180006</v>
      </c>
      <c r="D65" s="2" t="str">
        <f>'[1]اجمالى رواتب الشركة ف السنة '!D65</f>
        <v>رايس احمد محمد</v>
      </c>
      <c r="E65" s="5">
        <v>3700</v>
      </c>
      <c r="F65" s="5">
        <v>400</v>
      </c>
      <c r="G65" s="5"/>
      <c r="H65" s="5">
        <v>0</v>
      </c>
      <c r="I65" s="5">
        <v>0</v>
      </c>
      <c r="J65" s="5">
        <v>1</v>
      </c>
      <c r="K65" s="6">
        <f t="shared" si="0"/>
        <v>3176.6666666666665</v>
      </c>
      <c r="L65" s="5">
        <f t="shared" si="1"/>
        <v>4223.333333333333</v>
      </c>
      <c r="M65" s="5">
        <v>400</v>
      </c>
      <c r="N65" s="7">
        <v>42272</v>
      </c>
      <c r="O65" s="7">
        <v>42116</v>
      </c>
      <c r="P65" s="5">
        <f t="shared" si="2"/>
        <v>123.33333333333333</v>
      </c>
      <c r="Q65" s="8">
        <f t="shared" si="3"/>
        <v>123.33333333333333</v>
      </c>
      <c r="R65" s="1" t="s">
        <v>30</v>
      </c>
      <c r="U65" s="1" t="s">
        <v>21</v>
      </c>
    </row>
    <row r="66" spans="1:21" s="1" customFormat="1" ht="17.25" x14ac:dyDescent="0.25">
      <c r="A66" s="2">
        <f>'[1]اجمالى رواتب الشركة ف السنة '!A66</f>
        <v>63</v>
      </c>
      <c r="B66" s="2">
        <f>'[1]اجمالى رواتب الشركة ف السنة '!B66</f>
        <v>2339694305</v>
      </c>
      <c r="C66" s="2" t="str">
        <f>'[1]اجمالى رواتب الشركة ف السنة '!C66</f>
        <v>SA8615000030300153200007</v>
      </c>
      <c r="D66" s="2" t="str">
        <f>'[1]اجمالى رواتب الشركة ف السنة '!D66</f>
        <v>راميش قانجايها قانجايها</v>
      </c>
      <c r="E66" s="5">
        <v>1000</v>
      </c>
      <c r="F66" s="5">
        <v>400</v>
      </c>
      <c r="G66" s="5"/>
      <c r="H66" s="5">
        <v>698</v>
      </c>
      <c r="I66" s="5">
        <v>0</v>
      </c>
      <c r="J66" s="5"/>
      <c r="K66" s="6">
        <f t="shared" si="0"/>
        <v>600</v>
      </c>
      <c r="L66" s="5">
        <f t="shared" si="1"/>
        <v>2098</v>
      </c>
      <c r="M66" s="5">
        <v>400</v>
      </c>
      <c r="N66" s="7">
        <v>42273</v>
      </c>
      <c r="O66" s="7">
        <v>42117</v>
      </c>
      <c r="P66" s="5">
        <f t="shared" si="2"/>
        <v>0</v>
      </c>
      <c r="Q66" s="8">
        <f t="shared" si="3"/>
        <v>0</v>
      </c>
      <c r="R66" s="1" t="s">
        <v>31</v>
      </c>
      <c r="U66" s="1" t="s">
        <v>21</v>
      </c>
    </row>
    <row r="67" spans="1:21" s="1" customFormat="1" ht="17.25" x14ac:dyDescent="0.25">
      <c r="A67" s="2">
        <f>'[1]اجمالى رواتب الشركة ف السنة '!A67</f>
        <v>64</v>
      </c>
      <c r="B67" s="2">
        <f>'[1]اجمالى رواتب الشركة ف السنة '!B67</f>
        <v>2352870741</v>
      </c>
      <c r="C67" s="2" t="str">
        <f>'[1]اجمالى رواتب الشركة ف السنة '!C67</f>
        <v>SA7515000030300153210002</v>
      </c>
      <c r="D67" s="2" t="str">
        <f>'[1]اجمالى رواتب الشركة ف السنة '!D67</f>
        <v>عبد الرسيد الرسيد</v>
      </c>
      <c r="E67" s="5">
        <v>2200</v>
      </c>
      <c r="F67" s="5">
        <v>400</v>
      </c>
      <c r="G67" s="5"/>
      <c r="H67" s="5">
        <v>341</v>
      </c>
      <c r="I67" s="5">
        <v>0</v>
      </c>
      <c r="J67" s="5"/>
      <c r="K67" s="6">
        <f t="shared" si="0"/>
        <v>1800</v>
      </c>
      <c r="L67" s="5">
        <f t="shared" si="1"/>
        <v>2941</v>
      </c>
      <c r="M67" s="5">
        <v>400</v>
      </c>
      <c r="N67" s="7">
        <v>42274</v>
      </c>
      <c r="O67" s="7">
        <v>42118</v>
      </c>
      <c r="P67" s="5">
        <f t="shared" si="2"/>
        <v>0</v>
      </c>
      <c r="Q67" s="8">
        <f t="shared" si="3"/>
        <v>0</v>
      </c>
      <c r="R67" s="1" t="s">
        <v>32</v>
      </c>
      <c r="U67" s="1" t="s">
        <v>21</v>
      </c>
    </row>
    <row r="68" spans="1:21" s="1" customFormat="1" ht="17.25" x14ac:dyDescent="0.25">
      <c r="A68" s="2">
        <f>'[1]اجمالى رواتب الشركة ف السنة '!A68</f>
        <v>65</v>
      </c>
      <c r="B68" s="2">
        <f>'[1]اجمالى رواتب الشركة ف السنة '!B68</f>
        <v>2327331282</v>
      </c>
      <c r="C68" s="2" t="str">
        <f>'[1]اجمالى رواتب الشركة ف السنة '!C68</f>
        <v>SA5815000030300153220008</v>
      </c>
      <c r="D68" s="2" t="str">
        <f>'[1]اجمالى رواتب الشركة ف السنة '!D68</f>
        <v>عوض الله الامين الامين</v>
      </c>
      <c r="E68" s="5">
        <v>1200</v>
      </c>
      <c r="F68" s="5">
        <v>400</v>
      </c>
      <c r="G68" s="5"/>
      <c r="H68" s="5">
        <v>341</v>
      </c>
      <c r="I68" s="5">
        <v>0</v>
      </c>
      <c r="J68" s="5"/>
      <c r="K68" s="6">
        <f t="shared" si="0"/>
        <v>800</v>
      </c>
      <c r="L68" s="5">
        <f t="shared" si="1"/>
        <v>1941</v>
      </c>
      <c r="M68" s="5">
        <v>400</v>
      </c>
      <c r="N68" s="7">
        <v>42275</v>
      </c>
      <c r="O68" s="7">
        <v>42119</v>
      </c>
      <c r="P68" s="5">
        <f t="shared" si="2"/>
        <v>0</v>
      </c>
      <c r="Q68" s="8">
        <f t="shared" si="3"/>
        <v>0</v>
      </c>
      <c r="R68" s="1" t="s">
        <v>33</v>
      </c>
      <c r="U68" s="1" t="s">
        <v>21</v>
      </c>
    </row>
    <row r="69" spans="1:21" s="1" customFormat="1" ht="17.25" x14ac:dyDescent="0.25">
      <c r="A69" s="2">
        <f>'[1]اجمالى رواتب الشركة ف السنة '!A69</f>
        <v>66</v>
      </c>
      <c r="B69" s="2">
        <f>'[1]اجمالى رواتب الشركة ف السنة '!B69</f>
        <v>2355164662</v>
      </c>
      <c r="C69" s="2" t="str">
        <f>'[1]اجمالى رواتب الشركة ف السنة '!C69</f>
        <v>SA8315000030300153260007</v>
      </c>
      <c r="D69" s="2" t="str">
        <f>'[1]اجمالى رواتب الشركة ف السنة '!D69</f>
        <v>مارك موستوليس موستو</v>
      </c>
      <c r="E69" s="5">
        <v>0</v>
      </c>
      <c r="F69" s="5">
        <v>0</v>
      </c>
      <c r="G69" s="5"/>
      <c r="H69" s="5"/>
      <c r="I69" s="5"/>
      <c r="J69" s="5"/>
      <c r="K69" s="6">
        <f t="shared" ref="K69:K132" si="4">E69-F69+G69-I69-(E69/30)*J69</f>
        <v>0</v>
      </c>
      <c r="L69" s="5">
        <f t="shared" ref="L69:L132" si="5">E69+F69+G69+H69+(E69/30)*J69</f>
        <v>0</v>
      </c>
      <c r="M69" s="5">
        <v>400</v>
      </c>
      <c r="N69" s="7">
        <v>42276</v>
      </c>
      <c r="O69" s="7">
        <v>42120</v>
      </c>
      <c r="P69" s="5">
        <f t="shared" ref="P69:P132" si="6">(E69/30)*J69</f>
        <v>0</v>
      </c>
      <c r="Q69" s="8">
        <f t="shared" ref="Q69:Q132" si="7">I69+(E69/30)*J69</f>
        <v>0</v>
      </c>
      <c r="R69" s="1" t="s">
        <v>20</v>
      </c>
      <c r="U69" s="1" t="s">
        <v>21</v>
      </c>
    </row>
    <row r="70" spans="1:21" s="1" customFormat="1" ht="17.25" x14ac:dyDescent="0.25">
      <c r="A70" s="2">
        <f>'[1]اجمالى رواتب الشركة ف السنة '!A70</f>
        <v>67</v>
      </c>
      <c r="B70" s="2">
        <f>'[1]اجمالى رواتب الشركة ف السنة '!B70</f>
        <v>2355164704</v>
      </c>
      <c r="C70" s="2" t="str">
        <f>'[1]اجمالى رواتب الشركة ف السنة '!C70</f>
        <v>SA8815000030300153270005</v>
      </c>
      <c r="D70" s="2" t="str">
        <f>'[1]اجمالى رواتب الشركة ف السنة '!D70</f>
        <v>اليزير باوات باوات</v>
      </c>
      <c r="E70" s="5">
        <v>0</v>
      </c>
      <c r="F70" s="5">
        <v>0</v>
      </c>
      <c r="G70" s="5"/>
      <c r="H70" s="5"/>
      <c r="I70" s="5"/>
      <c r="J70" s="5"/>
      <c r="K70" s="6">
        <f t="shared" si="4"/>
        <v>0</v>
      </c>
      <c r="L70" s="5">
        <f t="shared" si="5"/>
        <v>0</v>
      </c>
      <c r="M70" s="5">
        <v>400</v>
      </c>
      <c r="N70" s="7">
        <v>42277</v>
      </c>
      <c r="O70" s="7">
        <v>42121</v>
      </c>
      <c r="P70" s="5">
        <f t="shared" si="6"/>
        <v>0</v>
      </c>
      <c r="Q70" s="8">
        <f t="shared" si="7"/>
        <v>0</v>
      </c>
      <c r="R70" s="1" t="s">
        <v>22</v>
      </c>
      <c r="U70" s="1" t="s">
        <v>21</v>
      </c>
    </row>
    <row r="71" spans="1:21" s="1" customFormat="1" ht="17.25" x14ac:dyDescent="0.25">
      <c r="A71" s="2">
        <f>'[1]اجمالى رواتب الشركة ف السنة '!A71</f>
        <v>68</v>
      </c>
      <c r="B71" s="2">
        <f>'[1]اجمالى رواتب الشركة ف السنة '!B71</f>
        <v>2195260993</v>
      </c>
      <c r="C71" s="2" t="str">
        <f>'[1]اجمالى رواتب الشركة ف السنة '!C71</f>
        <v>SA4915000030300153300001</v>
      </c>
      <c r="D71" s="2" t="str">
        <f>'[1]اجمالى رواتب الشركة ف السنة '!D71</f>
        <v>كمال عبدالرب عبدالرب</v>
      </c>
      <c r="E71" s="5">
        <v>0</v>
      </c>
      <c r="F71" s="5">
        <v>0</v>
      </c>
      <c r="G71" s="5"/>
      <c r="H71" s="5"/>
      <c r="I71" s="5"/>
      <c r="J71" s="5"/>
      <c r="K71" s="6">
        <f t="shared" si="4"/>
        <v>0</v>
      </c>
      <c r="L71" s="5">
        <f t="shared" si="5"/>
        <v>0</v>
      </c>
      <c r="M71" s="5">
        <v>400</v>
      </c>
      <c r="N71" s="7">
        <v>42278</v>
      </c>
      <c r="O71" s="7">
        <v>42122</v>
      </c>
      <c r="P71" s="5">
        <f t="shared" si="6"/>
        <v>0</v>
      </c>
      <c r="Q71" s="8">
        <f t="shared" si="7"/>
        <v>0</v>
      </c>
      <c r="R71" s="1" t="s">
        <v>23</v>
      </c>
      <c r="U71" s="1" t="s">
        <v>21</v>
      </c>
    </row>
    <row r="72" spans="1:21" s="1" customFormat="1" ht="17.25" x14ac:dyDescent="0.25">
      <c r="A72" s="2">
        <f>'[1]اجمالى رواتب الشركة ف السنة '!A72</f>
        <v>69</v>
      </c>
      <c r="B72" s="2">
        <f>'[1]اجمالى رواتب الشركة ف السنة '!B72</f>
        <v>2353147412</v>
      </c>
      <c r="C72" s="2" t="str">
        <f>'[1]اجمالى رواتب الشركة ف السنة '!C72</f>
        <v>SA4515000030300153160005</v>
      </c>
      <c r="D72" s="2" t="str">
        <f>'[1]اجمالى رواتب الشركة ف السنة '!D72</f>
        <v>نشاد ابوبكر ابوبكر</v>
      </c>
      <c r="E72" s="5">
        <v>1500</v>
      </c>
      <c r="F72" s="5">
        <v>400</v>
      </c>
      <c r="G72" s="5"/>
      <c r="H72" s="5">
        <v>809</v>
      </c>
      <c r="I72" s="5">
        <v>0</v>
      </c>
      <c r="J72" s="5"/>
      <c r="K72" s="6">
        <f t="shared" si="4"/>
        <v>1100</v>
      </c>
      <c r="L72" s="5">
        <f t="shared" si="5"/>
        <v>2709</v>
      </c>
      <c r="M72" s="5">
        <v>400</v>
      </c>
      <c r="N72" s="7">
        <v>42279</v>
      </c>
      <c r="O72" s="7">
        <v>42123</v>
      </c>
      <c r="P72" s="5">
        <f t="shared" si="6"/>
        <v>0</v>
      </c>
      <c r="Q72" s="8">
        <f t="shared" si="7"/>
        <v>0</v>
      </c>
      <c r="R72" s="1" t="s">
        <v>24</v>
      </c>
      <c r="U72" s="1" t="s">
        <v>21</v>
      </c>
    </row>
    <row r="73" spans="1:21" s="1" customFormat="1" ht="17.25" x14ac:dyDescent="0.25">
      <c r="A73" s="2">
        <f>'[1]اجمالى رواتب الشركة ف السنة '!A73</f>
        <v>70</v>
      </c>
      <c r="B73" s="2">
        <f>'[1]اجمالى رواتب الشركة ف السنة '!B73</f>
        <v>2347330090</v>
      </c>
      <c r="C73" s="2" t="str">
        <f>'[1]اجمالى رواتب الشركة ف السنة '!C73</f>
        <v>SA1215000030300153170008</v>
      </c>
      <c r="D73" s="2" t="str">
        <f>'[1]اجمالى رواتب الشركة ف السنة '!D73</f>
        <v>فكرالدين محبوب محبوب</v>
      </c>
      <c r="E73" s="5">
        <v>2100</v>
      </c>
      <c r="F73" s="5">
        <v>400</v>
      </c>
      <c r="G73" s="5"/>
      <c r="H73" s="5">
        <v>0</v>
      </c>
      <c r="I73" s="5">
        <v>0</v>
      </c>
      <c r="J73" s="5">
        <v>2</v>
      </c>
      <c r="K73" s="6">
        <f t="shared" si="4"/>
        <v>1560</v>
      </c>
      <c r="L73" s="5">
        <f t="shared" si="5"/>
        <v>2640</v>
      </c>
      <c r="M73" s="5">
        <v>400</v>
      </c>
      <c r="N73" s="7">
        <v>42280</v>
      </c>
      <c r="O73" s="7">
        <v>42124</v>
      </c>
      <c r="P73" s="5">
        <f t="shared" si="6"/>
        <v>140</v>
      </c>
      <c r="Q73" s="8">
        <f t="shared" si="7"/>
        <v>140</v>
      </c>
      <c r="R73" s="1" t="s">
        <v>25</v>
      </c>
      <c r="U73" s="1" t="s">
        <v>21</v>
      </c>
    </row>
    <row r="74" spans="1:21" s="1" customFormat="1" ht="17.25" x14ac:dyDescent="0.25">
      <c r="A74" s="2">
        <f>'[1]اجمالى رواتب الشركة ف السنة '!A74</f>
        <v>71</v>
      </c>
      <c r="B74" s="2">
        <f>'[1]اجمالى رواتب الشركة ف السنة '!B74</f>
        <v>2345495861</v>
      </c>
      <c r="C74" s="2" t="str">
        <f>'[1]اجمالى رواتب الشركة ف السنة '!C74</f>
        <v>SA3215000030300153100002</v>
      </c>
      <c r="D74" s="2" t="str">
        <f>'[1]اجمالى رواتب الشركة ف السنة '!D74</f>
        <v>على عباس عباس</v>
      </c>
      <c r="E74" s="5">
        <v>1500</v>
      </c>
      <c r="F74" s="5">
        <v>400</v>
      </c>
      <c r="G74" s="5"/>
      <c r="H74" s="5">
        <v>341</v>
      </c>
      <c r="I74" s="5">
        <v>0</v>
      </c>
      <c r="J74" s="5"/>
      <c r="K74" s="6">
        <f t="shared" si="4"/>
        <v>1100</v>
      </c>
      <c r="L74" s="5">
        <f t="shared" si="5"/>
        <v>2241</v>
      </c>
      <c r="M74" s="5">
        <v>400</v>
      </c>
      <c r="N74" s="7">
        <v>42281</v>
      </c>
      <c r="O74" s="7">
        <v>42125</v>
      </c>
      <c r="P74" s="5">
        <f t="shared" si="6"/>
        <v>0</v>
      </c>
      <c r="Q74" s="8">
        <f t="shared" si="7"/>
        <v>0</v>
      </c>
      <c r="R74" s="1" t="s">
        <v>26</v>
      </c>
      <c r="U74" s="1" t="s">
        <v>21</v>
      </c>
    </row>
    <row r="75" spans="1:21" s="1" customFormat="1" ht="17.25" x14ac:dyDescent="0.25">
      <c r="A75" s="2">
        <f>'[1]اجمالى رواتب الشركة ف السنة '!A75</f>
        <v>72</v>
      </c>
      <c r="B75" s="2">
        <f>'[1]اجمالى رواتب الشركة ف السنة '!B75</f>
        <v>2401664939</v>
      </c>
      <c r="C75" s="2" t="str">
        <f>'[1]اجمالى رواتب الشركة ف السنة '!C75</f>
        <v>SA5915000030300731650002</v>
      </c>
      <c r="D75" s="2" t="str">
        <f>'[1]اجمالى رواتب الشركة ف السنة '!D75</f>
        <v>رشيد محمد محمد</v>
      </c>
      <c r="E75" s="5">
        <v>2200</v>
      </c>
      <c r="F75" s="5">
        <v>400</v>
      </c>
      <c r="G75" s="5"/>
      <c r="H75" s="5"/>
      <c r="I75" s="5"/>
      <c r="J75" s="5">
        <v>-4</v>
      </c>
      <c r="K75" s="6">
        <f t="shared" si="4"/>
        <v>2093.3333333333335</v>
      </c>
      <c r="L75" s="5">
        <f t="shared" si="5"/>
        <v>2306.6666666666665</v>
      </c>
      <c r="M75" s="5">
        <v>400</v>
      </c>
      <c r="N75" s="7">
        <v>42282</v>
      </c>
      <c r="O75" s="7">
        <v>42126</v>
      </c>
      <c r="P75" s="5">
        <f t="shared" si="6"/>
        <v>-293.33333333333331</v>
      </c>
      <c r="Q75" s="8">
        <f t="shared" si="7"/>
        <v>-293.33333333333331</v>
      </c>
      <c r="R75" s="1" t="s">
        <v>27</v>
      </c>
      <c r="U75" s="1" t="s">
        <v>21</v>
      </c>
    </row>
    <row r="76" spans="1:21" s="1" customFormat="1" ht="17.25" x14ac:dyDescent="0.25">
      <c r="A76" s="2">
        <f>'[1]اجمالى رواتب الشركة ف السنة '!A76</f>
        <v>73</v>
      </c>
      <c r="B76" s="2">
        <f>'[1]اجمالى رواتب الشركة ف السنة '!B76</f>
        <v>1063226052</v>
      </c>
      <c r="C76" s="2" t="str">
        <f>'[1]اجمالى رواتب الشركة ف السنة '!C76</f>
        <v>SA0915000565104903780014</v>
      </c>
      <c r="D76" s="2" t="str">
        <f>'[1]اجمالى رواتب الشركة ف السنة '!D76</f>
        <v>عبدالله جار الله العضيب</v>
      </c>
      <c r="E76" s="5">
        <v>3000</v>
      </c>
      <c r="F76" s="5">
        <v>3000</v>
      </c>
      <c r="G76" s="5"/>
      <c r="H76" s="5"/>
      <c r="I76" s="5"/>
      <c r="J76" s="5"/>
      <c r="K76" s="6">
        <f t="shared" si="4"/>
        <v>0</v>
      </c>
      <c r="L76" s="5">
        <f t="shared" si="5"/>
        <v>6000</v>
      </c>
      <c r="M76" s="5">
        <v>400</v>
      </c>
      <c r="N76" s="7">
        <v>42283</v>
      </c>
      <c r="O76" s="7">
        <v>42127</v>
      </c>
      <c r="P76" s="5">
        <f t="shared" si="6"/>
        <v>0</v>
      </c>
      <c r="Q76" s="8">
        <f t="shared" si="7"/>
        <v>0</v>
      </c>
      <c r="R76" s="1" t="s">
        <v>28</v>
      </c>
      <c r="U76" s="1" t="s">
        <v>21</v>
      </c>
    </row>
    <row r="77" spans="1:21" s="1" customFormat="1" ht="17.25" x14ac:dyDescent="0.25">
      <c r="A77" s="2">
        <f>'[1]اجمالى رواتب الشركة ف السنة '!A77</f>
        <v>74</v>
      </c>
      <c r="B77" s="2">
        <f>'[1]اجمالى رواتب الشركة ف السنة '!B77</f>
        <v>1076327103</v>
      </c>
      <c r="C77" s="2" t="str">
        <f>'[1]اجمالى رواتب الشركة ف السنة '!C77</f>
        <v>SA3115000565121405640002</v>
      </c>
      <c r="D77" s="2" t="str">
        <f>'[1]اجمالى رواتب الشركة ف السنة '!D77</f>
        <v>سعود عبدالله سعود الفهد</v>
      </c>
      <c r="E77" s="5">
        <v>3000</v>
      </c>
      <c r="F77" s="5">
        <v>3000</v>
      </c>
      <c r="G77" s="5"/>
      <c r="H77" s="5"/>
      <c r="I77" s="5"/>
      <c r="J77" s="5"/>
      <c r="K77" s="6">
        <f t="shared" si="4"/>
        <v>0</v>
      </c>
      <c r="L77" s="5">
        <f t="shared" si="5"/>
        <v>6000</v>
      </c>
      <c r="M77" s="5">
        <v>400</v>
      </c>
      <c r="N77" s="7">
        <v>42284</v>
      </c>
      <c r="O77" s="7">
        <v>42128</v>
      </c>
      <c r="P77" s="5">
        <f t="shared" si="6"/>
        <v>0</v>
      </c>
      <c r="Q77" s="8">
        <f t="shared" si="7"/>
        <v>0</v>
      </c>
      <c r="R77" s="1" t="s">
        <v>29</v>
      </c>
      <c r="U77" s="1" t="s">
        <v>21</v>
      </c>
    </row>
    <row r="78" spans="1:21" s="1" customFormat="1" ht="17.25" x14ac:dyDescent="0.25">
      <c r="A78" s="2">
        <f>'[1]اجمالى رواتب الشركة ف السنة '!A78</f>
        <v>75</v>
      </c>
      <c r="B78" s="2">
        <f>'[1]اجمالى رواتب الشركة ف السنة '!B78</f>
        <v>1015522269</v>
      </c>
      <c r="C78" s="2" t="str">
        <f>'[1]اجمالى رواتب الشركة ف السنة '!C78</f>
        <v>SA3815000422536046080009</v>
      </c>
      <c r="D78" s="2" t="str">
        <f>'[1]اجمالى رواتب الشركة ف السنة '!D78</f>
        <v>عبد العزيز جار الله العضيب</v>
      </c>
      <c r="E78" s="5">
        <v>3000</v>
      </c>
      <c r="F78" s="5">
        <v>3000</v>
      </c>
      <c r="G78" s="5"/>
      <c r="H78" s="5"/>
      <c r="I78" s="5"/>
      <c r="J78" s="5"/>
      <c r="K78" s="6">
        <f t="shared" si="4"/>
        <v>0</v>
      </c>
      <c r="L78" s="5">
        <f t="shared" si="5"/>
        <v>6000</v>
      </c>
      <c r="M78" s="5">
        <v>400</v>
      </c>
      <c r="N78" s="7">
        <v>42285</v>
      </c>
      <c r="O78" s="7">
        <v>42129</v>
      </c>
      <c r="P78" s="5">
        <f t="shared" si="6"/>
        <v>0</v>
      </c>
      <c r="Q78" s="8">
        <f t="shared" si="7"/>
        <v>0</v>
      </c>
      <c r="R78" s="1" t="s">
        <v>30</v>
      </c>
      <c r="U78" s="1" t="s">
        <v>21</v>
      </c>
    </row>
    <row r="79" spans="1:21" s="1" customFormat="1" ht="17.25" x14ac:dyDescent="0.25">
      <c r="A79" s="2">
        <f>'[1]اجمالى رواتب الشركة ف السنة '!A79</f>
        <v>76</v>
      </c>
      <c r="B79" s="2">
        <f>'[1]اجمالى رواتب الشركة ف السنة '!B79</f>
        <v>1080394495</v>
      </c>
      <c r="C79" s="2" t="str">
        <f>'[1]اجمالى رواتب الشركة ف السنة '!C79</f>
        <v>SA3515000424117654960008</v>
      </c>
      <c r="D79" s="2" t="str">
        <f>'[1]اجمالى رواتب الشركة ف السنة '!D79</f>
        <v>محمد عبد العزيز الحصان</v>
      </c>
      <c r="E79" s="5">
        <v>3000</v>
      </c>
      <c r="F79" s="5">
        <v>3000</v>
      </c>
      <c r="G79" s="5"/>
      <c r="H79" s="5"/>
      <c r="I79" s="5"/>
      <c r="J79" s="5"/>
      <c r="K79" s="6">
        <f t="shared" si="4"/>
        <v>0</v>
      </c>
      <c r="L79" s="5">
        <f t="shared" si="5"/>
        <v>6000</v>
      </c>
      <c r="M79" s="5">
        <v>400</v>
      </c>
      <c r="N79" s="7">
        <v>42286</v>
      </c>
      <c r="O79" s="7">
        <v>42130</v>
      </c>
      <c r="P79" s="5">
        <f t="shared" si="6"/>
        <v>0</v>
      </c>
      <c r="Q79" s="8">
        <f t="shared" si="7"/>
        <v>0</v>
      </c>
      <c r="R79" s="1" t="s">
        <v>31</v>
      </c>
      <c r="U79" s="1" t="s">
        <v>21</v>
      </c>
    </row>
    <row r="80" spans="1:21" s="1" customFormat="1" ht="17.25" x14ac:dyDescent="0.25">
      <c r="A80" s="2">
        <f>'[1]اجمالى رواتب الشركة ف السنة '!A80</f>
        <v>77</v>
      </c>
      <c r="B80" s="2">
        <f>'[1]اجمالى رواتب الشركة ف السنة '!B80</f>
        <v>1070097181</v>
      </c>
      <c r="C80" s="2">
        <f>'[1]اجمالى رواتب الشركة ف السنة '!C80</f>
        <v>0</v>
      </c>
      <c r="D80" s="2" t="str">
        <f>'[1]اجمالى رواتب الشركة ف السنة '!D80</f>
        <v>ناصر مبارك محمد القحطانى</v>
      </c>
      <c r="E80" s="5">
        <v>3000</v>
      </c>
      <c r="F80" s="5">
        <v>3000</v>
      </c>
      <c r="G80" s="5"/>
      <c r="H80" s="5"/>
      <c r="I80" s="5"/>
      <c r="J80" s="5"/>
      <c r="K80" s="6">
        <f t="shared" si="4"/>
        <v>0</v>
      </c>
      <c r="L80" s="5">
        <f t="shared" si="5"/>
        <v>6000</v>
      </c>
      <c r="M80" s="5">
        <v>400</v>
      </c>
      <c r="N80" s="7">
        <v>42287</v>
      </c>
      <c r="O80" s="7">
        <v>42131</v>
      </c>
      <c r="P80" s="5">
        <f t="shared" si="6"/>
        <v>0</v>
      </c>
      <c r="Q80" s="8">
        <f t="shared" si="7"/>
        <v>0</v>
      </c>
      <c r="R80" s="1" t="s">
        <v>32</v>
      </c>
      <c r="U80" s="1" t="s">
        <v>21</v>
      </c>
    </row>
    <row r="81" spans="1:21" s="1" customFormat="1" ht="17.25" x14ac:dyDescent="0.25">
      <c r="A81" s="2">
        <f>'[1]اجمالى رواتب الشركة ف السنة '!A81</f>
        <v>78</v>
      </c>
      <c r="B81" s="2">
        <f>'[1]اجمالى رواتب الشركة ف السنة '!B81</f>
        <v>1063634305</v>
      </c>
      <c r="C81" s="2" t="str">
        <f>'[1]اجمالى رواتب الشركة ف السنة '!C81</f>
        <v>SA4615000452111078520012</v>
      </c>
      <c r="D81" s="2" t="str">
        <f>'[1]اجمالى رواتب الشركة ف السنة '!D81</f>
        <v>حازم عبدالرحمن زيد الزبيدي</v>
      </c>
      <c r="E81" s="5">
        <v>3000</v>
      </c>
      <c r="F81" s="5">
        <v>3000</v>
      </c>
      <c r="G81" s="5"/>
      <c r="H81" s="5"/>
      <c r="I81" s="5"/>
      <c r="J81" s="5"/>
      <c r="K81" s="6">
        <f t="shared" si="4"/>
        <v>0</v>
      </c>
      <c r="L81" s="5">
        <f t="shared" si="5"/>
        <v>6000</v>
      </c>
      <c r="M81" s="5">
        <v>400</v>
      </c>
      <c r="N81" s="7">
        <v>42288</v>
      </c>
      <c r="O81" s="7">
        <v>42132</v>
      </c>
      <c r="P81" s="5">
        <f t="shared" si="6"/>
        <v>0</v>
      </c>
      <c r="Q81" s="8">
        <f t="shared" si="7"/>
        <v>0</v>
      </c>
      <c r="R81" s="1" t="s">
        <v>33</v>
      </c>
      <c r="U81" s="1" t="s">
        <v>21</v>
      </c>
    </row>
    <row r="82" spans="1:21" s="1" customFormat="1" ht="34.5" x14ac:dyDescent="0.25">
      <c r="A82" s="2">
        <f>'[1]اجمالى رواتب الشركة ف السنة '!A82</f>
        <v>79</v>
      </c>
      <c r="B82" s="2">
        <f>'[1]اجمالى رواتب الشركة ف السنة '!B82</f>
        <v>1011889910</v>
      </c>
      <c r="C82" s="2" t="str">
        <f>'[1]اجمالى رواتب الشركة ف السنة '!C82</f>
        <v>SA4915000423101177890003</v>
      </c>
      <c r="D82" s="2" t="str">
        <f>'[1]اجمالى رواتب الشركة ف السنة '!D82</f>
        <v>سعود جارالله عبدالعزيز العضيب</v>
      </c>
      <c r="E82" s="5">
        <v>1500</v>
      </c>
      <c r="F82" s="5">
        <v>1500</v>
      </c>
      <c r="G82" s="5"/>
      <c r="H82" s="5"/>
      <c r="I82" s="5"/>
      <c r="J82" s="5"/>
      <c r="K82" s="6">
        <f t="shared" si="4"/>
        <v>0</v>
      </c>
      <c r="L82" s="5">
        <f t="shared" si="5"/>
        <v>3000</v>
      </c>
      <c r="M82" s="5">
        <v>400</v>
      </c>
      <c r="N82" s="7">
        <v>42289</v>
      </c>
      <c r="O82" s="7">
        <v>42133</v>
      </c>
      <c r="P82" s="5">
        <f t="shared" si="6"/>
        <v>0</v>
      </c>
      <c r="Q82" s="8">
        <f t="shared" si="7"/>
        <v>0</v>
      </c>
      <c r="R82" s="1" t="s">
        <v>20</v>
      </c>
      <c r="U82" s="1" t="s">
        <v>21</v>
      </c>
    </row>
    <row r="83" spans="1:21" s="1" customFormat="1" ht="34.5" x14ac:dyDescent="0.25">
      <c r="A83" s="2">
        <f>'[1]اجمالى رواتب الشركة ف السنة '!A83</f>
        <v>80</v>
      </c>
      <c r="B83" s="2">
        <f>'[1]اجمالى رواتب الشركة ف السنة '!B83</f>
        <v>1079303390</v>
      </c>
      <c r="C83" s="2" t="str">
        <f>'[1]اجمالى رواتب الشركة ف السنة '!C83</f>
        <v>SA1915000565105944620001</v>
      </c>
      <c r="D83" s="2" t="str">
        <f>'[1]اجمالى رواتب الشركة ف السنة '!D83</f>
        <v>فهد عبدالله عبد المحسن السلمان</v>
      </c>
      <c r="E83" s="5">
        <v>3000</v>
      </c>
      <c r="F83" s="5">
        <v>3000</v>
      </c>
      <c r="G83" s="5"/>
      <c r="H83" s="5"/>
      <c r="I83" s="5"/>
      <c r="J83" s="5"/>
      <c r="K83" s="6">
        <f t="shared" si="4"/>
        <v>0</v>
      </c>
      <c r="L83" s="5">
        <f t="shared" si="5"/>
        <v>6000</v>
      </c>
      <c r="M83" s="5">
        <v>400</v>
      </c>
      <c r="N83" s="7">
        <v>42290</v>
      </c>
      <c r="O83" s="7">
        <v>42134</v>
      </c>
      <c r="P83" s="5">
        <f t="shared" si="6"/>
        <v>0</v>
      </c>
      <c r="Q83" s="8">
        <f t="shared" si="7"/>
        <v>0</v>
      </c>
      <c r="R83" s="1" t="s">
        <v>22</v>
      </c>
      <c r="U83" s="1" t="s">
        <v>21</v>
      </c>
    </row>
    <row r="84" spans="1:21" s="1" customFormat="1" ht="17.25" x14ac:dyDescent="0.25">
      <c r="A84" s="2">
        <f>'[1]اجمالى رواتب الشركة ف السنة '!A84</f>
        <v>81</v>
      </c>
      <c r="B84" s="2">
        <f>'[1]اجمالى رواتب الشركة ف السنة '!B84</f>
        <v>1092405867</v>
      </c>
      <c r="C84" s="2" t="str">
        <f>'[1]اجمالى رواتب الشركة ف السنة '!C84</f>
        <v>SA3415000565112285740009</v>
      </c>
      <c r="D84" s="2" t="str">
        <f>'[1]اجمالى رواتب الشركة ف السنة '!D84</f>
        <v>اسامة حمود صالح الملحم</v>
      </c>
      <c r="E84" s="5">
        <v>6000</v>
      </c>
      <c r="F84" s="5">
        <v>6000</v>
      </c>
      <c r="G84" s="5"/>
      <c r="H84" s="5"/>
      <c r="I84" s="5"/>
      <c r="J84" s="5"/>
      <c r="K84" s="6">
        <f t="shared" si="4"/>
        <v>0</v>
      </c>
      <c r="L84" s="5">
        <f t="shared" si="5"/>
        <v>12000</v>
      </c>
      <c r="M84" s="5">
        <v>400</v>
      </c>
      <c r="N84" s="7">
        <v>42291</v>
      </c>
      <c r="O84" s="7">
        <v>42135</v>
      </c>
      <c r="P84" s="5">
        <f t="shared" si="6"/>
        <v>0</v>
      </c>
      <c r="Q84" s="8">
        <f t="shared" si="7"/>
        <v>0</v>
      </c>
      <c r="R84" s="1" t="s">
        <v>23</v>
      </c>
      <c r="U84" s="1" t="s">
        <v>21</v>
      </c>
    </row>
    <row r="85" spans="1:21" s="1" customFormat="1" ht="17.25" x14ac:dyDescent="0.25">
      <c r="A85" s="2">
        <f>'[1]اجمالى رواتب الشركة ف السنة '!A85</f>
        <v>82</v>
      </c>
      <c r="B85" s="2">
        <f>'[1]اجمالى رواتب الشركة ف السنة '!B85</f>
        <v>1075707834</v>
      </c>
      <c r="C85" s="2" t="str">
        <f>'[1]اجمالى رواتب الشركة ف السنة '!C85</f>
        <v>SA0315000565122699960006</v>
      </c>
      <c r="D85" s="2" t="str">
        <f>'[1]اجمالى رواتب الشركة ف السنة '!D85</f>
        <v>فهد جارالله ناصر الشايع</v>
      </c>
      <c r="E85" s="5">
        <v>3000</v>
      </c>
      <c r="F85" s="5">
        <v>3000</v>
      </c>
      <c r="G85" s="5"/>
      <c r="H85" s="5"/>
      <c r="I85" s="5"/>
      <c r="J85" s="5"/>
      <c r="K85" s="6">
        <f t="shared" si="4"/>
        <v>0</v>
      </c>
      <c r="L85" s="5">
        <f t="shared" si="5"/>
        <v>6000</v>
      </c>
      <c r="M85" s="5">
        <v>400</v>
      </c>
      <c r="N85" s="7">
        <v>42292</v>
      </c>
      <c r="O85" s="7">
        <v>42136</v>
      </c>
      <c r="P85" s="5">
        <f t="shared" si="6"/>
        <v>0</v>
      </c>
      <c r="Q85" s="8">
        <f t="shared" si="7"/>
        <v>0</v>
      </c>
      <c r="R85" s="1" t="s">
        <v>24</v>
      </c>
      <c r="U85" s="1" t="s">
        <v>21</v>
      </c>
    </row>
    <row r="86" spans="1:21" s="1" customFormat="1" ht="17.25" x14ac:dyDescent="0.25">
      <c r="A86" s="2">
        <f>'[1]اجمالى رواتب الشركة ف السنة '!A86</f>
        <v>83</v>
      </c>
      <c r="B86" s="2">
        <f>'[1]اجمالى رواتب الشركة ف السنة '!B86</f>
        <v>1008529529</v>
      </c>
      <c r="C86" s="2" t="str">
        <f>'[1]اجمالى رواتب الشركة ف السنة '!C86</f>
        <v>SA1615000422614025900007</v>
      </c>
      <c r="D86" s="2" t="str">
        <f>'[1]اجمالى رواتب الشركة ف السنة '!D86</f>
        <v>عبدالعزيز ماجد التركى</v>
      </c>
      <c r="E86" s="5">
        <v>3000</v>
      </c>
      <c r="F86" s="5">
        <v>3000</v>
      </c>
      <c r="G86" s="5"/>
      <c r="H86" s="5"/>
      <c r="I86" s="5"/>
      <c r="J86" s="5"/>
      <c r="K86" s="6">
        <f t="shared" si="4"/>
        <v>0</v>
      </c>
      <c r="L86" s="5">
        <f t="shared" si="5"/>
        <v>6000</v>
      </c>
      <c r="M86" s="5">
        <v>400</v>
      </c>
      <c r="N86" s="7">
        <v>42293</v>
      </c>
      <c r="O86" s="7">
        <v>42137</v>
      </c>
      <c r="P86" s="5">
        <f t="shared" si="6"/>
        <v>0</v>
      </c>
      <c r="Q86" s="8">
        <f t="shared" si="7"/>
        <v>0</v>
      </c>
      <c r="R86" s="1" t="s">
        <v>25</v>
      </c>
      <c r="U86" s="1" t="s">
        <v>21</v>
      </c>
    </row>
    <row r="87" spans="1:21" s="1" customFormat="1" ht="17.25" x14ac:dyDescent="0.25">
      <c r="A87" s="2">
        <f>'[1]اجمالى رواتب الشركة ف السنة '!A87</f>
        <v>84</v>
      </c>
      <c r="B87" s="2">
        <f>'[1]اجمالى رواتب الشركة ف السنة '!B87</f>
        <v>1080571019</v>
      </c>
      <c r="C87" s="2" t="str">
        <f>'[1]اجمالى رواتب الشركة ف السنة '!C87</f>
        <v>SA9715000565105383340028</v>
      </c>
      <c r="D87" s="2" t="str">
        <f>'[1]اجمالى رواتب الشركة ف السنة '!D87</f>
        <v>فهد عبدالله على الجبر</v>
      </c>
      <c r="E87" s="5">
        <v>0</v>
      </c>
      <c r="F87" s="5">
        <v>0</v>
      </c>
      <c r="G87" s="5"/>
      <c r="H87" s="5"/>
      <c r="I87" s="5"/>
      <c r="J87" s="5"/>
      <c r="K87" s="6">
        <f t="shared" si="4"/>
        <v>0</v>
      </c>
      <c r="L87" s="5">
        <f t="shared" si="5"/>
        <v>0</v>
      </c>
      <c r="M87" s="5">
        <v>400</v>
      </c>
      <c r="N87" s="7">
        <v>42294</v>
      </c>
      <c r="O87" s="7">
        <v>42138</v>
      </c>
      <c r="P87" s="5">
        <f t="shared" si="6"/>
        <v>0</v>
      </c>
      <c r="Q87" s="8">
        <f t="shared" si="7"/>
        <v>0</v>
      </c>
      <c r="R87" s="1" t="s">
        <v>26</v>
      </c>
      <c r="U87" s="1" t="s">
        <v>21</v>
      </c>
    </row>
    <row r="88" spans="1:21" s="1" customFormat="1" ht="17.25" x14ac:dyDescent="0.25">
      <c r="A88" s="2">
        <f>'[1]اجمالى رواتب الشركة ف السنة '!A88</f>
        <v>85</v>
      </c>
      <c r="B88" s="2">
        <f>'[1]اجمالى رواتب الشركة ف السنة '!B88</f>
        <v>1097605602</v>
      </c>
      <c r="C88" s="2" t="str">
        <f>'[1]اجمالى رواتب الشركة ف السنة '!C88</f>
        <v>SA9215000565114242580008</v>
      </c>
      <c r="D88" s="2" t="str">
        <f>'[1]اجمالى رواتب الشركة ف السنة '!D88</f>
        <v>عبدالله محمد سلمان الخميس</v>
      </c>
      <c r="E88" s="5">
        <v>1500</v>
      </c>
      <c r="F88" s="5">
        <v>1500</v>
      </c>
      <c r="G88" s="5"/>
      <c r="H88" s="5"/>
      <c r="I88" s="5"/>
      <c r="J88" s="5"/>
      <c r="K88" s="6">
        <f t="shared" si="4"/>
        <v>0</v>
      </c>
      <c r="L88" s="5">
        <f t="shared" si="5"/>
        <v>3000</v>
      </c>
      <c r="M88" s="5">
        <v>400</v>
      </c>
      <c r="N88" s="7">
        <v>42295</v>
      </c>
      <c r="O88" s="7">
        <v>42139</v>
      </c>
      <c r="P88" s="5">
        <f t="shared" si="6"/>
        <v>0</v>
      </c>
      <c r="Q88" s="8">
        <f t="shared" si="7"/>
        <v>0</v>
      </c>
      <c r="R88" s="1" t="s">
        <v>27</v>
      </c>
      <c r="U88" s="1" t="s">
        <v>21</v>
      </c>
    </row>
    <row r="89" spans="1:21" s="1" customFormat="1" ht="17.25" x14ac:dyDescent="0.25">
      <c r="A89" s="2">
        <f>'[1]اجمالى رواتب الشركة ف السنة '!A89</f>
        <v>86</v>
      </c>
      <c r="B89" s="2">
        <f>'[1]اجمالى رواتب الشركة ف السنة '!B89</f>
        <v>1099267120</v>
      </c>
      <c r="C89" s="2" t="str">
        <f>'[1]اجمالى رواتب الشركة ف السنة '!C89</f>
        <v>SA4815000565122487170005</v>
      </c>
      <c r="D89" s="2" t="str">
        <f>'[1]اجمالى رواتب الشركة ف السنة '!D89</f>
        <v>عبدالرحمن على صالح الطيار</v>
      </c>
      <c r="E89" s="5">
        <v>3000</v>
      </c>
      <c r="F89" s="5">
        <v>3000</v>
      </c>
      <c r="G89" s="5"/>
      <c r="H89" s="5"/>
      <c r="I89" s="5"/>
      <c r="J89" s="5"/>
      <c r="K89" s="6">
        <f t="shared" si="4"/>
        <v>0</v>
      </c>
      <c r="L89" s="5">
        <f t="shared" si="5"/>
        <v>6000</v>
      </c>
      <c r="M89" s="5">
        <v>400</v>
      </c>
      <c r="N89" s="7">
        <v>42296</v>
      </c>
      <c r="O89" s="7">
        <v>42140</v>
      </c>
      <c r="P89" s="5">
        <f t="shared" si="6"/>
        <v>0</v>
      </c>
      <c r="Q89" s="8">
        <f t="shared" si="7"/>
        <v>0</v>
      </c>
      <c r="R89" s="1" t="s">
        <v>28</v>
      </c>
      <c r="U89" s="1" t="s">
        <v>21</v>
      </c>
    </row>
    <row r="90" spans="1:21" s="1" customFormat="1" ht="17.25" x14ac:dyDescent="0.25">
      <c r="A90" s="2">
        <f>'[1]اجمالى رواتب الشركة ف السنة '!A90</f>
        <v>87</v>
      </c>
      <c r="B90" s="2">
        <f>'[1]اجمالى رواتب الشركة ف السنة '!B90</f>
        <v>1104220312</v>
      </c>
      <c r="C90" s="2" t="str">
        <f>'[1]اجمالى رواتب الشركة ف السنة '!C90</f>
        <v>SA6215000442122558280007</v>
      </c>
      <c r="D90" s="2" t="str">
        <f>'[1]اجمالى رواتب الشركة ف السنة '!D90</f>
        <v>نوف سعود جارالله العضيب</v>
      </c>
      <c r="E90" s="5">
        <v>3000</v>
      </c>
      <c r="F90" s="5">
        <v>3000</v>
      </c>
      <c r="G90" s="5"/>
      <c r="H90" s="5"/>
      <c r="I90" s="5"/>
      <c r="J90" s="5"/>
      <c r="K90" s="6">
        <f t="shared" si="4"/>
        <v>0</v>
      </c>
      <c r="L90" s="5">
        <f t="shared" si="5"/>
        <v>6000</v>
      </c>
      <c r="M90" s="5">
        <v>400</v>
      </c>
      <c r="N90" s="7">
        <v>42297</v>
      </c>
      <c r="O90" s="7">
        <v>42141</v>
      </c>
      <c r="P90" s="5">
        <f t="shared" si="6"/>
        <v>0</v>
      </c>
      <c r="Q90" s="8">
        <f t="shared" si="7"/>
        <v>0</v>
      </c>
      <c r="R90" s="1" t="s">
        <v>29</v>
      </c>
      <c r="U90" s="1" t="s">
        <v>21</v>
      </c>
    </row>
    <row r="91" spans="1:21" s="1" customFormat="1" ht="17.25" x14ac:dyDescent="0.25">
      <c r="A91" s="2">
        <f>'[1]اجمالى رواتب الشركة ف السنة '!A91</f>
        <v>88</v>
      </c>
      <c r="B91" s="2">
        <f>'[1]اجمالى رواتب الشركة ف السنة '!B91</f>
        <v>1003004858</v>
      </c>
      <c r="C91" s="2" t="str">
        <f>'[1]اجمالى رواتب الشركة ف السنة '!C91</f>
        <v>SA2015000701111301250003</v>
      </c>
      <c r="D91" s="2" t="str">
        <f>'[1]اجمالى رواتب الشركة ف السنة '!D91</f>
        <v>حامد سعود فلحان النفاعي</v>
      </c>
      <c r="E91" s="5">
        <v>3000</v>
      </c>
      <c r="F91" s="5">
        <v>3000</v>
      </c>
      <c r="G91" s="5"/>
      <c r="H91" s="5"/>
      <c r="I91" s="5"/>
      <c r="J91" s="5"/>
      <c r="K91" s="6">
        <f t="shared" si="4"/>
        <v>0</v>
      </c>
      <c r="L91" s="5">
        <f t="shared" si="5"/>
        <v>6000</v>
      </c>
      <c r="M91" s="5">
        <v>400</v>
      </c>
      <c r="N91" s="7">
        <v>42298</v>
      </c>
      <c r="O91" s="7">
        <v>42142</v>
      </c>
      <c r="P91" s="5">
        <f t="shared" si="6"/>
        <v>0</v>
      </c>
      <c r="Q91" s="8">
        <f t="shared" si="7"/>
        <v>0</v>
      </c>
      <c r="R91" s="1" t="s">
        <v>30</v>
      </c>
      <c r="U91" s="1" t="s">
        <v>21</v>
      </c>
    </row>
    <row r="92" spans="1:21" s="1" customFormat="1" ht="34.5" x14ac:dyDescent="0.25">
      <c r="A92" s="2">
        <f>'[1]اجمالى رواتب الشركة ف السنة '!A92</f>
        <v>89</v>
      </c>
      <c r="B92" s="2">
        <f>'[1]اجمالى رواتب الشركة ف السنة '!B92</f>
        <v>1081018580</v>
      </c>
      <c r="C92" s="2" t="str">
        <f>'[1]اجمالى رواتب الشركة ف السنة '!C92</f>
        <v>SA7215000565114536890008</v>
      </c>
      <c r="D92" s="2" t="str">
        <f>'[1]اجمالى رواتب الشركة ف السنة '!D92</f>
        <v>محمد عبد المحسن على الطوالة</v>
      </c>
      <c r="E92" s="5">
        <v>3000</v>
      </c>
      <c r="F92" s="5">
        <v>3000</v>
      </c>
      <c r="G92" s="5"/>
      <c r="H92" s="5"/>
      <c r="I92" s="5"/>
      <c r="J92" s="5"/>
      <c r="K92" s="6">
        <f t="shared" si="4"/>
        <v>0</v>
      </c>
      <c r="L92" s="5">
        <f t="shared" si="5"/>
        <v>6000</v>
      </c>
      <c r="M92" s="5">
        <v>400</v>
      </c>
      <c r="N92" s="7">
        <v>42299</v>
      </c>
      <c r="O92" s="7">
        <v>42143</v>
      </c>
      <c r="P92" s="5">
        <f t="shared" si="6"/>
        <v>0</v>
      </c>
      <c r="Q92" s="8">
        <f t="shared" si="7"/>
        <v>0</v>
      </c>
      <c r="R92" s="1" t="s">
        <v>31</v>
      </c>
      <c r="U92" s="1" t="s">
        <v>21</v>
      </c>
    </row>
    <row r="93" spans="1:21" s="1" customFormat="1" ht="17.25" x14ac:dyDescent="0.25">
      <c r="A93" s="2">
        <f>'[1]اجمالى رواتب الشركة ف السنة '!A93</f>
        <v>90</v>
      </c>
      <c r="B93" s="2">
        <f>'[1]اجمالى رواتب الشركة ف السنة '!B93</f>
        <v>1095874929</v>
      </c>
      <c r="C93" s="2" t="str">
        <f>'[1]اجمالى رواتب الشركة ف السنة '!C93</f>
        <v>SA0515000422117608250007</v>
      </c>
      <c r="D93" s="2" t="str">
        <f>'[1]اجمالى رواتب الشركة ف السنة '!D93</f>
        <v>جار الله عبد المحسن العضيب</v>
      </c>
      <c r="E93" s="5">
        <v>3000</v>
      </c>
      <c r="F93" s="5">
        <v>3000</v>
      </c>
      <c r="G93" s="5"/>
      <c r="H93" s="5"/>
      <c r="I93" s="5"/>
      <c r="J93" s="5"/>
      <c r="K93" s="6">
        <f t="shared" si="4"/>
        <v>0</v>
      </c>
      <c r="L93" s="5">
        <f t="shared" si="5"/>
        <v>6000</v>
      </c>
      <c r="M93" s="5">
        <v>400</v>
      </c>
      <c r="N93" s="7">
        <v>42300</v>
      </c>
      <c r="O93" s="7">
        <v>42144</v>
      </c>
      <c r="P93" s="5">
        <f t="shared" si="6"/>
        <v>0</v>
      </c>
      <c r="Q93" s="8">
        <f t="shared" si="7"/>
        <v>0</v>
      </c>
      <c r="R93" s="1" t="s">
        <v>32</v>
      </c>
      <c r="U93" s="1" t="s">
        <v>21</v>
      </c>
    </row>
    <row r="94" spans="1:21" s="1" customFormat="1" ht="17.25" x14ac:dyDescent="0.25">
      <c r="A94" s="2">
        <f>'[1]اجمالى رواتب الشركة ف السنة '!A94</f>
        <v>91</v>
      </c>
      <c r="B94" s="2">
        <f>'[1]اجمالى رواتب الشركة ف السنة '!B94</f>
        <v>1031702762</v>
      </c>
      <c r="C94" s="2" t="str">
        <f>'[1]اجمالى رواتب الشركة ف السنة '!C94</f>
        <v>SA5415000422506316670001</v>
      </c>
      <c r="D94" s="2" t="str">
        <f>'[1]اجمالى رواتب الشركة ف السنة '!D94</f>
        <v xml:space="preserve">فهد بن محمد بن خلف اللهيدى </v>
      </c>
      <c r="E94" s="5">
        <v>3000</v>
      </c>
      <c r="F94" s="5">
        <v>3000</v>
      </c>
      <c r="G94" s="5"/>
      <c r="H94" s="5"/>
      <c r="I94" s="5"/>
      <c r="J94" s="5"/>
      <c r="K94" s="6">
        <f t="shared" si="4"/>
        <v>0</v>
      </c>
      <c r="L94" s="5">
        <f t="shared" si="5"/>
        <v>6000</v>
      </c>
      <c r="M94" s="5">
        <v>400</v>
      </c>
      <c r="N94" s="7">
        <v>42301</v>
      </c>
      <c r="O94" s="7">
        <v>42145</v>
      </c>
      <c r="P94" s="5">
        <f t="shared" si="6"/>
        <v>0</v>
      </c>
      <c r="Q94" s="8">
        <f t="shared" si="7"/>
        <v>0</v>
      </c>
      <c r="R94" s="1" t="s">
        <v>33</v>
      </c>
      <c r="U94" s="1" t="s">
        <v>21</v>
      </c>
    </row>
    <row r="95" spans="1:21" s="1" customFormat="1" ht="17.25" x14ac:dyDescent="0.25">
      <c r="A95" s="2">
        <f>'[1]اجمالى رواتب الشركة ف السنة '!A95</f>
        <v>92</v>
      </c>
      <c r="B95" s="2">
        <f>'[1]اجمالى رواتب الشركة ف السنة '!B95</f>
        <v>1013810641</v>
      </c>
      <c r="C95" s="2" t="str">
        <f>'[1]اجمالى رواتب الشركة ف السنة '!C95</f>
        <v>SA4615000617121791200007</v>
      </c>
      <c r="D95" s="2" t="str">
        <f>'[1]اجمالى رواتب الشركة ف السنة '!D95</f>
        <v>نويشي محيل عيفان العتيبي</v>
      </c>
      <c r="E95" s="5">
        <v>5000</v>
      </c>
      <c r="F95" s="5">
        <v>3000</v>
      </c>
      <c r="G95" s="5"/>
      <c r="H95" s="5"/>
      <c r="I95" s="5"/>
      <c r="J95" s="5"/>
      <c r="K95" s="6">
        <f t="shared" si="4"/>
        <v>2000</v>
      </c>
      <c r="L95" s="5">
        <f t="shared" si="5"/>
        <v>8000</v>
      </c>
      <c r="M95" s="5">
        <v>400</v>
      </c>
      <c r="N95" s="7">
        <v>42302</v>
      </c>
      <c r="O95" s="7">
        <v>42146</v>
      </c>
      <c r="P95" s="5">
        <f t="shared" si="6"/>
        <v>0</v>
      </c>
      <c r="Q95" s="8">
        <f t="shared" si="7"/>
        <v>0</v>
      </c>
      <c r="R95" s="1" t="s">
        <v>20</v>
      </c>
      <c r="U95" s="1" t="s">
        <v>21</v>
      </c>
    </row>
    <row r="96" spans="1:21" s="1" customFormat="1" ht="17.25" x14ac:dyDescent="0.25">
      <c r="A96" s="2">
        <f>'[1]اجمالى رواتب الشركة ف السنة '!A96</f>
        <v>93</v>
      </c>
      <c r="B96" s="2">
        <f>'[1]اجمالى رواتب الشركة ف السنة '!B96</f>
        <v>1085549390</v>
      </c>
      <c r="C96" s="2" t="str">
        <f>'[1]اجمالى رواتب الشركة ف السنة '!C96</f>
        <v>SA9415000565605856220004</v>
      </c>
      <c r="D96" s="2" t="str">
        <f>'[1]اجمالى رواتب الشركة ف السنة '!D96</f>
        <v>معاذ عبدالعزيز محمد المسعر</v>
      </c>
      <c r="E96" s="5">
        <v>3000</v>
      </c>
      <c r="F96" s="5">
        <v>3000</v>
      </c>
      <c r="G96" s="5"/>
      <c r="H96" s="5"/>
      <c r="I96" s="5"/>
      <c r="J96" s="5"/>
      <c r="K96" s="6">
        <f t="shared" si="4"/>
        <v>0</v>
      </c>
      <c r="L96" s="5">
        <f t="shared" si="5"/>
        <v>6000</v>
      </c>
      <c r="M96" s="5">
        <v>400</v>
      </c>
      <c r="N96" s="7">
        <v>42303</v>
      </c>
      <c r="O96" s="7">
        <v>42147</v>
      </c>
      <c r="P96" s="5">
        <f t="shared" si="6"/>
        <v>0</v>
      </c>
      <c r="Q96" s="8">
        <f t="shared" si="7"/>
        <v>0</v>
      </c>
      <c r="R96" s="1" t="s">
        <v>22</v>
      </c>
      <c r="U96" s="1" t="s">
        <v>21</v>
      </c>
    </row>
    <row r="97" spans="1:21" s="1" customFormat="1" ht="17.25" x14ac:dyDescent="0.25">
      <c r="A97" s="2">
        <f>'[1]اجمالى رواتب الشركة ف السنة '!A97</f>
        <v>94</v>
      </c>
      <c r="B97" s="2">
        <f>'[1]اجمالى رواتب الشركة ف السنة '!B97</f>
        <v>1047053788</v>
      </c>
      <c r="C97" s="2" t="str">
        <f>'[1]اجمالى رواتب الشركة ف السنة '!C97</f>
        <v>SA0415000422561504940017</v>
      </c>
      <c r="D97" s="2" t="str">
        <f>'[1]اجمالى رواتب الشركة ف السنة '!D97</f>
        <v>مساعد جار الله لعضيب</v>
      </c>
      <c r="E97" s="5">
        <v>3000</v>
      </c>
      <c r="F97" s="5">
        <v>3000</v>
      </c>
      <c r="G97" s="5"/>
      <c r="H97" s="5"/>
      <c r="I97" s="5"/>
      <c r="J97" s="5"/>
      <c r="K97" s="6">
        <f t="shared" si="4"/>
        <v>0</v>
      </c>
      <c r="L97" s="5">
        <f t="shared" si="5"/>
        <v>6000</v>
      </c>
      <c r="M97" s="5">
        <v>400</v>
      </c>
      <c r="N97" s="7">
        <v>42304</v>
      </c>
      <c r="O97" s="7">
        <v>42148</v>
      </c>
      <c r="P97" s="5">
        <f t="shared" si="6"/>
        <v>0</v>
      </c>
      <c r="Q97" s="8">
        <f t="shared" si="7"/>
        <v>0</v>
      </c>
      <c r="R97" s="1" t="s">
        <v>23</v>
      </c>
      <c r="U97" s="1" t="s">
        <v>21</v>
      </c>
    </row>
    <row r="98" spans="1:21" s="1" customFormat="1" ht="34.5" x14ac:dyDescent="0.25">
      <c r="A98" s="2">
        <f>'[1]اجمالى رواتب الشركة ف السنة '!A98</f>
        <v>95</v>
      </c>
      <c r="B98" s="2">
        <f>'[1]اجمالى رواتب الشركة ف السنة '!B98</f>
        <v>1096209778</v>
      </c>
      <c r="C98" s="2">
        <f>'[1]اجمالى رواتب الشركة ف السنة '!C98</f>
        <v>0</v>
      </c>
      <c r="D98" s="2" t="str">
        <f>'[1]اجمالى رواتب الشركة ف السنة '!D98</f>
        <v>عبدالله دهام بن عبدالله الدهام</v>
      </c>
      <c r="E98" s="5">
        <v>3000</v>
      </c>
      <c r="F98" s="5">
        <v>3000</v>
      </c>
      <c r="G98" s="5"/>
      <c r="H98" s="5"/>
      <c r="I98" s="5"/>
      <c r="J98" s="5"/>
      <c r="K98" s="6">
        <f t="shared" si="4"/>
        <v>0</v>
      </c>
      <c r="L98" s="5">
        <f t="shared" si="5"/>
        <v>6000</v>
      </c>
      <c r="M98" s="5">
        <v>400</v>
      </c>
      <c r="N98" s="7">
        <v>42305</v>
      </c>
      <c r="O98" s="7">
        <v>42149</v>
      </c>
      <c r="P98" s="5">
        <f t="shared" si="6"/>
        <v>0</v>
      </c>
      <c r="Q98" s="8">
        <f t="shared" si="7"/>
        <v>0</v>
      </c>
      <c r="R98" s="1" t="s">
        <v>24</v>
      </c>
      <c r="U98" s="1" t="s">
        <v>21</v>
      </c>
    </row>
    <row r="99" spans="1:21" s="1" customFormat="1" ht="17.25" x14ac:dyDescent="0.25">
      <c r="A99" s="2">
        <f>'[1]اجمالى رواتب الشركة ف السنة '!A99</f>
        <v>96</v>
      </c>
      <c r="B99" s="2">
        <f>'[1]اجمالى رواتب الشركة ف السنة '!B99</f>
        <v>1136555701</v>
      </c>
      <c r="C99" s="2" t="str">
        <f>'[1]اجمالى رواتب الشركة ف السنة '!C99</f>
        <v>SA3815000565110935860001</v>
      </c>
      <c r="D99" s="2" t="str">
        <f>'[1]اجمالى رواتب الشركة ف السنة '!D99</f>
        <v>عائشة سعود بن محمد الحمد</v>
      </c>
      <c r="E99" s="5">
        <v>3000</v>
      </c>
      <c r="F99" s="5">
        <v>3000</v>
      </c>
      <c r="G99" s="5"/>
      <c r="H99" s="5"/>
      <c r="I99" s="5"/>
      <c r="J99" s="5"/>
      <c r="K99" s="6">
        <f t="shared" si="4"/>
        <v>0</v>
      </c>
      <c r="L99" s="5">
        <f t="shared" si="5"/>
        <v>6000</v>
      </c>
      <c r="M99" s="5">
        <v>400</v>
      </c>
      <c r="N99" s="7">
        <v>42306</v>
      </c>
      <c r="O99" s="7">
        <v>42150</v>
      </c>
      <c r="P99" s="5">
        <f t="shared" si="6"/>
        <v>0</v>
      </c>
      <c r="Q99" s="8">
        <f t="shared" si="7"/>
        <v>0</v>
      </c>
      <c r="R99" s="1" t="s">
        <v>25</v>
      </c>
      <c r="U99" s="1" t="s">
        <v>21</v>
      </c>
    </row>
    <row r="100" spans="1:21" s="1" customFormat="1" ht="17.25" x14ac:dyDescent="0.25">
      <c r="A100" s="2">
        <f>'[1]اجمالى رواتب الشركة ف السنة '!A100</f>
        <v>97</v>
      </c>
      <c r="B100" s="2">
        <f>'[1]اجمالى رواتب الشركة ف السنة '!B100</f>
        <v>1082861459</v>
      </c>
      <c r="C100" s="2" t="str">
        <f>'[1]اجمالى رواتب الشركة ف السنة '!C100</f>
        <v>SA0615000422117571370007</v>
      </c>
      <c r="D100" s="2" t="str">
        <f>'[1]اجمالى رواتب الشركة ف السنة '!D100</f>
        <v>منال احمد جارالله العضيب</v>
      </c>
      <c r="E100" s="5">
        <v>3000</v>
      </c>
      <c r="F100" s="5">
        <v>3000</v>
      </c>
      <c r="G100" s="5"/>
      <c r="H100" s="5"/>
      <c r="I100" s="5"/>
      <c r="J100" s="5"/>
      <c r="K100" s="6">
        <f t="shared" si="4"/>
        <v>0</v>
      </c>
      <c r="L100" s="5">
        <f t="shared" si="5"/>
        <v>6000</v>
      </c>
      <c r="M100" s="5">
        <v>400</v>
      </c>
      <c r="N100" s="7">
        <v>42307</v>
      </c>
      <c r="O100" s="7">
        <v>42151</v>
      </c>
      <c r="P100" s="5">
        <f t="shared" si="6"/>
        <v>0</v>
      </c>
      <c r="Q100" s="8">
        <f t="shared" si="7"/>
        <v>0</v>
      </c>
      <c r="R100" s="1" t="s">
        <v>26</v>
      </c>
      <c r="U100" s="1" t="s">
        <v>21</v>
      </c>
    </row>
    <row r="101" spans="1:21" s="1" customFormat="1" ht="17.25" x14ac:dyDescent="0.25">
      <c r="A101" s="2">
        <f>'[1]اجمالى رواتب الشركة ف السنة '!A101</f>
        <v>98</v>
      </c>
      <c r="B101" s="2">
        <f>'[1]اجمالى رواتب الشركة ف السنة '!B101</f>
        <v>1085229407</v>
      </c>
      <c r="C101" s="2" t="str">
        <f>'[1]اجمالى رواتب الشركة ف السنة '!C101</f>
        <v>SA5515000422117632680012</v>
      </c>
      <c r="D101" s="2" t="str">
        <f>'[1]اجمالى رواتب الشركة ف السنة '!D101</f>
        <v>اريج مساعد العضيب</v>
      </c>
      <c r="E101" s="5">
        <v>3000</v>
      </c>
      <c r="F101" s="5">
        <v>3000</v>
      </c>
      <c r="G101" s="5"/>
      <c r="H101" s="5"/>
      <c r="I101" s="5"/>
      <c r="J101" s="5"/>
      <c r="K101" s="6">
        <f t="shared" si="4"/>
        <v>0</v>
      </c>
      <c r="L101" s="5">
        <f t="shared" si="5"/>
        <v>6000</v>
      </c>
      <c r="M101" s="5">
        <v>400</v>
      </c>
      <c r="N101" s="7">
        <v>42308</v>
      </c>
      <c r="O101" s="7">
        <v>42152</v>
      </c>
      <c r="P101" s="5">
        <f t="shared" si="6"/>
        <v>0</v>
      </c>
      <c r="Q101" s="8">
        <f t="shared" si="7"/>
        <v>0</v>
      </c>
      <c r="R101" s="1" t="s">
        <v>27</v>
      </c>
      <c r="U101" s="1" t="s">
        <v>21</v>
      </c>
    </row>
    <row r="102" spans="1:21" s="1" customFormat="1" ht="17.25" x14ac:dyDescent="0.25">
      <c r="A102" s="2">
        <f>'[1]اجمالى رواتب الشركة ف السنة '!A102</f>
        <v>99</v>
      </c>
      <c r="B102" s="2">
        <f>'[1]اجمالى رواتب الشركة ف السنة '!B102</f>
        <v>1104220320</v>
      </c>
      <c r="C102" s="2" t="str">
        <f>'[1]اجمالى رواتب الشركة ف السنة '!C102</f>
        <v>SA3915000442117596860013</v>
      </c>
      <c r="D102" s="2" t="str">
        <f>'[1]اجمالى رواتب الشركة ف السنة '!D102</f>
        <v>منيرة سعود جار الله العضيب</v>
      </c>
      <c r="E102" s="5">
        <v>3000</v>
      </c>
      <c r="F102" s="5">
        <v>3000</v>
      </c>
      <c r="G102" s="5"/>
      <c r="H102" s="5"/>
      <c r="I102" s="5"/>
      <c r="J102" s="5"/>
      <c r="K102" s="6">
        <f t="shared" si="4"/>
        <v>0</v>
      </c>
      <c r="L102" s="5">
        <f t="shared" si="5"/>
        <v>6000</v>
      </c>
      <c r="M102" s="5">
        <v>400</v>
      </c>
      <c r="N102" s="7">
        <v>42309</v>
      </c>
      <c r="O102" s="7">
        <v>42153</v>
      </c>
      <c r="P102" s="5">
        <f t="shared" si="6"/>
        <v>0</v>
      </c>
      <c r="Q102" s="8">
        <f t="shared" si="7"/>
        <v>0</v>
      </c>
      <c r="R102" s="1" t="s">
        <v>28</v>
      </c>
      <c r="U102" s="1" t="s">
        <v>21</v>
      </c>
    </row>
    <row r="103" spans="1:21" s="1" customFormat="1" ht="34.5" x14ac:dyDescent="0.25">
      <c r="A103" s="2">
        <f>'[1]اجمالى رواتب الشركة ف السنة '!A103</f>
        <v>100</v>
      </c>
      <c r="B103" s="2">
        <f>'[1]اجمالى رواتب الشركة ف السنة '!B103</f>
        <v>1085342515</v>
      </c>
      <c r="C103" s="2" t="str">
        <f>'[1]اجمالى رواتب الشركة ف السنة '!C103</f>
        <v>SA8215000565116859940015</v>
      </c>
      <c r="D103" s="2" t="str">
        <f>'[1]اجمالى رواتب الشركة ف السنة '!D103</f>
        <v>محمد عبدالمحسن سليمان الموسي</v>
      </c>
      <c r="E103" s="5">
        <v>3000</v>
      </c>
      <c r="F103" s="5">
        <v>3000</v>
      </c>
      <c r="G103" s="5"/>
      <c r="H103" s="5"/>
      <c r="I103" s="5"/>
      <c r="J103" s="5"/>
      <c r="K103" s="6">
        <f t="shared" si="4"/>
        <v>0</v>
      </c>
      <c r="L103" s="5">
        <f t="shared" si="5"/>
        <v>6000</v>
      </c>
      <c r="M103" s="5">
        <v>400</v>
      </c>
      <c r="N103" s="7">
        <v>42310</v>
      </c>
      <c r="O103" s="7">
        <v>42154</v>
      </c>
      <c r="P103" s="5">
        <f t="shared" si="6"/>
        <v>0</v>
      </c>
      <c r="Q103" s="8">
        <f t="shared" si="7"/>
        <v>0</v>
      </c>
      <c r="R103" s="1" t="s">
        <v>29</v>
      </c>
      <c r="U103" s="1" t="s">
        <v>21</v>
      </c>
    </row>
    <row r="104" spans="1:21" s="1" customFormat="1" ht="17.25" x14ac:dyDescent="0.25">
      <c r="A104" s="2">
        <f>'[1]اجمالى رواتب الشركة ف السنة '!A104</f>
        <v>101</v>
      </c>
      <c r="B104" s="2">
        <f>'[1]اجمالى رواتب الشركة ف السنة '!B104</f>
        <v>1090367234</v>
      </c>
      <c r="C104" s="2" t="str">
        <f>'[1]اجمالى رواتب الشركة ف السنة '!C104</f>
        <v>SA2515000862120413870003</v>
      </c>
      <c r="D104" s="2" t="str">
        <f>'[1]اجمالى رواتب الشركة ف السنة '!D104</f>
        <v>فهد جارالله عبدالله الحمد</v>
      </c>
      <c r="E104" s="5">
        <v>3000</v>
      </c>
      <c r="F104" s="5">
        <v>3000</v>
      </c>
      <c r="G104" s="5"/>
      <c r="H104" s="5"/>
      <c r="I104" s="5"/>
      <c r="J104" s="5"/>
      <c r="K104" s="6">
        <f t="shared" si="4"/>
        <v>0</v>
      </c>
      <c r="L104" s="5">
        <f t="shared" si="5"/>
        <v>6000</v>
      </c>
      <c r="M104" s="5">
        <v>400</v>
      </c>
      <c r="N104" s="7">
        <v>42311</v>
      </c>
      <c r="O104" s="7">
        <v>42155</v>
      </c>
      <c r="P104" s="5">
        <f t="shared" si="6"/>
        <v>0</v>
      </c>
      <c r="Q104" s="8">
        <f t="shared" si="7"/>
        <v>0</v>
      </c>
      <c r="R104" s="1" t="s">
        <v>30</v>
      </c>
      <c r="U104" s="1" t="s">
        <v>21</v>
      </c>
    </row>
    <row r="105" spans="1:21" s="1" customFormat="1" ht="17.25" x14ac:dyDescent="0.25">
      <c r="A105" s="2">
        <f>'[1]اجمالى رواتب الشركة ف السنة '!A105</f>
        <v>102</v>
      </c>
      <c r="B105" s="2">
        <f>'[1]اجمالى رواتب الشركة ف السنة '!B105</f>
        <v>1093350443</v>
      </c>
      <c r="C105" s="2" t="str">
        <f>'[1]اجمالى رواتب الشركة ف السنة '!C105</f>
        <v>SA8615000433121732080003</v>
      </c>
      <c r="D105" s="2" t="str">
        <f>'[1]اجمالى رواتب الشركة ف السنة '!D105</f>
        <v>مشعل شبيب تراحيب العتيبي</v>
      </c>
      <c r="E105" s="5">
        <v>3000</v>
      </c>
      <c r="F105" s="5">
        <v>3000</v>
      </c>
      <c r="G105" s="5"/>
      <c r="H105" s="5"/>
      <c r="I105" s="5"/>
      <c r="J105" s="5"/>
      <c r="K105" s="6">
        <f t="shared" si="4"/>
        <v>0</v>
      </c>
      <c r="L105" s="5">
        <f t="shared" si="5"/>
        <v>6000</v>
      </c>
      <c r="M105" s="5">
        <v>400</v>
      </c>
      <c r="N105" s="7">
        <v>42312</v>
      </c>
      <c r="O105" s="7">
        <v>42156</v>
      </c>
      <c r="P105" s="5">
        <f t="shared" si="6"/>
        <v>0</v>
      </c>
      <c r="Q105" s="8">
        <f t="shared" si="7"/>
        <v>0</v>
      </c>
      <c r="R105" s="1" t="s">
        <v>31</v>
      </c>
      <c r="U105" s="1" t="s">
        <v>21</v>
      </c>
    </row>
    <row r="106" spans="1:21" s="1" customFormat="1" ht="17.25" x14ac:dyDescent="0.25">
      <c r="A106" s="2">
        <f>'[1]اجمالى رواتب الشركة ف السنة '!A106</f>
        <v>103</v>
      </c>
      <c r="B106" s="2">
        <f>'[1]اجمالى رواتب الشركة ف السنة '!B106</f>
        <v>1065132969</v>
      </c>
      <c r="C106" s="2" t="str">
        <f>'[1]اجمالى رواتب الشركة ف السنة '!C106</f>
        <v>SA5315000436121455040008</v>
      </c>
      <c r="D106" s="2" t="str">
        <f>'[1]اجمالى رواتب الشركة ف السنة '!D106</f>
        <v>مها عبدالعزيز محمد الريش</v>
      </c>
      <c r="E106" s="5">
        <v>3000</v>
      </c>
      <c r="F106" s="5">
        <v>3000</v>
      </c>
      <c r="G106" s="5"/>
      <c r="H106" s="5"/>
      <c r="I106" s="5"/>
      <c r="J106" s="5"/>
      <c r="K106" s="6">
        <f t="shared" si="4"/>
        <v>0</v>
      </c>
      <c r="L106" s="5">
        <f t="shared" si="5"/>
        <v>6000</v>
      </c>
      <c r="M106" s="5">
        <v>400</v>
      </c>
      <c r="N106" s="7">
        <v>42313</v>
      </c>
      <c r="O106" s="7">
        <v>42157</v>
      </c>
      <c r="P106" s="5">
        <f t="shared" si="6"/>
        <v>0</v>
      </c>
      <c r="Q106" s="8">
        <f t="shared" si="7"/>
        <v>0</v>
      </c>
      <c r="R106" s="1" t="s">
        <v>32</v>
      </c>
      <c r="U106" s="1" t="s">
        <v>21</v>
      </c>
    </row>
    <row r="107" spans="1:21" s="1" customFormat="1" ht="17.25" x14ac:dyDescent="0.25">
      <c r="A107" s="2">
        <f>'[1]اجمالى رواتب الشركة ف السنة '!A107</f>
        <v>104</v>
      </c>
      <c r="B107" s="2">
        <f>'[1]اجمالى رواتب الشركة ف السنة '!B107</f>
        <v>1076255080</v>
      </c>
      <c r="C107" s="2" t="str">
        <f>'[1]اجمالى رواتب الشركة ف السنة '!C107</f>
        <v>SA0215000441121631460008</v>
      </c>
      <c r="D107" s="2" t="str">
        <f>'[1]اجمالى رواتب الشركة ف السنة '!D107</f>
        <v>مسفر عوض منير العتيبي</v>
      </c>
      <c r="E107" s="5">
        <v>3000</v>
      </c>
      <c r="F107" s="5">
        <v>3000</v>
      </c>
      <c r="G107" s="5"/>
      <c r="H107" s="5"/>
      <c r="I107" s="5"/>
      <c r="J107" s="5"/>
      <c r="K107" s="6">
        <f t="shared" si="4"/>
        <v>0</v>
      </c>
      <c r="L107" s="5">
        <f t="shared" si="5"/>
        <v>6000</v>
      </c>
      <c r="M107" s="5">
        <v>400</v>
      </c>
      <c r="N107" s="7">
        <v>42314</v>
      </c>
      <c r="O107" s="7">
        <v>42158</v>
      </c>
      <c r="P107" s="5">
        <f t="shared" si="6"/>
        <v>0</v>
      </c>
      <c r="Q107" s="8">
        <f t="shared" si="7"/>
        <v>0</v>
      </c>
      <c r="R107" s="1" t="s">
        <v>33</v>
      </c>
      <c r="U107" s="1" t="s">
        <v>21</v>
      </c>
    </row>
    <row r="108" spans="1:21" s="1" customFormat="1" ht="34.5" x14ac:dyDescent="0.25">
      <c r="A108" s="2">
        <f>'[1]اجمالى رواتب الشركة ف السنة '!A108</f>
        <v>105</v>
      </c>
      <c r="B108" s="2">
        <f>'[1]اجمالى رواتب الشركة ف السنة '!B108</f>
        <v>1108317106</v>
      </c>
      <c r="C108" s="2" t="str">
        <f>'[1]اجمالى رواتب الشركة ف السنة '!C108</f>
        <v>SA0915000565121714430004</v>
      </c>
      <c r="D108" s="2" t="str">
        <f>'[1]اجمالى رواتب الشركة ف السنة '!D108</f>
        <v>احمد عبد العزيز محمد المسعر</v>
      </c>
      <c r="E108" s="5">
        <v>0</v>
      </c>
      <c r="F108" s="5">
        <v>0</v>
      </c>
      <c r="G108" s="5"/>
      <c r="H108" s="5"/>
      <c r="I108" s="5"/>
      <c r="J108" s="5"/>
      <c r="K108" s="6">
        <f t="shared" si="4"/>
        <v>0</v>
      </c>
      <c r="L108" s="5">
        <f t="shared" si="5"/>
        <v>0</v>
      </c>
      <c r="M108" s="5">
        <v>400</v>
      </c>
      <c r="N108" s="7">
        <v>42315</v>
      </c>
      <c r="O108" s="7">
        <v>42159</v>
      </c>
      <c r="P108" s="5">
        <f t="shared" si="6"/>
        <v>0</v>
      </c>
      <c r="Q108" s="8">
        <f t="shared" si="7"/>
        <v>0</v>
      </c>
      <c r="R108" s="1" t="s">
        <v>20</v>
      </c>
      <c r="U108" s="1" t="s">
        <v>21</v>
      </c>
    </row>
    <row r="109" spans="1:21" s="1" customFormat="1" ht="34.5" x14ac:dyDescent="0.25">
      <c r="A109" s="2">
        <f>'[1]اجمالى رواتب الشركة ف السنة '!A109</f>
        <v>106</v>
      </c>
      <c r="B109" s="2">
        <f>'[1]اجمالى رواتب الشركة ف السنة '!B109</f>
        <v>1097292054</v>
      </c>
      <c r="C109" s="2" t="str">
        <f>'[1]اجمالى رواتب الشركة ف السنة '!C109</f>
        <v>SA3915000565121714480001</v>
      </c>
      <c r="D109" s="2" t="str">
        <f>'[1]اجمالى رواتب الشركة ف السنة '!D109</f>
        <v>سلمان عبد العزيز محمد المسعر</v>
      </c>
      <c r="E109" s="5">
        <v>3200</v>
      </c>
      <c r="F109" s="5">
        <v>400</v>
      </c>
      <c r="G109" s="5"/>
      <c r="H109" s="5">
        <v>5200</v>
      </c>
      <c r="I109" s="5">
        <v>150</v>
      </c>
      <c r="J109" s="5"/>
      <c r="K109" s="6">
        <f t="shared" si="4"/>
        <v>2650</v>
      </c>
      <c r="L109" s="5">
        <f t="shared" si="5"/>
        <v>8800</v>
      </c>
      <c r="M109" s="5">
        <v>400</v>
      </c>
      <c r="N109" s="7">
        <v>42316</v>
      </c>
      <c r="O109" s="7">
        <v>42160</v>
      </c>
      <c r="P109" s="5">
        <f t="shared" si="6"/>
        <v>0</v>
      </c>
      <c r="Q109" s="8">
        <f t="shared" si="7"/>
        <v>150</v>
      </c>
      <c r="R109" s="1" t="s">
        <v>22</v>
      </c>
      <c r="U109" s="1" t="s">
        <v>21</v>
      </c>
    </row>
    <row r="110" spans="1:21" s="1" customFormat="1" ht="17.25" x14ac:dyDescent="0.25">
      <c r="A110" s="2">
        <f>'[1]اجمالى رواتب الشركة ف السنة '!A110</f>
        <v>107</v>
      </c>
      <c r="B110" s="2">
        <f>'[1]اجمالى رواتب الشركة ف السنة '!B110</f>
        <v>1013199466</v>
      </c>
      <c r="C110" s="2" t="str">
        <f>'[1]اجمالى رواتب الشركة ف السنة '!C110</f>
        <v>SA1815000701121927640003</v>
      </c>
      <c r="D110" s="2" t="str">
        <f>'[1]اجمالى رواتب الشركة ف السنة '!D110</f>
        <v>سلطان عبدالله ناعى العتيبي</v>
      </c>
      <c r="E110" s="5">
        <v>3000</v>
      </c>
      <c r="F110" s="5">
        <v>400</v>
      </c>
      <c r="G110" s="5"/>
      <c r="H110" s="5">
        <v>0</v>
      </c>
      <c r="I110" s="5">
        <v>150</v>
      </c>
      <c r="J110" s="5">
        <v>10</v>
      </c>
      <c r="K110" s="6">
        <f t="shared" si="4"/>
        <v>1450</v>
      </c>
      <c r="L110" s="5">
        <f t="shared" si="5"/>
        <v>4400</v>
      </c>
      <c r="M110" s="5">
        <v>400</v>
      </c>
      <c r="N110" s="7">
        <v>42317</v>
      </c>
      <c r="O110" s="7">
        <v>42161</v>
      </c>
      <c r="P110" s="5">
        <f t="shared" si="6"/>
        <v>1000</v>
      </c>
      <c r="Q110" s="8">
        <f t="shared" si="7"/>
        <v>1150</v>
      </c>
      <c r="R110" s="1" t="s">
        <v>23</v>
      </c>
      <c r="U110" s="1" t="s">
        <v>21</v>
      </c>
    </row>
    <row r="111" spans="1:21" s="1" customFormat="1" ht="17.25" x14ac:dyDescent="0.25">
      <c r="A111" s="2">
        <f>'[1]اجمالى رواتب الشركة ف السنة '!A111</f>
        <v>108</v>
      </c>
      <c r="B111" s="2">
        <f>'[1]اجمالى رواتب الشركة ف السنة '!B111</f>
        <v>1067125920</v>
      </c>
      <c r="C111" s="2" t="str">
        <f>'[1]اجمالى رواتب الشركة ف السنة '!C111</f>
        <v>SA2715000701122101090003</v>
      </c>
      <c r="D111" s="2" t="str">
        <f>'[1]اجمالى رواتب الشركة ف السنة '!D111</f>
        <v>منيف ثياب مضوى الصفيانى</v>
      </c>
      <c r="E111" s="5">
        <v>2000</v>
      </c>
      <c r="F111" s="5">
        <v>400</v>
      </c>
      <c r="G111" s="5"/>
      <c r="H111" s="5">
        <v>284</v>
      </c>
      <c r="I111" s="5">
        <v>0</v>
      </c>
      <c r="J111" s="5"/>
      <c r="K111" s="6">
        <f t="shared" si="4"/>
        <v>1600</v>
      </c>
      <c r="L111" s="5">
        <f t="shared" si="5"/>
        <v>2684</v>
      </c>
      <c r="M111" s="5">
        <v>400</v>
      </c>
      <c r="N111" s="7">
        <v>42318</v>
      </c>
      <c r="O111" s="7">
        <v>42162</v>
      </c>
      <c r="P111" s="5">
        <f t="shared" si="6"/>
        <v>0</v>
      </c>
      <c r="Q111" s="8">
        <f t="shared" si="7"/>
        <v>0</v>
      </c>
      <c r="R111" s="1" t="s">
        <v>24</v>
      </c>
      <c r="U111" s="1" t="s">
        <v>21</v>
      </c>
    </row>
    <row r="112" spans="1:21" s="1" customFormat="1" ht="17.25" x14ac:dyDescent="0.25">
      <c r="A112" s="2">
        <f>'[1]اجمالى رواتب الشركة ف السنة '!A112</f>
        <v>109</v>
      </c>
      <c r="B112" s="2">
        <f>'[1]اجمالى رواتب الشركة ف السنة '!B112</f>
        <v>1038864789</v>
      </c>
      <c r="C112" s="2" t="str">
        <f>'[1]اجمالى رواتب الشركة ف السنة '!C112</f>
        <v>SA5815000422122328180007</v>
      </c>
      <c r="D112" s="2" t="str">
        <f>'[1]اجمالى رواتب الشركة ف السنة '!D112</f>
        <v>مزنة محيل العتيبي</v>
      </c>
      <c r="E112" s="5">
        <v>2800</v>
      </c>
      <c r="F112" s="5">
        <v>400</v>
      </c>
      <c r="G112" s="5"/>
      <c r="H112" s="5"/>
      <c r="I112" s="5">
        <v>300</v>
      </c>
      <c r="J112" s="5"/>
      <c r="K112" s="6">
        <f t="shared" si="4"/>
        <v>2100</v>
      </c>
      <c r="L112" s="5">
        <f t="shared" si="5"/>
        <v>3200</v>
      </c>
      <c r="M112" s="5">
        <v>400</v>
      </c>
      <c r="N112" s="7">
        <v>42319</v>
      </c>
      <c r="O112" s="7">
        <v>42163</v>
      </c>
      <c r="P112" s="5">
        <f t="shared" si="6"/>
        <v>0</v>
      </c>
      <c r="Q112" s="8">
        <f t="shared" si="7"/>
        <v>300</v>
      </c>
      <c r="R112" s="1" t="s">
        <v>25</v>
      </c>
      <c r="U112" s="1" t="s">
        <v>21</v>
      </c>
    </row>
    <row r="113" spans="1:21" s="1" customFormat="1" ht="17.25" x14ac:dyDescent="0.25">
      <c r="A113" s="2">
        <f>'[1]اجمالى رواتب الشركة ف السنة '!A113</f>
        <v>110</v>
      </c>
      <c r="B113" s="2">
        <f>'[1]اجمالى رواتب الشركة ف السنة '!B113</f>
        <v>1100873072</v>
      </c>
      <c r="C113" s="2" t="str">
        <f>'[1]اجمالى رواتب الشركة ف السنة '!C113</f>
        <v>SA3015000422122328200008</v>
      </c>
      <c r="D113" s="2" t="str">
        <f>'[1]اجمالى رواتب الشركة ف السنة '!D113</f>
        <v>امل فهد حيلان العتيبي</v>
      </c>
      <c r="E113" s="5">
        <v>2500</v>
      </c>
      <c r="F113" s="5">
        <v>400</v>
      </c>
      <c r="G113" s="5"/>
      <c r="H113" s="5">
        <v>0</v>
      </c>
      <c r="I113" s="5">
        <v>150</v>
      </c>
      <c r="J113" s="5"/>
      <c r="K113" s="6">
        <f t="shared" si="4"/>
        <v>1950</v>
      </c>
      <c r="L113" s="5">
        <f t="shared" si="5"/>
        <v>2900</v>
      </c>
      <c r="M113" s="5">
        <v>400</v>
      </c>
      <c r="N113" s="7">
        <v>42320</v>
      </c>
      <c r="O113" s="7">
        <v>42164</v>
      </c>
      <c r="P113" s="5">
        <f t="shared" si="6"/>
        <v>0</v>
      </c>
      <c r="Q113" s="8">
        <f t="shared" si="7"/>
        <v>150</v>
      </c>
      <c r="R113" s="1" t="s">
        <v>26</v>
      </c>
      <c r="U113" s="1" t="s">
        <v>21</v>
      </c>
    </row>
    <row r="114" spans="1:21" s="1" customFormat="1" ht="17.25" x14ac:dyDescent="0.25">
      <c r="A114" s="2">
        <f>'[1]اجمالى رواتب الشركة ف السنة '!A114</f>
        <v>111</v>
      </c>
      <c r="B114" s="2">
        <f>'[1]اجمالى رواتب الشركة ف السنة '!B114</f>
        <v>1095224653</v>
      </c>
      <c r="C114" s="2" t="str">
        <f>'[1]اجمالى رواتب الشركة ف السنة '!C114</f>
        <v xml:space="preserve">SA0115000862122436690005 </v>
      </c>
      <c r="D114" s="2" t="str">
        <f>'[1]اجمالى رواتب الشركة ف السنة '!D114</f>
        <v>فالح عبدالله فالح السرور</v>
      </c>
      <c r="E114" s="5">
        <v>2300</v>
      </c>
      <c r="F114" s="5">
        <v>400</v>
      </c>
      <c r="G114" s="5"/>
      <c r="H114" s="5">
        <v>551</v>
      </c>
      <c r="I114" s="5">
        <v>0</v>
      </c>
      <c r="J114" s="5"/>
      <c r="K114" s="6">
        <f t="shared" si="4"/>
        <v>1900</v>
      </c>
      <c r="L114" s="5">
        <f t="shared" si="5"/>
        <v>3251</v>
      </c>
      <c r="M114" s="5">
        <v>400</v>
      </c>
      <c r="N114" s="7">
        <v>42321</v>
      </c>
      <c r="O114" s="7">
        <v>42165</v>
      </c>
      <c r="P114" s="5">
        <f t="shared" si="6"/>
        <v>0</v>
      </c>
      <c r="Q114" s="8">
        <f t="shared" si="7"/>
        <v>0</v>
      </c>
      <c r="R114" s="1" t="s">
        <v>27</v>
      </c>
      <c r="U114" s="1" t="s">
        <v>21</v>
      </c>
    </row>
    <row r="115" spans="1:21" s="1" customFormat="1" ht="17.25" x14ac:dyDescent="0.25">
      <c r="A115" s="2">
        <f>'[1]اجمالى رواتب الشركة ف السنة '!A115</f>
        <v>112</v>
      </c>
      <c r="B115" s="2">
        <f>'[1]اجمالى رواتب الشركة ف السنة '!B115</f>
        <v>1082918309</v>
      </c>
      <c r="C115" s="2" t="str">
        <f>'[1]اجمالى رواتب الشركة ف السنة '!C115</f>
        <v>SA5915000565122648190001</v>
      </c>
      <c r="D115" s="2" t="str">
        <f>'[1]اجمالى رواتب الشركة ف السنة '!D115</f>
        <v>عبدالله صالح يوسف الفحام</v>
      </c>
      <c r="E115" s="5">
        <v>1500</v>
      </c>
      <c r="F115" s="5">
        <v>400</v>
      </c>
      <c r="G115" s="5"/>
      <c r="H115" s="5">
        <v>334</v>
      </c>
      <c r="I115" s="5">
        <v>0</v>
      </c>
      <c r="J115" s="5"/>
      <c r="K115" s="6">
        <f t="shared" si="4"/>
        <v>1100</v>
      </c>
      <c r="L115" s="5">
        <f t="shared" si="5"/>
        <v>2234</v>
      </c>
      <c r="M115" s="5">
        <v>400</v>
      </c>
      <c r="N115" s="7">
        <v>42322</v>
      </c>
      <c r="O115" s="7">
        <v>42166</v>
      </c>
      <c r="P115" s="5">
        <f t="shared" si="6"/>
        <v>0</v>
      </c>
      <c r="Q115" s="8">
        <f t="shared" si="7"/>
        <v>0</v>
      </c>
      <c r="R115" s="1" t="s">
        <v>28</v>
      </c>
      <c r="U115" s="1" t="s">
        <v>21</v>
      </c>
    </row>
    <row r="116" spans="1:21" s="1" customFormat="1" ht="17.25" x14ac:dyDescent="0.25">
      <c r="A116" s="2">
        <f>'[1]اجمالى رواتب الشركة ف السنة '!A116</f>
        <v>113</v>
      </c>
      <c r="B116" s="2">
        <f>'[1]اجمالى رواتب الشركة ف السنة '!B116</f>
        <v>1098010166</v>
      </c>
      <c r="C116" s="2" t="str">
        <f>'[1]اجمالى رواتب الشركة ف السنة '!C116</f>
        <v>SA4815000565122866660001</v>
      </c>
      <c r="D116" s="2" t="str">
        <f>'[1]اجمالى رواتب الشركة ف السنة '!D116</f>
        <v>محمد خالد محمد المسعر</v>
      </c>
      <c r="E116" s="5">
        <v>1800</v>
      </c>
      <c r="F116" s="5">
        <v>400</v>
      </c>
      <c r="G116" s="5"/>
      <c r="H116" s="5">
        <v>0</v>
      </c>
      <c r="I116" s="5">
        <v>500</v>
      </c>
      <c r="J116" s="5"/>
      <c r="K116" s="6">
        <f t="shared" si="4"/>
        <v>900</v>
      </c>
      <c r="L116" s="5">
        <f t="shared" si="5"/>
        <v>2200</v>
      </c>
      <c r="M116" s="5">
        <v>400</v>
      </c>
      <c r="N116" s="7">
        <v>42323</v>
      </c>
      <c r="O116" s="7">
        <v>42167</v>
      </c>
      <c r="P116" s="5">
        <f t="shared" si="6"/>
        <v>0</v>
      </c>
      <c r="Q116" s="8">
        <f t="shared" si="7"/>
        <v>500</v>
      </c>
      <c r="R116" s="1" t="s">
        <v>29</v>
      </c>
      <c r="U116" s="1" t="s">
        <v>21</v>
      </c>
    </row>
    <row r="117" spans="1:21" s="1" customFormat="1" ht="17.25" x14ac:dyDescent="0.25">
      <c r="A117" s="2">
        <f>'[1]اجمالى رواتب الشركة ف السنة '!A117</f>
        <v>114</v>
      </c>
      <c r="B117" s="2">
        <f>'[1]اجمالى رواتب الشركة ف السنة '!B117</f>
        <v>1104221609</v>
      </c>
      <c r="C117" s="2" t="str">
        <f>'[1]اجمالى رواتب الشركة ف السنة '!C117</f>
        <v>SA0615000442122896420008</v>
      </c>
      <c r="D117" s="2" t="str">
        <f>'[1]اجمالى رواتب الشركة ف السنة '!D117</f>
        <v>أثير سعود جارالله العضيب</v>
      </c>
      <c r="E117" s="5">
        <v>2500</v>
      </c>
      <c r="F117" s="5">
        <v>400</v>
      </c>
      <c r="G117" s="5"/>
      <c r="H117" s="5">
        <v>0</v>
      </c>
      <c r="I117" s="5">
        <v>500</v>
      </c>
      <c r="J117" s="5"/>
      <c r="K117" s="6">
        <f t="shared" si="4"/>
        <v>1600</v>
      </c>
      <c r="L117" s="5">
        <f t="shared" si="5"/>
        <v>2900</v>
      </c>
      <c r="M117" s="5">
        <v>400</v>
      </c>
      <c r="N117" s="7">
        <v>42324</v>
      </c>
      <c r="O117" s="7">
        <v>42168</v>
      </c>
      <c r="P117" s="5">
        <f t="shared" si="6"/>
        <v>0</v>
      </c>
      <c r="Q117" s="8">
        <f t="shared" si="7"/>
        <v>500</v>
      </c>
      <c r="R117" s="1" t="s">
        <v>30</v>
      </c>
      <c r="U117" s="1" t="s">
        <v>21</v>
      </c>
    </row>
    <row r="118" spans="1:21" s="1" customFormat="1" ht="17.25" x14ac:dyDescent="0.25">
      <c r="A118" s="2">
        <f>'[1]اجمالى رواتب الشركة ف السنة '!A118</f>
        <v>115</v>
      </c>
      <c r="B118" s="2">
        <f>'[1]اجمالى رواتب الشركة ف السنة '!B118</f>
        <v>2131767358</v>
      </c>
      <c r="C118" s="2" t="str">
        <f>'[1]اجمالى رواتب الشركة ف السنة '!C118</f>
        <v>SA7215000030300193250007</v>
      </c>
      <c r="D118" s="2" t="str">
        <f>'[1]اجمالى رواتب الشركة ف السنة '!D118</f>
        <v>محمد حيات حيات</v>
      </c>
      <c r="E118" s="5">
        <v>1500</v>
      </c>
      <c r="F118" s="5">
        <v>400</v>
      </c>
      <c r="G118" s="5"/>
      <c r="H118" s="5">
        <v>341</v>
      </c>
      <c r="I118" s="5">
        <v>0</v>
      </c>
      <c r="J118" s="5"/>
      <c r="K118" s="6">
        <f t="shared" si="4"/>
        <v>1100</v>
      </c>
      <c r="L118" s="5">
        <f t="shared" si="5"/>
        <v>2241</v>
      </c>
      <c r="M118" s="5">
        <v>400</v>
      </c>
      <c r="N118" s="7">
        <v>42325</v>
      </c>
      <c r="O118" s="7">
        <v>42169</v>
      </c>
      <c r="P118" s="5">
        <f t="shared" si="6"/>
        <v>0</v>
      </c>
      <c r="Q118" s="8">
        <f t="shared" si="7"/>
        <v>0</v>
      </c>
      <c r="R118" s="1" t="s">
        <v>31</v>
      </c>
      <c r="U118" s="1" t="s">
        <v>21</v>
      </c>
    </row>
    <row r="119" spans="1:21" s="1" customFormat="1" ht="17.25" x14ac:dyDescent="0.25">
      <c r="A119" s="2">
        <f>'[1]اجمالى رواتب الشركة ف السنة '!A119</f>
        <v>116</v>
      </c>
      <c r="B119" s="2">
        <f>'[1]اجمالى رواتب الشركة ف السنة '!B119</f>
        <v>2354234383</v>
      </c>
      <c r="C119" s="2" t="str">
        <f>'[1]اجمالى رواتب الشركة ف السنة '!C119</f>
        <v>SA6115000030300193260002</v>
      </c>
      <c r="D119" s="2" t="str">
        <f>'[1]اجمالى رواتب الشركة ف السنة '!D119</f>
        <v>تيرمن دامبو دامبو</v>
      </c>
      <c r="E119" s="5">
        <v>1500</v>
      </c>
      <c r="F119" s="5">
        <v>400</v>
      </c>
      <c r="G119" s="5"/>
      <c r="H119" s="5">
        <v>456</v>
      </c>
      <c r="I119" s="5">
        <v>0</v>
      </c>
      <c r="J119" s="5"/>
      <c r="K119" s="6">
        <f t="shared" si="4"/>
        <v>1100</v>
      </c>
      <c r="L119" s="5">
        <f t="shared" si="5"/>
        <v>2356</v>
      </c>
      <c r="M119" s="5">
        <v>400</v>
      </c>
      <c r="N119" s="7">
        <v>42326</v>
      </c>
      <c r="O119" s="7">
        <v>42170</v>
      </c>
      <c r="P119" s="5">
        <f t="shared" si="6"/>
        <v>0</v>
      </c>
      <c r="Q119" s="8">
        <f t="shared" si="7"/>
        <v>0</v>
      </c>
      <c r="R119" s="1" t="s">
        <v>32</v>
      </c>
      <c r="U119" s="1" t="s">
        <v>21</v>
      </c>
    </row>
    <row r="120" spans="1:21" s="1" customFormat="1" ht="17.25" x14ac:dyDescent="0.25">
      <c r="A120" s="2">
        <f>'[1]اجمالى رواتب الشركة ف السنة '!A120</f>
        <v>117</v>
      </c>
      <c r="B120" s="2">
        <f>'[1]اجمالى رواتب الشركة ف السنة '!B120</f>
        <v>2275674352</v>
      </c>
      <c r="C120" s="2" t="str">
        <f>'[1]اجمالى رواتب الشركة ف السنة '!C120</f>
        <v>SA3315000030300193280003</v>
      </c>
      <c r="D120" s="2" t="str">
        <f>'[1]اجمالى رواتب الشركة ف السنة '!D120</f>
        <v>جيمى دياذ قيتاليغ</v>
      </c>
      <c r="E120" s="5">
        <v>0</v>
      </c>
      <c r="F120" s="5">
        <v>0</v>
      </c>
      <c r="G120" s="5"/>
      <c r="H120" s="5"/>
      <c r="I120" s="5"/>
      <c r="J120" s="5"/>
      <c r="K120" s="6">
        <f t="shared" si="4"/>
        <v>0</v>
      </c>
      <c r="L120" s="5">
        <f t="shared" si="5"/>
        <v>0</v>
      </c>
      <c r="M120" s="5">
        <v>400</v>
      </c>
      <c r="N120" s="7">
        <v>42327</v>
      </c>
      <c r="O120" s="7">
        <v>42171</v>
      </c>
      <c r="P120" s="5">
        <f t="shared" si="6"/>
        <v>0</v>
      </c>
      <c r="Q120" s="8">
        <f t="shared" si="7"/>
        <v>0</v>
      </c>
      <c r="R120" s="1" t="s">
        <v>33</v>
      </c>
      <c r="U120" s="1" t="s">
        <v>21</v>
      </c>
    </row>
    <row r="121" spans="1:21" s="1" customFormat="1" ht="17.25" x14ac:dyDescent="0.25">
      <c r="A121" s="2">
        <f>'[1]اجمالى رواتب الشركة ف السنة '!A121</f>
        <v>118</v>
      </c>
      <c r="B121" s="2">
        <f>'[1]اجمالى رواتب الشركة ف السنة '!B121</f>
        <v>2373371836</v>
      </c>
      <c r="C121" s="2" t="str">
        <f>'[1]اجمالى رواتب الشركة ف السنة '!C121</f>
        <v>SA2415000030300415800008</v>
      </c>
      <c r="D121" s="2" t="str">
        <f>'[1]اجمالى رواتب الشركة ف السنة '!D121</f>
        <v>راجاباندى ياكوتى</v>
      </c>
      <c r="E121" s="5">
        <v>1900</v>
      </c>
      <c r="F121" s="5">
        <v>400</v>
      </c>
      <c r="G121" s="5"/>
      <c r="H121" s="5"/>
      <c r="I121" s="5"/>
      <c r="J121" s="5"/>
      <c r="K121" s="6">
        <f t="shared" si="4"/>
        <v>1500</v>
      </c>
      <c r="L121" s="5">
        <f t="shared" si="5"/>
        <v>2300</v>
      </c>
      <c r="M121" s="5">
        <v>400</v>
      </c>
      <c r="N121" s="7">
        <v>42328</v>
      </c>
      <c r="O121" s="7">
        <v>42172</v>
      </c>
      <c r="P121" s="5">
        <f t="shared" si="6"/>
        <v>0</v>
      </c>
      <c r="Q121" s="8">
        <f t="shared" si="7"/>
        <v>0</v>
      </c>
      <c r="R121" s="1" t="s">
        <v>20</v>
      </c>
      <c r="U121" s="1" t="s">
        <v>21</v>
      </c>
    </row>
    <row r="122" spans="1:21" s="1" customFormat="1" ht="17.25" x14ac:dyDescent="0.25">
      <c r="A122" s="2">
        <f>'[1]اجمالى رواتب الشركة ف السنة '!A122</f>
        <v>119</v>
      </c>
      <c r="B122" s="2">
        <f>'[1]اجمالى رواتب الشركة ف السنة '!B122</f>
        <v>2381586029</v>
      </c>
      <c r="C122" s="2" t="str">
        <f>'[1]اجمالى رواتب الشركة ف السنة '!C122</f>
        <v>SA2215000030300599390004</v>
      </c>
      <c r="D122" s="2" t="str">
        <f>'[1]اجمالى رواتب الشركة ف السنة '!D122</f>
        <v>اسامة على اسماعيل</v>
      </c>
      <c r="E122" s="5">
        <v>2200</v>
      </c>
      <c r="F122" s="5">
        <v>400</v>
      </c>
      <c r="G122" s="5"/>
      <c r="H122" s="5"/>
      <c r="I122" s="5"/>
      <c r="J122" s="5"/>
      <c r="K122" s="6">
        <f t="shared" si="4"/>
        <v>1800</v>
      </c>
      <c r="L122" s="5">
        <f t="shared" si="5"/>
        <v>2600</v>
      </c>
      <c r="M122" s="5">
        <v>400</v>
      </c>
      <c r="N122" s="7">
        <v>42329</v>
      </c>
      <c r="O122" s="7">
        <v>42173</v>
      </c>
      <c r="P122" s="5">
        <f t="shared" si="6"/>
        <v>0</v>
      </c>
      <c r="Q122" s="8">
        <f t="shared" si="7"/>
        <v>0</v>
      </c>
      <c r="R122" s="1" t="s">
        <v>22</v>
      </c>
      <c r="U122" s="1" t="s">
        <v>21</v>
      </c>
    </row>
    <row r="123" spans="1:21" s="1" customFormat="1" ht="17.25" x14ac:dyDescent="0.25">
      <c r="A123" s="2">
        <f>'[1]اجمالى رواتب الشركة ف السنة '!A123</f>
        <v>120</v>
      </c>
      <c r="B123" s="2">
        <f>'[1]اجمالى رواتب الشركة ف السنة '!B123</f>
        <v>2371727450</v>
      </c>
      <c r="C123" s="2" t="str">
        <f>'[1]اجمالى رواتب الشركة ف السنة '!C123</f>
        <v>SA6315000030300599430006</v>
      </c>
      <c r="D123" s="2" t="str">
        <f>'[1]اجمالى رواتب الشركة ف السنة '!D123</f>
        <v>هارولد كيامبا لاتاغان</v>
      </c>
      <c r="E123" s="5">
        <v>1900</v>
      </c>
      <c r="F123" s="5">
        <v>400</v>
      </c>
      <c r="G123" s="5"/>
      <c r="H123" s="5">
        <v>341</v>
      </c>
      <c r="I123" s="5">
        <v>300</v>
      </c>
      <c r="J123" s="5"/>
      <c r="K123" s="6">
        <f t="shared" si="4"/>
        <v>1200</v>
      </c>
      <c r="L123" s="5">
        <f t="shared" si="5"/>
        <v>2641</v>
      </c>
      <c r="M123" s="5">
        <v>400</v>
      </c>
      <c r="N123" s="7">
        <v>42330</v>
      </c>
      <c r="O123" s="7">
        <v>42174</v>
      </c>
      <c r="P123" s="5">
        <f t="shared" si="6"/>
        <v>0</v>
      </c>
      <c r="Q123" s="8">
        <f t="shared" si="7"/>
        <v>300</v>
      </c>
      <c r="R123" s="1" t="s">
        <v>23</v>
      </c>
      <c r="U123" s="1" t="s">
        <v>21</v>
      </c>
    </row>
    <row r="124" spans="1:21" s="1" customFormat="1" ht="17.25" x14ac:dyDescent="0.25">
      <c r="A124" s="2">
        <f>'[1]اجمالى رواتب الشركة ف السنة '!A124</f>
        <v>121</v>
      </c>
      <c r="B124" s="2">
        <f>'[1]اجمالى رواتب الشركة ف السنة '!B124</f>
        <v>2370194520</v>
      </c>
      <c r="C124" s="2" t="str">
        <f>'[1]اجمالى رواتب الشركة ف السنة '!C124</f>
        <v>SA2415000030300599460002</v>
      </c>
      <c r="D124" s="2" t="str">
        <f>'[1]اجمالى رواتب الشركة ف السنة '!D124</f>
        <v>عامر ميرغني ابراهيم</v>
      </c>
      <c r="E124" s="5">
        <v>1800</v>
      </c>
      <c r="F124" s="5">
        <v>400</v>
      </c>
      <c r="G124" s="5"/>
      <c r="H124" s="5">
        <v>456</v>
      </c>
      <c r="I124" s="5">
        <v>0</v>
      </c>
      <c r="J124" s="5"/>
      <c r="K124" s="6">
        <f t="shared" si="4"/>
        <v>1400</v>
      </c>
      <c r="L124" s="5">
        <f t="shared" si="5"/>
        <v>2656</v>
      </c>
      <c r="M124" s="5">
        <v>400</v>
      </c>
      <c r="N124" s="7">
        <v>42331</v>
      </c>
      <c r="O124" s="7">
        <v>42175</v>
      </c>
      <c r="P124" s="5">
        <f t="shared" si="6"/>
        <v>0</v>
      </c>
      <c r="Q124" s="8">
        <f t="shared" si="7"/>
        <v>0</v>
      </c>
      <c r="R124" s="1" t="s">
        <v>24</v>
      </c>
      <c r="U124" s="1" t="s">
        <v>21</v>
      </c>
    </row>
    <row r="125" spans="1:21" s="1" customFormat="1" ht="17.25" x14ac:dyDescent="0.25">
      <c r="A125" s="2">
        <f>'[1]اجمالى رواتب الشركة ف السنة '!A125</f>
        <v>122</v>
      </c>
      <c r="B125" s="2">
        <f>'[1]اجمالى رواتب الشركة ف السنة '!B125</f>
        <v>2380713988</v>
      </c>
      <c r="C125" s="2" t="str">
        <f>'[1]اجمالى رواتب الشركة ف السنة '!C125</f>
        <v>SA0715000030300599470008</v>
      </c>
      <c r="D125" s="2" t="str">
        <f>'[1]اجمالى رواتب الشركة ف السنة '!D125</f>
        <v>ساجد محمد دين</v>
      </c>
      <c r="E125" s="5">
        <v>4000</v>
      </c>
      <c r="F125" s="5">
        <v>400</v>
      </c>
      <c r="G125" s="5"/>
      <c r="H125" s="5"/>
      <c r="I125" s="5"/>
      <c r="J125" s="5"/>
      <c r="K125" s="6">
        <f t="shared" si="4"/>
        <v>3600</v>
      </c>
      <c r="L125" s="5">
        <f t="shared" si="5"/>
        <v>4400</v>
      </c>
      <c r="M125" s="5">
        <v>400</v>
      </c>
      <c r="N125" s="7">
        <v>42332</v>
      </c>
      <c r="O125" s="7">
        <v>42176</v>
      </c>
      <c r="P125" s="5">
        <f t="shared" si="6"/>
        <v>0</v>
      </c>
      <c r="Q125" s="8">
        <f t="shared" si="7"/>
        <v>0</v>
      </c>
      <c r="R125" s="1" t="s">
        <v>25</v>
      </c>
      <c r="U125" s="1" t="s">
        <v>21</v>
      </c>
    </row>
    <row r="126" spans="1:21" s="1" customFormat="1" ht="17.25" x14ac:dyDescent="0.25">
      <c r="A126" s="2">
        <f>'[1]اجمالى رواتب الشركة ف السنة '!A126</f>
        <v>123</v>
      </c>
      <c r="B126" s="2">
        <f>'[1]اجمالى رواتب الشركة ف السنة '!B126</f>
        <v>2387346428</v>
      </c>
      <c r="C126" s="2" t="str">
        <f>'[1]اجمالى رواتب الشركة ف السنة '!C126</f>
        <v>SA7615000030300599490009</v>
      </c>
      <c r="D126" s="2" t="str">
        <f>'[1]اجمالى رواتب الشركة ف السنة '!D126</f>
        <v xml:space="preserve">ديونسيو دانتى </v>
      </c>
      <c r="E126" s="5">
        <v>1700</v>
      </c>
      <c r="F126" s="5">
        <v>400</v>
      </c>
      <c r="G126" s="5"/>
      <c r="H126" s="5"/>
      <c r="I126" s="5"/>
      <c r="J126" s="5"/>
      <c r="K126" s="6">
        <f t="shared" si="4"/>
        <v>1300</v>
      </c>
      <c r="L126" s="5">
        <f t="shared" si="5"/>
        <v>2100</v>
      </c>
      <c r="M126" s="5">
        <v>400</v>
      </c>
      <c r="N126" s="7">
        <v>42333</v>
      </c>
      <c r="O126" s="7">
        <v>42177</v>
      </c>
      <c r="P126" s="5">
        <f t="shared" si="6"/>
        <v>0</v>
      </c>
      <c r="Q126" s="8">
        <f t="shared" si="7"/>
        <v>0</v>
      </c>
      <c r="R126" s="1" t="s">
        <v>26</v>
      </c>
      <c r="U126" s="1" t="s">
        <v>21</v>
      </c>
    </row>
    <row r="127" spans="1:21" s="1" customFormat="1" ht="17.25" x14ac:dyDescent="0.25">
      <c r="A127" s="2">
        <f>'[1]اجمالى رواتب الشركة ف السنة '!A127</f>
        <v>124</v>
      </c>
      <c r="B127" s="2">
        <f>'[1]اجمالى رواتب الشركة ف السنة '!B127</f>
        <v>2385668302</v>
      </c>
      <c r="C127" s="2" t="str">
        <f>'[1]اجمالى رواتب الشركة ف السنة '!C127</f>
        <v>SA3715000030300599520005</v>
      </c>
      <c r="D127" s="2" t="str">
        <f>'[1]اجمالى رواتب الشركة ف السنة '!D127</f>
        <v>رينجو كولباين اسبيكو</v>
      </c>
      <c r="E127" s="5">
        <v>2000</v>
      </c>
      <c r="F127" s="5">
        <v>400</v>
      </c>
      <c r="G127" s="5"/>
      <c r="H127" s="5"/>
      <c r="I127" s="5"/>
      <c r="J127" s="5"/>
      <c r="K127" s="6">
        <f t="shared" si="4"/>
        <v>1600</v>
      </c>
      <c r="L127" s="5">
        <f t="shared" si="5"/>
        <v>2400</v>
      </c>
      <c r="M127" s="5">
        <v>400</v>
      </c>
      <c r="N127" s="7">
        <v>42334</v>
      </c>
      <c r="O127" s="7">
        <v>42178</v>
      </c>
      <c r="P127" s="5">
        <f t="shared" si="6"/>
        <v>0</v>
      </c>
      <c r="Q127" s="8">
        <f t="shared" si="7"/>
        <v>0</v>
      </c>
      <c r="R127" s="1" t="s">
        <v>27</v>
      </c>
      <c r="U127" s="1" t="s">
        <v>21</v>
      </c>
    </row>
    <row r="128" spans="1:21" s="1" customFormat="1" ht="17.25" x14ac:dyDescent="0.25">
      <c r="A128" s="2">
        <f>'[1]اجمالى رواتب الشركة ف السنة '!A128</f>
        <v>125</v>
      </c>
      <c r="B128" s="2">
        <f>'[1]اجمالى رواتب الشركة ف السنة '!B128</f>
        <v>2387871185</v>
      </c>
      <c r="C128" s="2" t="str">
        <f>'[1]اجمالى رواتب الشركة ف السنة '!C128</f>
        <v>SA0415000030300599530008</v>
      </c>
      <c r="D128" s="2" t="str">
        <f>'[1]اجمالى رواتب الشركة ف السنة '!D128</f>
        <v>محمد سليم غفور</v>
      </c>
      <c r="E128" s="5">
        <v>1900</v>
      </c>
      <c r="F128" s="5">
        <v>400</v>
      </c>
      <c r="G128" s="5"/>
      <c r="H128" s="5">
        <v>456</v>
      </c>
      <c r="I128" s="5">
        <v>300</v>
      </c>
      <c r="J128" s="5"/>
      <c r="K128" s="6">
        <f t="shared" si="4"/>
        <v>1200</v>
      </c>
      <c r="L128" s="5">
        <f t="shared" si="5"/>
        <v>2756</v>
      </c>
      <c r="M128" s="5">
        <v>400</v>
      </c>
      <c r="N128" s="7">
        <v>42335</v>
      </c>
      <c r="O128" s="7">
        <v>42179</v>
      </c>
      <c r="P128" s="5">
        <f t="shared" si="6"/>
        <v>0</v>
      </c>
      <c r="Q128" s="8">
        <f t="shared" si="7"/>
        <v>300</v>
      </c>
      <c r="R128" s="1" t="s">
        <v>28</v>
      </c>
      <c r="U128" s="1" t="s">
        <v>21</v>
      </c>
    </row>
    <row r="129" spans="1:21" s="1" customFormat="1" ht="17.25" x14ac:dyDescent="0.25">
      <c r="A129" s="2">
        <f>'[1]اجمالى رواتب الشركة ف السنة '!A129</f>
        <v>126</v>
      </c>
      <c r="B129" s="2">
        <f>'[1]اجمالى رواتب الشركة ف السنة '!B129</f>
        <v>2344023623</v>
      </c>
      <c r="C129" s="2" t="str">
        <f>'[1]اجمالى رواتب الشركة ف السنة '!C129</f>
        <v>SA9515000030300599550001</v>
      </c>
      <c r="D129" s="2" t="str">
        <f>'[1]اجمالى رواتب الشركة ف السنة '!D129</f>
        <v>لورينسو بالدونادو</v>
      </c>
      <c r="E129" s="5">
        <v>1700</v>
      </c>
      <c r="F129" s="5">
        <v>400</v>
      </c>
      <c r="G129" s="5"/>
      <c r="H129" s="5"/>
      <c r="I129" s="5"/>
      <c r="J129" s="5"/>
      <c r="K129" s="6">
        <f t="shared" si="4"/>
        <v>1300</v>
      </c>
      <c r="L129" s="5">
        <f t="shared" si="5"/>
        <v>2100</v>
      </c>
      <c r="M129" s="5">
        <v>400</v>
      </c>
      <c r="N129" s="7">
        <v>42336</v>
      </c>
      <c r="O129" s="7">
        <v>42180</v>
      </c>
      <c r="P129" s="5">
        <f t="shared" si="6"/>
        <v>0</v>
      </c>
      <c r="Q129" s="8">
        <f t="shared" si="7"/>
        <v>0</v>
      </c>
      <c r="R129" s="1" t="s">
        <v>29</v>
      </c>
      <c r="U129" s="1" t="s">
        <v>21</v>
      </c>
    </row>
    <row r="130" spans="1:21" s="1" customFormat="1" ht="17.25" x14ac:dyDescent="0.25">
      <c r="A130" s="2">
        <f>'[1]اجمالى رواتب الشركة ف السنة '!A130</f>
        <v>127</v>
      </c>
      <c r="B130" s="2">
        <f>'[1]اجمالى رواتب الشركة ف السنة '!B130</f>
        <v>2176519516</v>
      </c>
      <c r="C130" s="2" t="str">
        <f>'[1]اجمالى رواتب الشركة ف السنة '!C130</f>
        <v>SA7815000030300599560007</v>
      </c>
      <c r="D130" s="2" t="str">
        <f>'[1]اجمالى رواتب الشركة ف السنة '!D130</f>
        <v>لوراندو لو لاشان</v>
      </c>
      <c r="E130" s="5">
        <v>1900</v>
      </c>
      <c r="F130" s="5">
        <v>400</v>
      </c>
      <c r="G130" s="5"/>
      <c r="H130" s="5">
        <v>0</v>
      </c>
      <c r="I130" s="5">
        <v>500</v>
      </c>
      <c r="J130" s="5"/>
      <c r="K130" s="6">
        <f t="shared" si="4"/>
        <v>1000</v>
      </c>
      <c r="L130" s="5">
        <f t="shared" si="5"/>
        <v>2300</v>
      </c>
      <c r="M130" s="5">
        <v>400</v>
      </c>
      <c r="N130" s="7">
        <v>42337</v>
      </c>
      <c r="O130" s="7">
        <v>42181</v>
      </c>
      <c r="P130" s="5">
        <f t="shared" si="6"/>
        <v>0</v>
      </c>
      <c r="Q130" s="8">
        <f t="shared" si="7"/>
        <v>500</v>
      </c>
      <c r="R130" s="1" t="s">
        <v>30</v>
      </c>
      <c r="U130" s="1" t="s">
        <v>21</v>
      </c>
    </row>
    <row r="131" spans="1:21" s="1" customFormat="1" ht="17.25" x14ac:dyDescent="0.25">
      <c r="A131" s="2">
        <f>'[1]اجمالى رواتب الشركة ف السنة '!A131</f>
        <v>128</v>
      </c>
      <c r="B131" s="2">
        <f>'[1]اجمالى رواتب الشركة ف السنة '!B131</f>
        <v>2037368152</v>
      </c>
      <c r="C131" s="2" t="str">
        <f>'[1]اجمالى رواتب الشركة ف السنة '!C131</f>
        <v>SA5015000030300599580008</v>
      </c>
      <c r="D131" s="2" t="str">
        <f>'[1]اجمالى رواتب الشركة ف السنة '!D131</f>
        <v>رودى بادياو بادياو</v>
      </c>
      <c r="E131" s="5">
        <v>2000</v>
      </c>
      <c r="F131" s="5">
        <v>400</v>
      </c>
      <c r="G131" s="5"/>
      <c r="H131" s="5"/>
      <c r="I131" s="5">
        <v>200</v>
      </c>
      <c r="J131" s="5"/>
      <c r="K131" s="6">
        <f t="shared" si="4"/>
        <v>1400</v>
      </c>
      <c r="L131" s="5">
        <f t="shared" si="5"/>
        <v>2400</v>
      </c>
      <c r="M131" s="5">
        <v>400</v>
      </c>
      <c r="N131" s="7">
        <v>42338</v>
      </c>
      <c r="O131" s="7">
        <v>42182</v>
      </c>
      <c r="P131" s="5">
        <f t="shared" si="6"/>
        <v>0</v>
      </c>
      <c r="Q131" s="8">
        <f t="shared" si="7"/>
        <v>200</v>
      </c>
      <c r="R131" s="1" t="s">
        <v>31</v>
      </c>
      <c r="U131" s="1" t="s">
        <v>21</v>
      </c>
    </row>
    <row r="132" spans="1:21" s="1" customFormat="1" ht="17.25" x14ac:dyDescent="0.25">
      <c r="A132" s="2">
        <f>'[1]اجمالى رواتب الشركة ف السنة '!A132</f>
        <v>129</v>
      </c>
      <c r="B132" s="2">
        <f>'[1]اجمالى رواتب الشركة ف السنة '!B132</f>
        <v>2344023318</v>
      </c>
      <c r="C132" s="2" t="str">
        <f>'[1]اجمالى رواتب الشركة ف السنة '!C132</f>
        <v>SA3915000030300599590003</v>
      </c>
      <c r="D132" s="2" t="str">
        <f>'[1]اجمالى رواتب الشركة ف السنة '!D132</f>
        <v>جونيور كلمتى</v>
      </c>
      <c r="E132" s="5">
        <v>2300</v>
      </c>
      <c r="F132" s="5">
        <v>400</v>
      </c>
      <c r="G132" s="5"/>
      <c r="H132" s="5">
        <v>441</v>
      </c>
      <c r="I132" s="5">
        <v>0</v>
      </c>
      <c r="J132" s="5"/>
      <c r="K132" s="6">
        <f t="shared" si="4"/>
        <v>1900</v>
      </c>
      <c r="L132" s="5">
        <f t="shared" si="5"/>
        <v>3141</v>
      </c>
      <c r="M132" s="5">
        <v>400</v>
      </c>
      <c r="N132" s="7">
        <v>42339</v>
      </c>
      <c r="O132" s="7">
        <v>42183</v>
      </c>
      <c r="P132" s="5">
        <f t="shared" si="6"/>
        <v>0</v>
      </c>
      <c r="Q132" s="8">
        <f t="shared" si="7"/>
        <v>0</v>
      </c>
      <c r="R132" s="1" t="s">
        <v>32</v>
      </c>
      <c r="U132" s="1" t="s">
        <v>21</v>
      </c>
    </row>
    <row r="133" spans="1:21" s="1" customFormat="1" ht="17.25" x14ac:dyDescent="0.25">
      <c r="A133" s="2">
        <f>'[1]اجمالى رواتب الشركة ف السنة '!A133</f>
        <v>130</v>
      </c>
      <c r="B133" s="2">
        <f>'[1]اجمالى رواتب الشركة ف السنة '!B133</f>
        <v>2349261640</v>
      </c>
      <c r="C133" s="2" t="str">
        <f>'[1]اجمالى رواتب الشركة ف السنة '!C133</f>
        <v>SA2215000030300599600009</v>
      </c>
      <c r="D133" s="2" t="str">
        <f>'[1]اجمالى رواتب الشركة ف السنة '!D133</f>
        <v>ارنيل كورنيل</v>
      </c>
      <c r="E133" s="5">
        <v>2100</v>
      </c>
      <c r="F133" s="5">
        <v>400</v>
      </c>
      <c r="G133" s="5"/>
      <c r="H133" s="5">
        <v>456</v>
      </c>
      <c r="I133" s="5">
        <v>300</v>
      </c>
      <c r="J133" s="5"/>
      <c r="K133" s="6">
        <f t="shared" ref="K133:K169" si="8">E133-F133+G133-I133-(E133/30)*J133</f>
        <v>1400</v>
      </c>
      <c r="L133" s="5">
        <f t="shared" ref="L133:L169" si="9">E133+F133+G133+H133+(E133/30)*J133</f>
        <v>2956</v>
      </c>
      <c r="M133" s="5">
        <v>400</v>
      </c>
      <c r="N133" s="7">
        <v>42340</v>
      </c>
      <c r="O133" s="7">
        <v>42184</v>
      </c>
      <c r="P133" s="5">
        <f t="shared" ref="P133:P169" si="10">(E133/30)*J133</f>
        <v>0</v>
      </c>
      <c r="Q133" s="8">
        <f t="shared" ref="Q133:Q169" si="11">I133+(E133/30)*J133</f>
        <v>300</v>
      </c>
      <c r="R133" s="1" t="s">
        <v>33</v>
      </c>
      <c r="U133" s="1" t="s">
        <v>21</v>
      </c>
    </row>
    <row r="134" spans="1:21" s="1" customFormat="1" ht="17.25" x14ac:dyDescent="0.25">
      <c r="A134" s="2">
        <f>'[1]اجمالى رواتب الشركة ف السنة '!A134</f>
        <v>131</v>
      </c>
      <c r="B134" s="2">
        <f>'[1]اجمالى رواتب الشركة ف السنة '!B134</f>
        <v>2021736042</v>
      </c>
      <c r="C134" s="2" t="str">
        <f>'[1]اجمالى رواتب الشركة ف السنة '!C134</f>
        <v>SA7515000030300599620007</v>
      </c>
      <c r="D134" s="2" t="str">
        <f>'[1]اجمالى رواتب الشركة ف السنة '!D134</f>
        <v>ربيع عوض جابر</v>
      </c>
      <c r="E134" s="5">
        <v>1500</v>
      </c>
      <c r="F134" s="5">
        <v>400</v>
      </c>
      <c r="G134" s="5"/>
      <c r="H134" s="5">
        <v>142</v>
      </c>
      <c r="I134" s="5">
        <v>0</v>
      </c>
      <c r="J134" s="5"/>
      <c r="K134" s="6">
        <f t="shared" si="8"/>
        <v>1100</v>
      </c>
      <c r="L134" s="5">
        <f t="shared" si="9"/>
        <v>2042</v>
      </c>
      <c r="M134" s="5">
        <v>400</v>
      </c>
      <c r="N134" s="7">
        <v>42341</v>
      </c>
      <c r="O134" s="7">
        <v>42185</v>
      </c>
      <c r="P134" s="5">
        <f t="shared" si="10"/>
        <v>0</v>
      </c>
      <c r="Q134" s="8">
        <f t="shared" si="11"/>
        <v>0</v>
      </c>
      <c r="R134" s="1" t="s">
        <v>20</v>
      </c>
      <c r="U134" s="1" t="s">
        <v>21</v>
      </c>
    </row>
    <row r="135" spans="1:21" s="1" customFormat="1" ht="17.25" x14ac:dyDescent="0.25">
      <c r="A135" s="2">
        <f>'[1]اجمالى رواتب الشركة ف السنة '!A135</f>
        <v>132</v>
      </c>
      <c r="B135" s="2">
        <f>'[1]اجمالى رواتب الشركة ف السنة '!B135</f>
        <v>2345023945</v>
      </c>
      <c r="C135" s="2" t="str">
        <f>'[1]اجمالى رواتب الشركة ف السنة '!C135</f>
        <v>SA8015000030300599630005</v>
      </c>
      <c r="D135" s="2" t="str">
        <f>'[1]اجمالى رواتب الشركة ف السنة '!D135</f>
        <v xml:space="preserve">داميان بيرين برجيس </v>
      </c>
      <c r="E135" s="5">
        <v>2600</v>
      </c>
      <c r="F135" s="5">
        <v>400</v>
      </c>
      <c r="G135" s="5"/>
      <c r="H135" s="5">
        <v>0</v>
      </c>
      <c r="I135" s="5">
        <v>500</v>
      </c>
      <c r="J135" s="5"/>
      <c r="K135" s="6">
        <f t="shared" si="8"/>
        <v>1700</v>
      </c>
      <c r="L135" s="5">
        <f t="shared" si="9"/>
        <v>3000</v>
      </c>
      <c r="M135" s="5">
        <v>400</v>
      </c>
      <c r="N135" s="7">
        <v>42342</v>
      </c>
      <c r="O135" s="7">
        <v>42186</v>
      </c>
      <c r="P135" s="5">
        <f t="shared" si="10"/>
        <v>0</v>
      </c>
      <c r="Q135" s="8">
        <f t="shared" si="11"/>
        <v>500</v>
      </c>
      <c r="R135" s="1" t="s">
        <v>22</v>
      </c>
      <c r="U135" s="1" t="s">
        <v>21</v>
      </c>
    </row>
    <row r="136" spans="1:21" s="1" customFormat="1" ht="17.25" x14ac:dyDescent="0.25">
      <c r="A136" s="2">
        <f>'[1]اجمالى رواتب الشركة ف السنة '!A136</f>
        <v>133</v>
      </c>
      <c r="B136" s="2">
        <f>'[1]اجمالى رواتب الشركة ف السنة '!B136</f>
        <v>2165599818</v>
      </c>
      <c r="C136" s="2" t="str">
        <f>'[1]اجمالى رواتب الشركة ف السنة '!C136</f>
        <v>SA5215000030300599650006</v>
      </c>
      <c r="D136" s="2" t="str">
        <f>'[1]اجمالى رواتب الشركة ف السنة '!D136</f>
        <v>رودى جاسيا جاسيا</v>
      </c>
      <c r="E136" s="5">
        <v>2600</v>
      </c>
      <c r="F136" s="5">
        <v>400</v>
      </c>
      <c r="G136" s="5"/>
      <c r="H136" s="5">
        <v>0</v>
      </c>
      <c r="I136" s="5">
        <v>500</v>
      </c>
      <c r="J136" s="5"/>
      <c r="K136" s="6">
        <f t="shared" si="8"/>
        <v>1700</v>
      </c>
      <c r="L136" s="5">
        <f t="shared" si="9"/>
        <v>3000</v>
      </c>
      <c r="M136" s="5">
        <v>400</v>
      </c>
      <c r="N136" s="7">
        <v>42343</v>
      </c>
      <c r="O136" s="7">
        <v>42187</v>
      </c>
      <c r="P136" s="5">
        <f t="shared" si="10"/>
        <v>0</v>
      </c>
      <c r="Q136" s="8">
        <f t="shared" si="11"/>
        <v>500</v>
      </c>
      <c r="R136" s="1" t="s">
        <v>23</v>
      </c>
      <c r="U136" s="1" t="s">
        <v>21</v>
      </c>
    </row>
    <row r="137" spans="1:21" s="1" customFormat="1" ht="17.25" x14ac:dyDescent="0.25">
      <c r="A137" s="2">
        <f>'[1]اجمالى رواتب الشركة ف السنة '!A137</f>
        <v>134</v>
      </c>
      <c r="B137" s="2">
        <f>'[1]اجمالى رواتب الشركة ف السنة '!B137</f>
        <v>2057586352</v>
      </c>
      <c r="C137" s="2" t="str">
        <f>'[1]اجمالى رواتب الشركة ف السنة '!C137</f>
        <v>SA4115000030300599660001</v>
      </c>
      <c r="D137" s="2" t="str">
        <f>'[1]اجمالى رواتب الشركة ف السنة '!D137</f>
        <v>ديمونى اندو سلفر</v>
      </c>
      <c r="E137" s="5">
        <v>2600</v>
      </c>
      <c r="F137" s="5">
        <v>400</v>
      </c>
      <c r="G137" s="5"/>
      <c r="H137" s="5">
        <v>0</v>
      </c>
      <c r="I137" s="5">
        <v>500</v>
      </c>
      <c r="J137" s="5"/>
      <c r="K137" s="6">
        <f t="shared" si="8"/>
        <v>1700</v>
      </c>
      <c r="L137" s="5">
        <f t="shared" si="9"/>
        <v>3000</v>
      </c>
      <c r="M137" s="5">
        <v>400</v>
      </c>
      <c r="N137" s="7">
        <v>42344</v>
      </c>
      <c r="O137" s="7">
        <v>42188</v>
      </c>
      <c r="P137" s="5">
        <f t="shared" si="10"/>
        <v>0</v>
      </c>
      <c r="Q137" s="8">
        <f t="shared" si="11"/>
        <v>500</v>
      </c>
      <c r="R137" s="1" t="s">
        <v>24</v>
      </c>
      <c r="U137" s="1" t="s">
        <v>21</v>
      </c>
    </row>
    <row r="138" spans="1:21" s="1" customFormat="1" ht="17.25" x14ac:dyDescent="0.25">
      <c r="A138" s="2">
        <f>'[1]اجمالى رواتب الشركة ف السنة '!A138</f>
        <v>135</v>
      </c>
      <c r="B138" s="2">
        <f>'[1]اجمالى رواتب الشركة ف السنة '!B138</f>
        <v>2111945164</v>
      </c>
      <c r="C138" s="2" t="str">
        <f>'[1]اجمالى رواتب الشركة ف السنة '!C138</f>
        <v>SA2415000030300599670007</v>
      </c>
      <c r="D138" s="2" t="str">
        <f>'[1]اجمالى رواتب الشركة ف السنة '!D138</f>
        <v>رميو سيرانو سيرانو</v>
      </c>
      <c r="E138" s="5">
        <v>2600</v>
      </c>
      <c r="F138" s="5">
        <v>400</v>
      </c>
      <c r="G138" s="5"/>
      <c r="H138" s="5">
        <v>0</v>
      </c>
      <c r="I138" s="5">
        <v>500</v>
      </c>
      <c r="J138" s="5"/>
      <c r="K138" s="6">
        <f t="shared" si="8"/>
        <v>1700</v>
      </c>
      <c r="L138" s="5">
        <f t="shared" si="9"/>
        <v>3000</v>
      </c>
      <c r="M138" s="5">
        <v>400</v>
      </c>
      <c r="N138" s="7">
        <v>42345</v>
      </c>
      <c r="O138" s="7">
        <v>42189</v>
      </c>
      <c r="P138" s="5">
        <f t="shared" si="10"/>
        <v>0</v>
      </c>
      <c r="Q138" s="8">
        <f t="shared" si="11"/>
        <v>500</v>
      </c>
      <c r="R138" s="1" t="s">
        <v>25</v>
      </c>
      <c r="U138" s="1" t="s">
        <v>21</v>
      </c>
    </row>
    <row r="139" spans="1:21" s="1" customFormat="1" ht="17.25" x14ac:dyDescent="0.25">
      <c r="A139" s="2">
        <f>'[1]اجمالى رواتب الشركة ف السنة '!A139</f>
        <v>136</v>
      </c>
      <c r="B139" s="2">
        <f>'[1]اجمالى رواتب الشركة ف السنة '!B139</f>
        <v>2295836965</v>
      </c>
      <c r="C139" s="2" t="str">
        <f>'[1]اجمالى رواتب الشركة ف السنة '!C139</f>
        <v>SA1315000030300599680002</v>
      </c>
      <c r="D139" s="2" t="str">
        <f>'[1]اجمالى رواتب الشركة ف السنة '!D139</f>
        <v>ارنولد انتران دايسوج</v>
      </c>
      <c r="E139" s="5">
        <v>2600</v>
      </c>
      <c r="F139" s="5">
        <v>400</v>
      </c>
      <c r="G139" s="5"/>
      <c r="H139" s="5">
        <v>0</v>
      </c>
      <c r="I139" s="5">
        <v>500</v>
      </c>
      <c r="J139" s="5"/>
      <c r="K139" s="6">
        <f t="shared" si="8"/>
        <v>1700</v>
      </c>
      <c r="L139" s="5">
        <f t="shared" si="9"/>
        <v>3000</v>
      </c>
      <c r="M139" s="5">
        <v>400</v>
      </c>
      <c r="N139" s="7">
        <v>42346</v>
      </c>
      <c r="O139" s="7">
        <v>42190</v>
      </c>
      <c r="P139" s="5">
        <f t="shared" si="10"/>
        <v>0</v>
      </c>
      <c r="Q139" s="8">
        <f t="shared" si="11"/>
        <v>500</v>
      </c>
      <c r="R139" s="1" t="s">
        <v>26</v>
      </c>
      <c r="U139" s="1" t="s">
        <v>21</v>
      </c>
    </row>
    <row r="140" spans="1:21" s="1" customFormat="1" ht="17.25" x14ac:dyDescent="0.25">
      <c r="A140" s="2">
        <f>'[1]اجمالى رواتب الشركة ف السنة '!A140</f>
        <v>137</v>
      </c>
      <c r="B140" s="2">
        <f>'[1]اجمالى رواتب الشركة ف السنة '!B140</f>
        <v>2084560354</v>
      </c>
      <c r="C140" s="2" t="str">
        <f>'[1]اجمالى رواتب الشركة ف السنة '!C140</f>
        <v>SA9315000030300599690008</v>
      </c>
      <c r="D140" s="2" t="str">
        <f>'[1]اجمالى رواتب الشركة ف السنة '!D140</f>
        <v>شاكيل احمد وارثي</v>
      </c>
      <c r="E140" s="5">
        <v>2600</v>
      </c>
      <c r="F140" s="5">
        <v>400</v>
      </c>
      <c r="G140" s="5"/>
      <c r="H140" s="5">
        <v>0</v>
      </c>
      <c r="I140" s="5">
        <v>500</v>
      </c>
      <c r="J140" s="5"/>
      <c r="K140" s="6">
        <f t="shared" si="8"/>
        <v>1700</v>
      </c>
      <c r="L140" s="5">
        <f t="shared" si="9"/>
        <v>3000</v>
      </c>
      <c r="M140" s="5">
        <v>400</v>
      </c>
      <c r="N140" s="7">
        <v>42347</v>
      </c>
      <c r="O140" s="7">
        <v>42191</v>
      </c>
      <c r="P140" s="5">
        <f t="shared" si="10"/>
        <v>0</v>
      </c>
      <c r="Q140" s="8">
        <f t="shared" si="11"/>
        <v>500</v>
      </c>
      <c r="R140" s="1" t="s">
        <v>27</v>
      </c>
      <c r="U140" s="1" t="s">
        <v>21</v>
      </c>
    </row>
    <row r="141" spans="1:21" s="1" customFormat="1" ht="17.25" x14ac:dyDescent="0.25">
      <c r="A141" s="2">
        <f>'[1]اجمالى رواتب الشركة ف السنة '!A141</f>
        <v>138</v>
      </c>
      <c r="B141" s="2">
        <f>'[1]اجمالى رواتب الشركة ف السنة '!B141</f>
        <v>2298106127</v>
      </c>
      <c r="C141" s="2" t="str">
        <f>'[1]اجمالى رواتب الشركة ف السنة '!C141</f>
        <v>SA8215000030300599700003</v>
      </c>
      <c r="D141" s="2" t="str">
        <f>'[1]اجمالى رواتب الشركة ف السنة '!D141</f>
        <v>حامد عبد الظاهر</v>
      </c>
      <c r="E141" s="5">
        <v>2600</v>
      </c>
      <c r="F141" s="5">
        <v>400</v>
      </c>
      <c r="G141" s="5"/>
      <c r="H141" s="5">
        <v>0</v>
      </c>
      <c r="I141" s="5">
        <v>500</v>
      </c>
      <c r="J141" s="5"/>
      <c r="K141" s="6">
        <f t="shared" si="8"/>
        <v>1700</v>
      </c>
      <c r="L141" s="5">
        <f t="shared" si="9"/>
        <v>3000</v>
      </c>
      <c r="M141" s="5">
        <v>400</v>
      </c>
      <c r="N141" s="7">
        <v>42348</v>
      </c>
      <c r="O141" s="7">
        <v>42192</v>
      </c>
      <c r="P141" s="5">
        <f t="shared" si="10"/>
        <v>0</v>
      </c>
      <c r="Q141" s="8">
        <f t="shared" si="11"/>
        <v>500</v>
      </c>
      <c r="R141" s="1" t="s">
        <v>28</v>
      </c>
      <c r="U141" s="1" t="s">
        <v>21</v>
      </c>
    </row>
    <row r="142" spans="1:21" s="1" customFormat="1" ht="17.25" x14ac:dyDescent="0.25">
      <c r="A142" s="2">
        <f>'[1]اجمالى رواتب الشركة ف السنة '!A142</f>
        <v>139</v>
      </c>
      <c r="B142" s="2">
        <f>'[1]اجمالى رواتب الشركة ف السنة '!B142</f>
        <v>2097104141</v>
      </c>
      <c r="C142" s="2" t="str">
        <f>'[1]اجمالى رواتب الشركة ف السنة '!C142</f>
        <v>SA6515000030300599710009</v>
      </c>
      <c r="D142" s="2" t="str">
        <f>'[1]اجمالى رواتب الشركة ف السنة '!D142</f>
        <v>جوسيف لارجو لارجو</v>
      </c>
      <c r="E142" s="5">
        <v>2600</v>
      </c>
      <c r="F142" s="5">
        <v>400</v>
      </c>
      <c r="G142" s="5"/>
      <c r="H142" s="5">
        <v>0</v>
      </c>
      <c r="I142" s="5">
        <v>500</v>
      </c>
      <c r="J142" s="5"/>
      <c r="K142" s="6">
        <f t="shared" si="8"/>
        <v>1700</v>
      </c>
      <c r="L142" s="5">
        <f t="shared" si="9"/>
        <v>3000</v>
      </c>
      <c r="M142" s="5">
        <v>400</v>
      </c>
      <c r="N142" s="7">
        <v>42349</v>
      </c>
      <c r="O142" s="7">
        <v>42193</v>
      </c>
      <c r="P142" s="5">
        <f t="shared" si="10"/>
        <v>0</v>
      </c>
      <c r="Q142" s="8">
        <f t="shared" si="11"/>
        <v>500</v>
      </c>
      <c r="R142" s="1" t="s">
        <v>29</v>
      </c>
      <c r="U142" s="1" t="s">
        <v>21</v>
      </c>
    </row>
    <row r="143" spans="1:21" s="1" customFormat="1" ht="17.25" x14ac:dyDescent="0.25">
      <c r="A143" s="2">
        <f>'[1]اجمالى رواتب الشركة ف السنة '!A143</f>
        <v>140</v>
      </c>
      <c r="B143" s="2">
        <f>'[1]اجمالى رواتب الشركة ف السنة '!B143</f>
        <v>2390023501</v>
      </c>
      <c r="C143" s="2" t="str">
        <f>'[1]اجمالى رواتب الشركة ف السنة '!C143</f>
        <v>SA5415000030300599720004</v>
      </c>
      <c r="D143" s="2" t="str">
        <f>'[1]اجمالى رواتب الشركة ف السنة '!D143</f>
        <v>راسيد احمد على</v>
      </c>
      <c r="E143" s="5">
        <v>2600</v>
      </c>
      <c r="F143" s="5">
        <v>400</v>
      </c>
      <c r="G143" s="5"/>
      <c r="H143" s="5">
        <v>0</v>
      </c>
      <c r="I143" s="5">
        <v>500</v>
      </c>
      <c r="J143" s="5"/>
      <c r="K143" s="6">
        <f t="shared" si="8"/>
        <v>1700</v>
      </c>
      <c r="L143" s="5">
        <f t="shared" si="9"/>
        <v>3000</v>
      </c>
      <c r="M143" s="5">
        <v>400</v>
      </c>
      <c r="N143" s="7">
        <v>42350</v>
      </c>
      <c r="O143" s="7">
        <v>42194</v>
      </c>
      <c r="P143" s="5">
        <f t="shared" si="10"/>
        <v>0</v>
      </c>
      <c r="Q143" s="8">
        <f t="shared" si="11"/>
        <v>500</v>
      </c>
      <c r="R143" s="1" t="s">
        <v>30</v>
      </c>
      <c r="U143" s="1" t="s">
        <v>21</v>
      </c>
    </row>
    <row r="144" spans="1:21" s="1" customFormat="1" ht="17.25" x14ac:dyDescent="0.25">
      <c r="A144" s="2">
        <f>'[1]اجمالى رواتب الشركة ف السنة '!A144</f>
        <v>141</v>
      </c>
      <c r="B144" s="2">
        <f>'[1]اجمالى رواتب الشركة ف السنة '!B144</f>
        <v>2390205280</v>
      </c>
      <c r="C144" s="2" t="str">
        <f>'[1]اجمالى رواتب الشركة ف السنة '!C144</f>
        <v>SA2115000030300599730007</v>
      </c>
      <c r="D144" s="2" t="str">
        <f>'[1]اجمالى رواتب الشركة ف السنة '!D144</f>
        <v>دومينادور غالاسي غالاسي</v>
      </c>
      <c r="E144" s="5">
        <v>2600</v>
      </c>
      <c r="F144" s="5">
        <v>400</v>
      </c>
      <c r="G144" s="5"/>
      <c r="H144" s="5">
        <v>0</v>
      </c>
      <c r="I144" s="5">
        <v>500</v>
      </c>
      <c r="J144" s="5"/>
      <c r="K144" s="6">
        <f t="shared" si="8"/>
        <v>1700</v>
      </c>
      <c r="L144" s="5">
        <f t="shared" si="9"/>
        <v>3000</v>
      </c>
      <c r="M144" s="5">
        <v>400</v>
      </c>
      <c r="N144" s="7">
        <v>42351</v>
      </c>
      <c r="O144" s="7">
        <v>42195</v>
      </c>
      <c r="P144" s="5">
        <f t="shared" si="10"/>
        <v>0</v>
      </c>
      <c r="Q144" s="8">
        <f t="shared" si="11"/>
        <v>500</v>
      </c>
      <c r="R144" s="1" t="s">
        <v>31</v>
      </c>
      <c r="U144" s="1" t="s">
        <v>21</v>
      </c>
    </row>
    <row r="145" spans="1:21" s="1" customFormat="1" ht="17.25" x14ac:dyDescent="0.25">
      <c r="A145" s="2">
        <f>'[1]اجمالى رواتب الشركة ف السنة '!A145</f>
        <v>142</v>
      </c>
      <c r="B145" s="2">
        <f>'[1]اجمالى رواتب الشركة ف السنة '!B145</f>
        <v>2295175547</v>
      </c>
      <c r="C145" s="2" t="str">
        <f>'[1]اجمالى رواتب الشركة ف السنة '!C145</f>
        <v>SA2715000030300731530007</v>
      </c>
      <c r="D145" s="2" t="str">
        <f>'[1]اجمالى رواتب الشركة ف السنة '!D145</f>
        <v>ليوناردو كسيب تابولوج</v>
      </c>
      <c r="E145" s="5">
        <v>2600</v>
      </c>
      <c r="F145" s="5">
        <v>400</v>
      </c>
      <c r="G145" s="5"/>
      <c r="H145" s="5">
        <v>0</v>
      </c>
      <c r="I145" s="5">
        <v>500</v>
      </c>
      <c r="J145" s="5"/>
      <c r="K145" s="6">
        <f t="shared" si="8"/>
        <v>1700</v>
      </c>
      <c r="L145" s="5">
        <f t="shared" si="9"/>
        <v>3000</v>
      </c>
      <c r="M145" s="5">
        <v>400</v>
      </c>
      <c r="N145" s="7">
        <v>42352</v>
      </c>
      <c r="O145" s="7">
        <v>42196</v>
      </c>
      <c r="P145" s="5">
        <f t="shared" si="10"/>
        <v>0</v>
      </c>
      <c r="Q145" s="8">
        <f t="shared" si="11"/>
        <v>500</v>
      </c>
      <c r="R145" s="1" t="s">
        <v>32</v>
      </c>
      <c r="U145" s="1" t="s">
        <v>21</v>
      </c>
    </row>
    <row r="146" spans="1:21" s="1" customFormat="1" ht="17.25" x14ac:dyDescent="0.25">
      <c r="A146" s="2">
        <f>'[1]اجمالى رواتب الشركة ف السنة '!A146</f>
        <v>143</v>
      </c>
      <c r="B146" s="2">
        <f>'[1]اجمالى رواتب الشركة ف السنة '!B146</f>
        <v>2165599826</v>
      </c>
      <c r="C146" s="2" t="str">
        <f>'[1]اجمالى رواتب الشركة ف السنة '!C146</f>
        <v>SA1615000030300731540002</v>
      </c>
      <c r="D146" s="2" t="str">
        <f>'[1]اجمالى رواتب الشركة ف السنة '!D146</f>
        <v>ادموندو دولر</v>
      </c>
      <c r="E146" s="5">
        <v>2600</v>
      </c>
      <c r="F146" s="5">
        <v>400</v>
      </c>
      <c r="G146" s="5"/>
      <c r="H146" s="5">
        <v>0</v>
      </c>
      <c r="I146" s="5">
        <v>500</v>
      </c>
      <c r="J146" s="5"/>
      <c r="K146" s="6">
        <f t="shared" si="8"/>
        <v>1700</v>
      </c>
      <c r="L146" s="5">
        <f t="shared" si="9"/>
        <v>3000</v>
      </c>
      <c r="M146" s="5">
        <v>400</v>
      </c>
      <c r="N146" s="7">
        <v>42353</v>
      </c>
      <c r="O146" s="7">
        <v>42197</v>
      </c>
      <c r="P146" s="5">
        <f t="shared" si="10"/>
        <v>0</v>
      </c>
      <c r="Q146" s="8">
        <f t="shared" si="11"/>
        <v>500</v>
      </c>
      <c r="R146" s="1" t="s">
        <v>33</v>
      </c>
      <c r="U146" s="1" t="s">
        <v>21</v>
      </c>
    </row>
    <row r="147" spans="1:21" s="1" customFormat="1" ht="17.25" x14ac:dyDescent="0.25">
      <c r="A147" s="2">
        <f>'[1]اجمالى رواتب الشركة ف السنة '!A147</f>
        <v>144</v>
      </c>
      <c r="B147" s="2">
        <f>'[1]اجمالى رواتب الشركة ف السنة '!B147</f>
        <v>2150218804</v>
      </c>
      <c r="C147" s="2" t="str">
        <f>'[1]اجمالى رواتب الشركة ف السنة '!C147</f>
        <v>SA9615000030300731550008</v>
      </c>
      <c r="D147" s="2" t="str">
        <f>'[1]اجمالى رواتب الشركة ف السنة '!D147</f>
        <v>جيمي كاربل</v>
      </c>
      <c r="E147" s="5">
        <v>2600</v>
      </c>
      <c r="F147" s="5">
        <v>400</v>
      </c>
      <c r="G147" s="5"/>
      <c r="H147" s="5">
        <v>0</v>
      </c>
      <c r="I147" s="5">
        <v>500</v>
      </c>
      <c r="J147" s="5"/>
      <c r="K147" s="6">
        <f t="shared" si="8"/>
        <v>1700</v>
      </c>
      <c r="L147" s="5">
        <f t="shared" si="9"/>
        <v>3000</v>
      </c>
      <c r="M147" s="5">
        <v>400</v>
      </c>
      <c r="N147" s="7">
        <v>42354</v>
      </c>
      <c r="O147" s="7">
        <v>42198</v>
      </c>
      <c r="P147" s="5">
        <f t="shared" si="10"/>
        <v>0</v>
      </c>
      <c r="Q147" s="8">
        <f t="shared" si="11"/>
        <v>500</v>
      </c>
      <c r="R147" s="1" t="s">
        <v>20</v>
      </c>
      <c r="U147" s="1" t="s">
        <v>21</v>
      </c>
    </row>
    <row r="148" spans="1:21" s="1" customFormat="1" ht="17.25" x14ac:dyDescent="0.25">
      <c r="A148" s="2">
        <f>'[1]اجمالى رواتب الشركة ف السنة '!A148</f>
        <v>145</v>
      </c>
      <c r="B148" s="2">
        <f>'[1]اجمالى رواتب الشركة ف السنة '!B148</f>
        <v>2402048694</v>
      </c>
      <c r="C148" s="2" t="str">
        <f>'[1]اجمالى رواتب الشركة ف السنة '!C148</f>
        <v>SA8515000030300731560003</v>
      </c>
      <c r="D148" s="2" t="str">
        <f>'[1]اجمالى رواتب الشركة ف السنة '!D148</f>
        <v>سلفادور راموس</v>
      </c>
      <c r="E148" s="5">
        <v>2600</v>
      </c>
      <c r="F148" s="5">
        <v>400</v>
      </c>
      <c r="G148" s="5"/>
      <c r="H148" s="5">
        <v>0</v>
      </c>
      <c r="I148" s="5">
        <v>500</v>
      </c>
      <c r="J148" s="5"/>
      <c r="K148" s="6">
        <f t="shared" si="8"/>
        <v>1700</v>
      </c>
      <c r="L148" s="5">
        <f t="shared" si="9"/>
        <v>3000</v>
      </c>
      <c r="M148" s="5">
        <v>400</v>
      </c>
      <c r="N148" s="7">
        <v>42355</v>
      </c>
      <c r="O148" s="7">
        <v>42199</v>
      </c>
      <c r="P148" s="5">
        <f t="shared" si="10"/>
        <v>0</v>
      </c>
      <c r="Q148" s="8">
        <f t="shared" si="11"/>
        <v>500</v>
      </c>
      <c r="R148" s="1" t="s">
        <v>22</v>
      </c>
      <c r="U148" s="1" t="s">
        <v>21</v>
      </c>
    </row>
    <row r="149" spans="1:21" s="1" customFormat="1" ht="17.25" x14ac:dyDescent="0.25">
      <c r="A149" s="2">
        <f>'[1]اجمالى رواتب الشركة ف السنة '!A149</f>
        <v>146</v>
      </c>
      <c r="B149" s="2">
        <f>'[1]اجمالى رواتب الشركة ف السنة '!B149</f>
        <v>2401664780</v>
      </c>
      <c r="C149" s="2" t="str">
        <f>'[1]اجمالى رواتب الشركة ف السنة '!C149</f>
        <v>SA5715000030300731580004</v>
      </c>
      <c r="D149" s="2" t="str">
        <f>'[1]اجمالى رواتب الشركة ف السنة '!D149</f>
        <v>مارلون كارن فرياس</v>
      </c>
      <c r="E149" s="5">
        <v>2600</v>
      </c>
      <c r="F149" s="5">
        <v>400</v>
      </c>
      <c r="G149" s="5"/>
      <c r="H149" s="5">
        <v>0</v>
      </c>
      <c r="I149" s="5">
        <v>500</v>
      </c>
      <c r="J149" s="5"/>
      <c r="K149" s="6">
        <f t="shared" si="8"/>
        <v>1700</v>
      </c>
      <c r="L149" s="5">
        <f t="shared" si="9"/>
        <v>3000</v>
      </c>
      <c r="M149" s="5">
        <v>400</v>
      </c>
      <c r="N149" s="7">
        <v>42356</v>
      </c>
      <c r="O149" s="7">
        <v>42200</v>
      </c>
      <c r="P149" s="5">
        <f t="shared" si="10"/>
        <v>0</v>
      </c>
      <c r="Q149" s="8">
        <f t="shared" si="11"/>
        <v>500</v>
      </c>
      <c r="R149" s="1" t="s">
        <v>23</v>
      </c>
      <c r="U149" s="1" t="s">
        <v>21</v>
      </c>
    </row>
    <row r="150" spans="1:21" s="1" customFormat="1" ht="17.25" x14ac:dyDescent="0.25">
      <c r="A150" s="2">
        <f>'[1]اجمالى رواتب الشركة ف السنة '!A150</f>
        <v>147</v>
      </c>
      <c r="B150" s="2">
        <f>'[1]اجمالى رواتب الشركة ف السنة '!B150</f>
        <v>2401664657</v>
      </c>
      <c r="C150" s="2" t="str">
        <f>'[1]اجمالى رواتب الشركة ف السنة '!C150</f>
        <v>SA9315000030300731610008</v>
      </c>
      <c r="D150" s="2" t="str">
        <f>'[1]اجمالى رواتب الشركة ف السنة '!D150</f>
        <v>جبر لين دافنس</v>
      </c>
      <c r="E150" s="5">
        <v>2600</v>
      </c>
      <c r="F150" s="5">
        <v>400</v>
      </c>
      <c r="G150" s="5"/>
      <c r="H150" s="5">
        <v>0</v>
      </c>
      <c r="I150" s="5">
        <v>500</v>
      </c>
      <c r="J150" s="5"/>
      <c r="K150" s="6">
        <f t="shared" si="8"/>
        <v>1700</v>
      </c>
      <c r="L150" s="5">
        <f t="shared" si="9"/>
        <v>3000</v>
      </c>
      <c r="M150" s="5">
        <v>400</v>
      </c>
      <c r="N150" s="7">
        <v>42357</v>
      </c>
      <c r="O150" s="7">
        <v>42201</v>
      </c>
      <c r="P150" s="5">
        <f t="shared" si="10"/>
        <v>0</v>
      </c>
      <c r="Q150" s="8">
        <f t="shared" si="11"/>
        <v>500</v>
      </c>
      <c r="R150" s="1" t="s">
        <v>24</v>
      </c>
      <c r="U150" s="1" t="s">
        <v>21</v>
      </c>
    </row>
    <row r="151" spans="1:21" s="1" customFormat="1" ht="17.25" x14ac:dyDescent="0.25">
      <c r="A151" s="2">
        <f>'[1]اجمالى رواتب الشركة ف السنة '!A151</f>
        <v>148</v>
      </c>
      <c r="B151" s="2">
        <f>'[1]اجمالى رواتب الشركة ف السنة '!B151</f>
        <v>2401664087</v>
      </c>
      <c r="C151" s="2" t="str">
        <f>'[1]اجمالى رواتب الشركة ف السنة '!C151</f>
        <v>SA9815000030300731620006</v>
      </c>
      <c r="D151" s="2" t="str">
        <f>'[1]اجمالى رواتب الشركة ف السنة '!D151</f>
        <v>فلكس بيتر انطونى</v>
      </c>
      <c r="E151" s="5">
        <v>2600</v>
      </c>
      <c r="F151" s="5">
        <v>400</v>
      </c>
      <c r="G151" s="5"/>
      <c r="H151" s="5">
        <v>0</v>
      </c>
      <c r="I151" s="5">
        <v>500</v>
      </c>
      <c r="J151" s="5"/>
      <c r="K151" s="6">
        <f t="shared" si="8"/>
        <v>1700</v>
      </c>
      <c r="L151" s="5">
        <f t="shared" si="9"/>
        <v>3000</v>
      </c>
      <c r="M151" s="5">
        <v>400</v>
      </c>
      <c r="N151" s="7">
        <v>42358</v>
      </c>
      <c r="O151" s="7">
        <v>42202</v>
      </c>
      <c r="P151" s="5">
        <f t="shared" si="10"/>
        <v>0</v>
      </c>
      <c r="Q151" s="8">
        <f t="shared" si="11"/>
        <v>500</v>
      </c>
      <c r="R151" s="1" t="s">
        <v>25</v>
      </c>
      <c r="U151" s="1" t="s">
        <v>21</v>
      </c>
    </row>
    <row r="152" spans="1:21" s="1" customFormat="1" ht="17.25" x14ac:dyDescent="0.25">
      <c r="A152" s="2">
        <f>'[1]اجمالى رواتب الشركة ف السنة '!A152</f>
        <v>149</v>
      </c>
      <c r="B152" s="2">
        <f>'[1]اجمالى رواتب الشركة ف السنة '!B152</f>
        <v>2401753682</v>
      </c>
      <c r="C152" s="2" t="str">
        <f>'[1]اجمالى رواتب الشركة ف السنة '!C152</f>
        <v>SA7015000030300731640007</v>
      </c>
      <c r="D152" s="2" t="str">
        <f>'[1]اجمالى رواتب الشركة ف السنة '!D152</f>
        <v>اسحاق كول هيدرونى</v>
      </c>
      <c r="E152" s="5">
        <v>2600</v>
      </c>
      <c r="F152" s="5">
        <v>400</v>
      </c>
      <c r="G152" s="5"/>
      <c r="H152" s="5">
        <v>0</v>
      </c>
      <c r="I152" s="5">
        <v>500</v>
      </c>
      <c r="J152" s="5"/>
      <c r="K152" s="6">
        <f t="shared" si="8"/>
        <v>1700</v>
      </c>
      <c r="L152" s="5">
        <f t="shared" si="9"/>
        <v>3000</v>
      </c>
      <c r="M152" s="5">
        <v>400</v>
      </c>
      <c r="N152" s="7">
        <v>42359</v>
      </c>
      <c r="O152" s="7">
        <v>42203</v>
      </c>
      <c r="P152" s="5">
        <f t="shared" si="10"/>
        <v>0</v>
      </c>
      <c r="Q152" s="8">
        <f t="shared" si="11"/>
        <v>500</v>
      </c>
      <c r="R152" s="1" t="s">
        <v>26</v>
      </c>
      <c r="U152" s="1" t="s">
        <v>21</v>
      </c>
    </row>
    <row r="153" spans="1:21" s="1" customFormat="1" ht="17.25" x14ac:dyDescent="0.25">
      <c r="A153" s="2">
        <f>'[1]اجمالى رواتب الشركة ف السنة '!A153</f>
        <v>150</v>
      </c>
      <c r="B153" s="2">
        <f>'[1]اجمالى رواتب الشركة ف السنة '!B153</f>
        <v>2401849407</v>
      </c>
      <c r="C153" s="2" t="str">
        <f>'[1]اجمالى رواتب الشركة ف السنة '!C153</f>
        <v>SA4215000030300731660008</v>
      </c>
      <c r="D153" s="2" t="str">
        <f>'[1]اجمالى رواتب الشركة ف السنة '!D153</f>
        <v>هداية الله شيخ</v>
      </c>
      <c r="E153" s="5">
        <v>2600</v>
      </c>
      <c r="F153" s="5">
        <v>400</v>
      </c>
      <c r="G153" s="5"/>
      <c r="H153" s="5">
        <v>0</v>
      </c>
      <c r="I153" s="5">
        <v>500</v>
      </c>
      <c r="J153" s="5"/>
      <c r="K153" s="6">
        <f t="shared" si="8"/>
        <v>1700</v>
      </c>
      <c r="L153" s="5">
        <f t="shared" si="9"/>
        <v>3000</v>
      </c>
      <c r="M153" s="5">
        <v>400</v>
      </c>
      <c r="N153" s="7">
        <v>42360</v>
      </c>
      <c r="O153" s="7">
        <v>42204</v>
      </c>
      <c r="P153" s="5">
        <f t="shared" si="10"/>
        <v>0</v>
      </c>
      <c r="Q153" s="8">
        <f t="shared" si="11"/>
        <v>500</v>
      </c>
      <c r="R153" s="1" t="s">
        <v>27</v>
      </c>
      <c r="U153" s="1" t="s">
        <v>21</v>
      </c>
    </row>
    <row r="154" spans="1:21" s="1" customFormat="1" ht="17.25" x14ac:dyDescent="0.25">
      <c r="A154" s="2">
        <f>'[1]اجمالى رواتب الشركة ف السنة '!A154</f>
        <v>151</v>
      </c>
      <c r="B154" s="2">
        <f>'[1]اجمالى رواتب الشركة ف السنة '!B154</f>
        <v>2401849480</v>
      </c>
      <c r="C154" s="2" t="str">
        <f>'[1]اجمالى رواتب الشركة ف السنة '!C154</f>
        <v>SA3115000030300731670003</v>
      </c>
      <c r="D154" s="2" t="str">
        <f>'[1]اجمالى رواتب الشركة ف السنة '!D154</f>
        <v>محمد عزيز محمد</v>
      </c>
      <c r="E154" s="5">
        <v>2600</v>
      </c>
      <c r="F154" s="5">
        <v>400</v>
      </c>
      <c r="G154" s="5"/>
      <c r="H154" s="5">
        <v>0</v>
      </c>
      <c r="I154" s="5">
        <v>500</v>
      </c>
      <c r="J154" s="5"/>
      <c r="K154" s="6">
        <f t="shared" si="8"/>
        <v>1700</v>
      </c>
      <c r="L154" s="5">
        <f t="shared" si="9"/>
        <v>3000</v>
      </c>
      <c r="M154" s="5">
        <v>400</v>
      </c>
      <c r="N154" s="7">
        <v>42361</v>
      </c>
      <c r="O154" s="7">
        <v>42205</v>
      </c>
      <c r="P154" s="5">
        <f t="shared" si="10"/>
        <v>0</v>
      </c>
      <c r="Q154" s="8">
        <f t="shared" si="11"/>
        <v>500</v>
      </c>
      <c r="R154" s="1" t="s">
        <v>28</v>
      </c>
      <c r="U154" s="1" t="s">
        <v>21</v>
      </c>
    </row>
    <row r="155" spans="1:21" s="1" customFormat="1" ht="17.25" x14ac:dyDescent="0.25">
      <c r="A155" s="2">
        <f>'[1]اجمالى رواتب الشركة ف السنة '!A155</f>
        <v>152</v>
      </c>
      <c r="B155" s="2">
        <f>'[1]اجمالى رواتب الشركة ف السنة '!B155</f>
        <v>2402157313</v>
      </c>
      <c r="C155" s="2" t="str">
        <f>'[1]اجمالى رواتب الشركة ف السنة '!C155</f>
        <v>SA1415000030300731680009</v>
      </c>
      <c r="D155" s="2" t="str">
        <f>'[1]اجمالى رواتب الشركة ف السنة '!D155</f>
        <v>شهيد على سنجار</v>
      </c>
      <c r="E155" s="5">
        <v>2600</v>
      </c>
      <c r="F155" s="5">
        <v>400</v>
      </c>
      <c r="G155" s="5"/>
      <c r="H155" s="5">
        <v>0</v>
      </c>
      <c r="I155" s="5">
        <v>500</v>
      </c>
      <c r="J155" s="5"/>
      <c r="K155" s="6">
        <f t="shared" si="8"/>
        <v>1700</v>
      </c>
      <c r="L155" s="5">
        <f t="shared" si="9"/>
        <v>3000</v>
      </c>
      <c r="M155" s="5">
        <v>400</v>
      </c>
      <c r="N155" s="7">
        <v>42362</v>
      </c>
      <c r="O155" s="7">
        <v>42206</v>
      </c>
      <c r="P155" s="5">
        <f t="shared" si="10"/>
        <v>0</v>
      </c>
      <c r="Q155" s="8">
        <f t="shared" si="11"/>
        <v>500</v>
      </c>
      <c r="R155" s="1" t="s">
        <v>29</v>
      </c>
      <c r="U155" s="1" t="s">
        <v>21</v>
      </c>
    </row>
    <row r="156" spans="1:21" s="1" customFormat="1" ht="17.25" x14ac:dyDescent="0.25">
      <c r="A156" s="2">
        <f>'[1]اجمالى رواتب الشركة ف السنة '!A156</f>
        <v>153</v>
      </c>
      <c r="B156" s="2">
        <f>'[1]اجمالى رواتب الشركة ف السنة '!B156</f>
        <v>2409931462</v>
      </c>
      <c r="C156" s="2" t="str">
        <f>'[1]اجمالى رواتب الشركة ف السنة '!C156</f>
        <v>SA3915000030300865580008</v>
      </c>
      <c r="D156" s="2" t="str">
        <f>'[1]اجمالى رواتب الشركة ف السنة '!D156</f>
        <v>ارون ارون فيساناتان</v>
      </c>
      <c r="E156" s="5">
        <v>2600</v>
      </c>
      <c r="F156" s="5">
        <v>400</v>
      </c>
      <c r="G156" s="5"/>
      <c r="H156" s="5">
        <v>0</v>
      </c>
      <c r="I156" s="5">
        <v>500</v>
      </c>
      <c r="J156" s="5"/>
      <c r="K156" s="6">
        <f t="shared" si="8"/>
        <v>1700</v>
      </c>
      <c r="L156" s="5">
        <f t="shared" si="9"/>
        <v>3000</v>
      </c>
      <c r="M156" s="5">
        <v>400</v>
      </c>
      <c r="N156" s="7">
        <v>42363</v>
      </c>
      <c r="O156" s="7">
        <v>42207</v>
      </c>
      <c r="P156" s="5">
        <f t="shared" si="10"/>
        <v>0</v>
      </c>
      <c r="Q156" s="8">
        <f t="shared" si="11"/>
        <v>500</v>
      </c>
      <c r="R156" s="1" t="s">
        <v>30</v>
      </c>
      <c r="U156" s="1" t="s">
        <v>21</v>
      </c>
    </row>
    <row r="157" spans="1:21" s="1" customFormat="1" ht="17.25" x14ac:dyDescent="0.25">
      <c r="A157" s="2">
        <f>'[1]اجمالى رواتب الشركة ف السنة '!A157</f>
        <v>154</v>
      </c>
      <c r="B157" s="2">
        <f>'[1]اجمالى رواتب الشركة ف السنة '!B157</f>
        <v>2411901370</v>
      </c>
      <c r="C157" s="2" t="str">
        <f>'[1]اجمالى رواتب الشركة ف السنة '!C157</f>
        <v>SA4415000030300865590006</v>
      </c>
      <c r="D157" s="2" t="str">
        <f>'[1]اجمالى رواتب الشركة ف السنة '!D157</f>
        <v>براسانت براسانت كانجو</v>
      </c>
      <c r="E157" s="5">
        <v>2600</v>
      </c>
      <c r="F157" s="5">
        <v>400</v>
      </c>
      <c r="G157" s="5"/>
      <c r="H157" s="5">
        <v>0</v>
      </c>
      <c r="I157" s="5">
        <v>500</v>
      </c>
      <c r="J157" s="5"/>
      <c r="K157" s="6">
        <f t="shared" si="8"/>
        <v>1700</v>
      </c>
      <c r="L157" s="5">
        <f t="shared" si="9"/>
        <v>3000</v>
      </c>
      <c r="M157" s="5">
        <v>400</v>
      </c>
      <c r="N157" s="7">
        <v>42364</v>
      </c>
      <c r="O157" s="7">
        <v>42208</v>
      </c>
      <c r="P157" s="5">
        <f t="shared" si="10"/>
        <v>0</v>
      </c>
      <c r="Q157" s="8">
        <f t="shared" si="11"/>
        <v>500</v>
      </c>
      <c r="R157" s="1" t="s">
        <v>31</v>
      </c>
      <c r="U157" s="1" t="s">
        <v>21</v>
      </c>
    </row>
    <row r="158" spans="1:21" s="1" customFormat="1" ht="17.25" x14ac:dyDescent="0.25">
      <c r="A158" s="2">
        <f>'[1]اجمالى رواتب الشركة ف السنة '!A158</f>
        <v>155</v>
      </c>
      <c r="B158" s="2">
        <f>'[1]اجمالى رواتب الشركة ف السنة '!B158</f>
        <v>2411901255</v>
      </c>
      <c r="C158" s="2" t="str">
        <f>'[1]اجمالى رواتب الشركة ف السنة '!C158</f>
        <v>SA3315000030300865600001</v>
      </c>
      <c r="D158" s="2" t="str">
        <f>'[1]اجمالى رواتب الشركة ف السنة '!D158</f>
        <v>جين بوتين فيتيل</v>
      </c>
      <c r="E158" s="5">
        <v>2600</v>
      </c>
      <c r="F158" s="5">
        <v>400</v>
      </c>
      <c r="G158" s="5"/>
      <c r="H158" s="5">
        <v>0</v>
      </c>
      <c r="I158" s="5">
        <v>500</v>
      </c>
      <c r="J158" s="5"/>
      <c r="K158" s="6">
        <f t="shared" si="8"/>
        <v>1700</v>
      </c>
      <c r="L158" s="5">
        <f t="shared" si="9"/>
        <v>3000</v>
      </c>
      <c r="M158" s="5">
        <v>400</v>
      </c>
      <c r="N158" s="7">
        <v>42365</v>
      </c>
      <c r="O158" s="7">
        <v>42209</v>
      </c>
      <c r="P158" s="5">
        <f t="shared" si="10"/>
        <v>0</v>
      </c>
      <c r="Q158" s="8">
        <f t="shared" si="11"/>
        <v>500</v>
      </c>
      <c r="R158" s="1" t="s">
        <v>32</v>
      </c>
      <c r="U158" s="1" t="s">
        <v>21</v>
      </c>
    </row>
    <row r="159" spans="1:21" s="1" customFormat="1" ht="17.25" x14ac:dyDescent="0.25">
      <c r="A159" s="2">
        <f>'[1]اجمالى رواتب الشركة ف السنة '!A159</f>
        <v>156</v>
      </c>
      <c r="B159" s="2">
        <f>'[1]اجمالى رواتب الشركة ف السنة '!B159</f>
        <v>2409931975</v>
      </c>
      <c r="C159" s="2" t="str">
        <f>'[1]اجمالى رواتب الشركة ف السنة '!C159</f>
        <v>SA8515000030300865630008</v>
      </c>
      <c r="D159" s="2" t="str">
        <f>'[1]اجمالى رواتب الشركة ف السنة '!D159</f>
        <v>سينو عابد ناداكال</v>
      </c>
      <c r="E159" s="5">
        <v>2600</v>
      </c>
      <c r="F159" s="5">
        <v>400</v>
      </c>
      <c r="G159" s="5"/>
      <c r="H159" s="5">
        <v>0</v>
      </c>
      <c r="I159" s="5">
        <v>500</v>
      </c>
      <c r="J159" s="5"/>
      <c r="K159" s="6">
        <f t="shared" si="8"/>
        <v>1700</v>
      </c>
      <c r="L159" s="5">
        <f t="shared" si="9"/>
        <v>3000</v>
      </c>
      <c r="M159" s="5">
        <v>400</v>
      </c>
      <c r="N159" s="7">
        <v>42366</v>
      </c>
      <c r="O159" s="7">
        <v>42210</v>
      </c>
      <c r="P159" s="5">
        <f t="shared" si="10"/>
        <v>0</v>
      </c>
      <c r="Q159" s="8">
        <f t="shared" si="11"/>
        <v>500</v>
      </c>
      <c r="R159" s="1" t="s">
        <v>33</v>
      </c>
      <c r="U159" s="1" t="s">
        <v>21</v>
      </c>
    </row>
    <row r="160" spans="1:21" s="1" customFormat="1" ht="17.25" x14ac:dyDescent="0.25">
      <c r="A160" s="2">
        <f>'[1]اجمالى رواتب الشركة ف السنة '!A160</f>
        <v>157</v>
      </c>
      <c r="B160" s="2">
        <f>'[1]اجمالى رواتب الشركة ف السنة '!B160</f>
        <v>2411901552</v>
      </c>
      <c r="C160" s="2" t="str">
        <f>'[1]اجمالى رواتب الشركة ف السنة '!C160</f>
        <v>SA7415000030300865640003</v>
      </c>
      <c r="D160" s="2" t="str">
        <f>'[1]اجمالى رواتب الشركة ف السنة '!D160</f>
        <v>رات رات توتاتيل</v>
      </c>
      <c r="E160" s="5">
        <v>2600</v>
      </c>
      <c r="F160" s="5">
        <v>400</v>
      </c>
      <c r="G160" s="5"/>
      <c r="H160" s="5">
        <v>0</v>
      </c>
      <c r="I160" s="5">
        <v>500</v>
      </c>
      <c r="J160" s="5"/>
      <c r="K160" s="6">
        <f t="shared" si="8"/>
        <v>1700</v>
      </c>
      <c r="L160" s="5">
        <f t="shared" si="9"/>
        <v>3000</v>
      </c>
      <c r="M160" s="5">
        <v>400</v>
      </c>
      <c r="N160" s="7">
        <v>42367</v>
      </c>
      <c r="O160" s="7">
        <v>42211</v>
      </c>
      <c r="P160" s="5">
        <f t="shared" si="10"/>
        <v>0</v>
      </c>
      <c r="Q160" s="8">
        <f t="shared" si="11"/>
        <v>500</v>
      </c>
      <c r="R160" s="1" t="s">
        <v>20</v>
      </c>
      <c r="U160" s="1" t="s">
        <v>21</v>
      </c>
    </row>
    <row r="161" spans="1:21" s="1" customFormat="1" ht="17.25" x14ac:dyDescent="0.25">
      <c r="A161" s="2">
        <f>'[1]اجمالى رواتب الشركة ف السنة '!A161</f>
        <v>158</v>
      </c>
      <c r="B161" s="2">
        <f>'[1]اجمالى رواتب الشركة ف السنة '!B161</f>
        <v>2411890201</v>
      </c>
      <c r="C161" s="2" t="str">
        <f>'[1]اجمالى رواتب الشركة ف السنة '!C161</f>
        <v>SA5715000030300865650009</v>
      </c>
      <c r="D161" s="2" t="str">
        <f>'[1]اجمالى رواتب الشركة ف السنة '!D161</f>
        <v>مانج مانج فيلاد</v>
      </c>
      <c r="E161" s="5">
        <v>2600</v>
      </c>
      <c r="F161" s="5">
        <v>400</v>
      </c>
      <c r="G161" s="5"/>
      <c r="H161" s="5">
        <v>0</v>
      </c>
      <c r="I161" s="5">
        <v>500</v>
      </c>
      <c r="J161" s="5"/>
      <c r="K161" s="6">
        <f t="shared" si="8"/>
        <v>1700</v>
      </c>
      <c r="L161" s="5">
        <f t="shared" si="9"/>
        <v>3000</v>
      </c>
      <c r="M161" s="5">
        <v>400</v>
      </c>
      <c r="N161" s="7">
        <v>42368</v>
      </c>
      <c r="O161" s="7">
        <v>42212</v>
      </c>
      <c r="P161" s="5">
        <f t="shared" si="10"/>
        <v>0</v>
      </c>
      <c r="Q161" s="8">
        <f t="shared" si="11"/>
        <v>500</v>
      </c>
      <c r="R161" s="1" t="s">
        <v>22</v>
      </c>
      <c r="U161" s="1" t="s">
        <v>21</v>
      </c>
    </row>
    <row r="162" spans="1:21" s="1" customFormat="1" ht="17.25" x14ac:dyDescent="0.25">
      <c r="A162" s="2">
        <f>'[1]اجمالى رواتب الشركة ف السنة '!A162</f>
        <v>159</v>
      </c>
      <c r="B162" s="2">
        <f>'[1]اجمالى رواتب الشركة ف السنة '!B162</f>
        <v>2406771002</v>
      </c>
      <c r="C162" s="2" t="str">
        <f>'[1]اجمالى رواتب الشركة ف السنة '!C162</f>
        <v>SA4815000030300865730002</v>
      </c>
      <c r="D162" s="2" t="str">
        <f>'[1]اجمالى رواتب الشركة ف السنة '!D162</f>
        <v>انطونى مارك فيلانيفا</v>
      </c>
      <c r="E162" s="5">
        <v>2600</v>
      </c>
      <c r="F162" s="5">
        <v>400</v>
      </c>
      <c r="G162" s="5"/>
      <c r="H162" s="5">
        <v>0</v>
      </c>
      <c r="I162" s="5">
        <v>500</v>
      </c>
      <c r="J162" s="5"/>
      <c r="K162" s="6">
        <f t="shared" si="8"/>
        <v>1700</v>
      </c>
      <c r="L162" s="5">
        <f t="shared" si="9"/>
        <v>3000</v>
      </c>
      <c r="M162" s="5">
        <v>400</v>
      </c>
      <c r="N162" s="7">
        <v>42369</v>
      </c>
      <c r="O162" s="7">
        <v>42213</v>
      </c>
      <c r="P162" s="5">
        <f t="shared" si="10"/>
        <v>0</v>
      </c>
      <c r="Q162" s="8">
        <f t="shared" si="11"/>
        <v>500</v>
      </c>
      <c r="R162" s="1" t="s">
        <v>23</v>
      </c>
      <c r="U162" s="1" t="s">
        <v>21</v>
      </c>
    </row>
    <row r="163" spans="1:21" s="1" customFormat="1" ht="17.25" x14ac:dyDescent="0.25">
      <c r="A163" s="2">
        <f>'[1]اجمالى رواتب الشركة ف السنة '!A163</f>
        <v>160</v>
      </c>
      <c r="B163" s="2">
        <f>'[1]اجمالى رواتب الشركة ف السنة '!B163</f>
        <v>2409931702</v>
      </c>
      <c r="C163" s="2" t="str">
        <f>'[1]اجمالى رواتب الشركة ف السنة '!C163</f>
        <v>SA0315000030300865760009</v>
      </c>
      <c r="D163" s="2" t="str">
        <f>'[1]اجمالى رواتب الشركة ف السنة '!D163</f>
        <v>راما كرشنا بوتين</v>
      </c>
      <c r="E163" s="5">
        <v>2600</v>
      </c>
      <c r="F163" s="5">
        <v>400</v>
      </c>
      <c r="G163" s="5"/>
      <c r="H163" s="5">
        <v>0</v>
      </c>
      <c r="I163" s="5">
        <v>500</v>
      </c>
      <c r="J163" s="5"/>
      <c r="K163" s="6">
        <f t="shared" si="8"/>
        <v>1700</v>
      </c>
      <c r="L163" s="5">
        <f t="shared" si="9"/>
        <v>3000</v>
      </c>
      <c r="M163" s="5">
        <v>400</v>
      </c>
      <c r="N163" s="7">
        <v>42370</v>
      </c>
      <c r="O163" s="7">
        <v>42214</v>
      </c>
      <c r="P163" s="5">
        <f t="shared" si="10"/>
        <v>0</v>
      </c>
      <c r="Q163" s="8">
        <f t="shared" si="11"/>
        <v>500</v>
      </c>
      <c r="R163" s="1" t="s">
        <v>24</v>
      </c>
      <c r="U163" s="1" t="s">
        <v>21</v>
      </c>
    </row>
    <row r="164" spans="1:21" s="1" customFormat="1" ht="17.25" x14ac:dyDescent="0.25">
      <c r="A164" s="2">
        <f>'[1]اجمالى رواتب الشركة ف السنة '!A164</f>
        <v>161</v>
      </c>
      <c r="B164" s="2">
        <f>'[1]اجمالى رواتب الشركة ف السنة '!B164</f>
        <v>2409932312</v>
      </c>
      <c r="C164" s="2" t="str">
        <f>'[1]اجمالى رواتب الشركة ف السنة '!C164</f>
        <v>SA8915000030300865770004</v>
      </c>
      <c r="D164" s="2" t="str">
        <f>'[1]اجمالى رواتب الشركة ف السنة '!D164</f>
        <v>محمد راشد كورامكلام</v>
      </c>
      <c r="E164" s="5">
        <v>2600</v>
      </c>
      <c r="F164" s="5">
        <v>400</v>
      </c>
      <c r="G164" s="5"/>
      <c r="H164" s="5">
        <v>0</v>
      </c>
      <c r="I164" s="5">
        <v>500</v>
      </c>
      <c r="J164" s="5"/>
      <c r="K164" s="6">
        <f t="shared" si="8"/>
        <v>1700</v>
      </c>
      <c r="L164" s="5">
        <f t="shared" si="9"/>
        <v>3000</v>
      </c>
      <c r="M164" s="5">
        <v>400</v>
      </c>
      <c r="N164" s="7">
        <v>42371</v>
      </c>
      <c r="O164" s="7">
        <v>42215</v>
      </c>
      <c r="P164" s="5">
        <f t="shared" si="10"/>
        <v>0</v>
      </c>
      <c r="Q164" s="8">
        <f t="shared" si="11"/>
        <v>500</v>
      </c>
      <c r="R164" s="1" t="s">
        <v>25</v>
      </c>
      <c r="U164" s="1" t="s">
        <v>21</v>
      </c>
    </row>
    <row r="165" spans="1:21" s="1" customFormat="1" ht="17.25" x14ac:dyDescent="0.25">
      <c r="A165" s="2">
        <f>'[1]اجمالى رواتب الشركة ف السنة '!A165</f>
        <v>162</v>
      </c>
      <c r="B165" s="2">
        <f>'[1]اجمالى رواتب الشركة ف السنة '!B165</f>
        <v>2406771127</v>
      </c>
      <c r="C165" s="2" t="str">
        <f>'[1]اجمالى رواتب الشركة ف السنة '!C165</f>
        <v>SA4215000030300873280008</v>
      </c>
      <c r="D165" s="2" t="str">
        <f>'[1]اجمالى رواتب الشركة ف السنة '!D165</f>
        <v>ماورو كامات فلووينزا</v>
      </c>
      <c r="E165" s="5">
        <v>2600</v>
      </c>
      <c r="F165" s="5">
        <v>400</v>
      </c>
      <c r="G165" s="5"/>
      <c r="H165" s="5">
        <v>0</v>
      </c>
      <c r="I165" s="5">
        <v>500</v>
      </c>
      <c r="J165" s="5"/>
      <c r="K165" s="6">
        <f t="shared" si="8"/>
        <v>1700</v>
      </c>
      <c r="L165" s="5">
        <f t="shared" si="9"/>
        <v>3000</v>
      </c>
      <c r="M165" s="5">
        <v>400</v>
      </c>
      <c r="N165" s="7">
        <v>42372</v>
      </c>
      <c r="O165" s="7">
        <v>42216</v>
      </c>
      <c r="P165" s="5">
        <f t="shared" si="10"/>
        <v>0</v>
      </c>
      <c r="Q165" s="8">
        <f t="shared" si="11"/>
        <v>500</v>
      </c>
      <c r="R165" s="1" t="s">
        <v>26</v>
      </c>
      <c r="U165" s="1" t="s">
        <v>21</v>
      </c>
    </row>
    <row r="166" spans="1:21" s="1" customFormat="1" ht="17.25" x14ac:dyDescent="0.25">
      <c r="A166" s="2">
        <f>'[1]اجمالى رواتب الشركة ف السنة '!A166</f>
        <v>163</v>
      </c>
      <c r="B166" s="2">
        <f>'[1]اجمالى رواتب الشركة ف السنة '!B166</f>
        <v>2412360451</v>
      </c>
      <c r="C166" s="2" t="str">
        <f>'[1]اجمالى رواتب الشركة ف السنة '!C166</f>
        <v>SA3115000030300873290003</v>
      </c>
      <c r="D166" s="2" t="str">
        <f>'[1]اجمالى رواتب الشركة ف السنة '!D166</f>
        <v>محمد جافلد علم</v>
      </c>
      <c r="E166" s="5">
        <v>2600</v>
      </c>
      <c r="F166" s="5">
        <v>400</v>
      </c>
      <c r="G166" s="5"/>
      <c r="H166" s="5">
        <v>0</v>
      </c>
      <c r="I166" s="5">
        <v>500</v>
      </c>
      <c r="J166" s="5"/>
      <c r="K166" s="6">
        <f t="shared" si="8"/>
        <v>1700</v>
      </c>
      <c r="L166" s="5">
        <f t="shared" si="9"/>
        <v>3000</v>
      </c>
      <c r="M166" s="5">
        <v>400</v>
      </c>
      <c r="N166" s="7">
        <v>42373</v>
      </c>
      <c r="O166" s="7">
        <v>42217</v>
      </c>
      <c r="P166" s="5">
        <f t="shared" si="10"/>
        <v>0</v>
      </c>
      <c r="Q166" s="8">
        <f t="shared" si="11"/>
        <v>500</v>
      </c>
      <c r="R166" s="1" t="s">
        <v>27</v>
      </c>
      <c r="U166" s="1" t="s">
        <v>21</v>
      </c>
    </row>
    <row r="167" spans="1:21" s="1" customFormat="1" ht="17.25" x14ac:dyDescent="0.25">
      <c r="A167" s="2">
        <f>'[1]اجمالى رواتب الشركة ف السنة '!A167</f>
        <v>164</v>
      </c>
      <c r="B167" s="2">
        <f>'[1]اجمالى رواتب الشركة ف السنة '!B167</f>
        <v>2411890649</v>
      </c>
      <c r="C167" s="2" t="str">
        <f>'[1]اجمالى رواتب الشركة ف السنة '!C167</f>
        <v>SA1415000030300873300009</v>
      </c>
      <c r="D167" s="2" t="str">
        <f>'[1]اجمالى رواتب الشركة ف السنة '!D167</f>
        <v>انصار مانو ابراهيم</v>
      </c>
      <c r="E167" s="5">
        <v>2600</v>
      </c>
      <c r="F167" s="5">
        <v>400</v>
      </c>
      <c r="G167" s="5"/>
      <c r="H167" s="5">
        <v>0</v>
      </c>
      <c r="I167" s="5">
        <v>500</v>
      </c>
      <c r="J167" s="5"/>
      <c r="K167" s="6">
        <f t="shared" si="8"/>
        <v>1700</v>
      </c>
      <c r="L167" s="5">
        <f t="shared" si="9"/>
        <v>3000</v>
      </c>
      <c r="M167" s="5">
        <v>400</v>
      </c>
      <c r="N167" s="7">
        <v>42374</v>
      </c>
      <c r="O167" s="7">
        <v>42218</v>
      </c>
      <c r="P167" s="5">
        <f t="shared" si="10"/>
        <v>0</v>
      </c>
      <c r="Q167" s="8">
        <f t="shared" si="11"/>
        <v>500</v>
      </c>
      <c r="R167" s="1" t="s">
        <v>28</v>
      </c>
      <c r="U167" s="1" t="s">
        <v>21</v>
      </c>
    </row>
    <row r="168" spans="1:21" s="1" customFormat="1" ht="17.25" x14ac:dyDescent="0.25">
      <c r="A168" s="2">
        <f>'[1]اجمالى رواتب الشركة ف السنة '!A168</f>
        <v>165</v>
      </c>
      <c r="B168" s="2">
        <f>'[1]اجمالى رواتب الشركة ف السنة '!B168</f>
        <v>2412141786</v>
      </c>
      <c r="C168" s="2" t="str">
        <f>'[1]اجمالى رواتب الشركة ف السنة '!C168</f>
        <v>SA0315000030300873310004</v>
      </c>
      <c r="D168" s="2" t="str">
        <f>'[1]اجمالى رواتب الشركة ف السنة '!D168</f>
        <v>ابوبكر صديق بيتغارى</v>
      </c>
      <c r="E168" s="5">
        <v>2600</v>
      </c>
      <c r="F168" s="5">
        <v>400</v>
      </c>
      <c r="G168" s="5"/>
      <c r="H168" s="5">
        <v>0</v>
      </c>
      <c r="I168" s="5">
        <v>500</v>
      </c>
      <c r="J168" s="5"/>
      <c r="K168" s="6">
        <f t="shared" si="8"/>
        <v>1700</v>
      </c>
      <c r="L168" s="5">
        <f t="shared" si="9"/>
        <v>3000</v>
      </c>
      <c r="M168" s="5">
        <v>400</v>
      </c>
      <c r="N168" s="7">
        <v>42375</v>
      </c>
      <c r="O168" s="7">
        <v>42219</v>
      </c>
      <c r="P168" s="5">
        <f t="shared" si="10"/>
        <v>0</v>
      </c>
      <c r="Q168" s="8">
        <f t="shared" si="11"/>
        <v>500</v>
      </c>
      <c r="R168" s="1" t="s">
        <v>29</v>
      </c>
      <c r="U168" s="1" t="s">
        <v>21</v>
      </c>
    </row>
    <row r="169" spans="1:21" s="1" customFormat="1" ht="17.25" x14ac:dyDescent="0.25">
      <c r="A169" s="2">
        <f>'[1]اجمالى رواتب الشركة ف السنة '!A169</f>
        <v>166</v>
      </c>
      <c r="B169" s="2">
        <f>'[1]اجمالى رواتب الشركة ف السنة '!B169</f>
        <v>2385696386</v>
      </c>
      <c r="C169" s="2" t="str">
        <f>'[1]اجمالى رواتب الشركة ف السنة '!C169</f>
        <v>SA1615000030300873370007</v>
      </c>
      <c r="D169" s="2" t="str">
        <f>'[1]اجمالى رواتب الشركة ف السنة '!D169</f>
        <v xml:space="preserve">محمد عوض محمد </v>
      </c>
      <c r="E169" s="5">
        <v>2600</v>
      </c>
      <c r="F169" s="5">
        <v>400</v>
      </c>
      <c r="G169" s="5"/>
      <c r="H169" s="5">
        <v>0</v>
      </c>
      <c r="I169" s="5">
        <v>500</v>
      </c>
      <c r="J169" s="5"/>
      <c r="K169" s="6">
        <f t="shared" si="8"/>
        <v>1700</v>
      </c>
      <c r="L169" s="5">
        <f t="shared" si="9"/>
        <v>3000</v>
      </c>
      <c r="M169" s="5">
        <v>400</v>
      </c>
      <c r="N169" s="7">
        <v>42376</v>
      </c>
      <c r="O169" s="7">
        <v>42220</v>
      </c>
      <c r="P169" s="5">
        <f t="shared" si="10"/>
        <v>0</v>
      </c>
      <c r="Q169" s="8">
        <f t="shared" si="11"/>
        <v>500</v>
      </c>
      <c r="R169" s="1" t="s">
        <v>30</v>
      </c>
      <c r="U169" s="1" t="s">
        <v>21</v>
      </c>
    </row>
    <row r="170" spans="1:21" s="1" customFormat="1" ht="17.25" x14ac:dyDescent="0.25">
      <c r="A170" s="2">
        <f>'[1]اجمالى رواتب الشركة ف السنة '!A170</f>
        <v>167</v>
      </c>
      <c r="B170" s="2">
        <f>'[1]اجمالى رواتب الشركة ف السنة '!B170</f>
        <v>0</v>
      </c>
      <c r="C170" s="2">
        <f>'[1]اجمالى رواتب الشركة ف السنة '!C170</f>
        <v>0</v>
      </c>
      <c r="D170" s="2">
        <f>'[1]اجمالى رواتب الشركة ف السنة '!D170</f>
        <v>0</v>
      </c>
      <c r="E170" s="5"/>
      <c r="F170" s="5"/>
      <c r="G170" s="5"/>
      <c r="H170" s="5"/>
      <c r="I170" s="5"/>
      <c r="J170" s="5"/>
      <c r="K170" s="6"/>
      <c r="L170" s="5">
        <f>SUBTOTAL(9,L6:L169)</f>
        <v>551825.66666666663</v>
      </c>
      <c r="M170" s="5"/>
      <c r="N170" s="7"/>
      <c r="O170" s="7"/>
      <c r="P170" s="5"/>
      <c r="Q170" s="8"/>
    </row>
    <row r="171" spans="1:21" s="1" customFormat="1" ht="17.25" x14ac:dyDescent="0.25">
      <c r="A171" s="2">
        <f>'[1]اجمالى رواتب الشركة ف السنة '!A171</f>
        <v>168</v>
      </c>
      <c r="B171" s="2">
        <f>'[1]اجمالى رواتب الشركة ف السنة '!B171</f>
        <v>0</v>
      </c>
      <c r="C171" s="2">
        <f>'[1]اجمالى رواتب الشركة ف السنة '!C171</f>
        <v>0</v>
      </c>
      <c r="D171" s="2">
        <f>'[1]اجمالى رواتب الشركة ف السنة '!D171</f>
        <v>0</v>
      </c>
      <c r="E171" s="5"/>
      <c r="F171" s="5"/>
      <c r="G171" s="5"/>
      <c r="H171" s="5"/>
      <c r="I171" s="5"/>
      <c r="J171" s="5"/>
      <c r="K171" s="6"/>
      <c r="L171" s="5"/>
      <c r="M171" s="5"/>
      <c r="N171" s="7"/>
      <c r="O171" s="7"/>
      <c r="P171" s="5"/>
      <c r="Q171" s="8"/>
    </row>
    <row r="172" spans="1:21" s="1" customFormat="1" ht="17.25" x14ac:dyDescent="0.25">
      <c r="A172" s="2">
        <f>'[1]اجمالى رواتب الشركة ف السنة '!A172</f>
        <v>169</v>
      </c>
      <c r="B172" s="2">
        <f>'[1]اجمالى رواتب الشركة ف السنة '!B172</f>
        <v>0</v>
      </c>
      <c r="C172" s="2">
        <f>'[1]اجمالى رواتب الشركة ف السنة '!C172</f>
        <v>0</v>
      </c>
      <c r="D172" s="2">
        <f>'[1]اجمالى رواتب الشركة ف السنة '!D172</f>
        <v>0</v>
      </c>
      <c r="E172" s="5"/>
      <c r="F172" s="5"/>
      <c r="G172" s="5"/>
      <c r="H172" s="5"/>
      <c r="I172" s="5"/>
      <c r="J172" s="5"/>
      <c r="K172" s="6"/>
      <c r="L172" s="5"/>
      <c r="M172" s="5"/>
      <c r="N172" s="7"/>
      <c r="O172" s="7"/>
      <c r="P172" s="5"/>
      <c r="Q172" s="8"/>
    </row>
    <row r="173" spans="1:21" s="1" customFormat="1" ht="17.25" x14ac:dyDescent="0.25">
      <c r="A173" s="2">
        <f>'[1]اجمالى رواتب الشركة ف السنة '!A173</f>
        <v>170</v>
      </c>
      <c r="B173" s="2">
        <f>'[1]اجمالى رواتب الشركة ف السنة '!B173</f>
        <v>0</v>
      </c>
      <c r="C173" s="2">
        <f>'[1]اجمالى رواتب الشركة ف السنة '!C173</f>
        <v>0</v>
      </c>
      <c r="D173" s="2">
        <f>'[1]اجمالى رواتب الشركة ف السنة '!D173</f>
        <v>0</v>
      </c>
      <c r="E173" s="5"/>
      <c r="F173" s="5"/>
      <c r="G173" s="5"/>
      <c r="H173" s="5"/>
      <c r="I173" s="5"/>
      <c r="J173" s="5"/>
      <c r="K173" s="6"/>
      <c r="L173" s="6">
        <f ca="1">SUM(L4:L173)</f>
        <v>775290833.33333802</v>
      </c>
      <c r="M173" s="5"/>
      <c r="N173" s="7"/>
      <c r="O173" s="7"/>
      <c r="P173" s="5"/>
      <c r="Q173" s="8"/>
    </row>
    <row r="174" spans="1:21" s="1" customFormat="1" ht="17.25" x14ac:dyDescent="0.25">
      <c r="A174" s="2">
        <f>'[1]اجمالى رواتب الشركة ف السنة '!A174</f>
        <v>171</v>
      </c>
      <c r="B174" s="2">
        <f>'[1]اجمالى رواتب الشركة ف السنة '!B174</f>
        <v>0</v>
      </c>
      <c r="C174" s="2">
        <f>'[1]اجمالى رواتب الشركة ف السنة '!C174</f>
        <v>0</v>
      </c>
      <c r="D174" s="2">
        <f>'[1]اجمالى رواتب الشركة ف السنة '!D174</f>
        <v>0</v>
      </c>
      <c r="E174" s="5"/>
      <c r="F174" s="5"/>
      <c r="G174" s="5"/>
      <c r="H174" s="5"/>
      <c r="I174" s="5"/>
      <c r="J174" s="5"/>
      <c r="K174" s="6"/>
      <c r="L174" s="5"/>
      <c r="M174" s="5"/>
      <c r="N174" s="7"/>
      <c r="O174" s="7"/>
      <c r="P174" s="5"/>
      <c r="Q174" s="8"/>
    </row>
    <row r="175" spans="1:21" s="1" customFormat="1" ht="17.25" x14ac:dyDescent="0.25">
      <c r="A175" s="2">
        <f>'[1]اجمالى رواتب الشركة ف السنة '!A175</f>
        <v>172</v>
      </c>
      <c r="B175" s="2">
        <f>'[1]اجمالى رواتب الشركة ف السنة '!B175</f>
        <v>0</v>
      </c>
      <c r="C175" s="2">
        <f>'[1]اجمالى رواتب الشركة ف السنة '!C175</f>
        <v>0</v>
      </c>
      <c r="D175" s="2">
        <f>'[1]اجمالى رواتب الشركة ف السنة '!D175</f>
        <v>0</v>
      </c>
      <c r="E175" s="5"/>
      <c r="F175" s="5"/>
      <c r="G175" s="5"/>
      <c r="H175" s="5"/>
      <c r="I175" s="5"/>
      <c r="J175" s="5"/>
      <c r="K175" s="6"/>
      <c r="L175" s="5"/>
      <c r="M175" s="5"/>
      <c r="N175" s="7"/>
      <c r="O175" s="7"/>
      <c r="P175" s="5"/>
      <c r="Q175" s="8"/>
    </row>
    <row r="176" spans="1:21" s="1" customFormat="1" ht="17.25" x14ac:dyDescent="0.25">
      <c r="A176" s="2">
        <f>'[1]اجمالى رواتب الشركة ف السنة '!A176</f>
        <v>173</v>
      </c>
      <c r="B176" s="2">
        <f>'[1]اجمالى رواتب الشركة ف السنة '!B176</f>
        <v>0</v>
      </c>
      <c r="C176" s="2">
        <f>'[1]اجمالى رواتب الشركة ف السنة '!C176</f>
        <v>0</v>
      </c>
      <c r="D176" s="2">
        <f>'[1]اجمالى رواتب الشركة ف السنة '!D176</f>
        <v>0</v>
      </c>
      <c r="E176" s="5"/>
      <c r="F176" s="5"/>
      <c r="G176" s="5"/>
      <c r="H176" s="5"/>
      <c r="I176" s="5"/>
      <c r="J176" s="5"/>
      <c r="K176" s="6"/>
      <c r="L176" s="5"/>
      <c r="M176" s="5"/>
      <c r="N176" s="7"/>
      <c r="O176" s="7"/>
      <c r="P176" s="5"/>
      <c r="Q176" s="8"/>
    </row>
    <row r="177" spans="1:17" s="1" customFormat="1" ht="17.25" x14ac:dyDescent="0.25">
      <c r="A177" s="2">
        <f>'[1]اجمالى رواتب الشركة ف السنة '!A177</f>
        <v>174</v>
      </c>
      <c r="B177" s="2">
        <f>'[1]اجمالى رواتب الشركة ف السنة '!B177</f>
        <v>0</v>
      </c>
      <c r="C177" s="2">
        <f>'[1]اجمالى رواتب الشركة ف السنة '!C177</f>
        <v>0</v>
      </c>
      <c r="D177" s="2">
        <f>'[1]اجمالى رواتب الشركة ف السنة '!D177</f>
        <v>0</v>
      </c>
      <c r="E177" s="5"/>
      <c r="F177" s="5"/>
      <c r="G177" s="5"/>
      <c r="H177" s="5"/>
      <c r="I177" s="5"/>
      <c r="J177" s="5"/>
      <c r="K177" s="6"/>
      <c r="L177" s="5"/>
      <c r="M177" s="5"/>
      <c r="N177" s="7"/>
      <c r="O177" s="7"/>
      <c r="P177" s="5"/>
      <c r="Q177" s="8"/>
    </row>
    <row r="178" spans="1:17" s="1" customFormat="1" ht="17.25" x14ac:dyDescent="0.25">
      <c r="A178" s="2">
        <f>'[1]اجمالى رواتب الشركة ف السنة '!A178</f>
        <v>175</v>
      </c>
      <c r="B178" s="2">
        <f>'[1]اجمالى رواتب الشركة ف السنة '!B178</f>
        <v>0</v>
      </c>
      <c r="C178" s="2">
        <f>'[1]اجمالى رواتب الشركة ف السنة '!C178</f>
        <v>0</v>
      </c>
      <c r="D178" s="2">
        <f>'[1]اجمالى رواتب الشركة ف السنة '!D178</f>
        <v>0</v>
      </c>
      <c r="E178" s="5"/>
      <c r="F178" s="5"/>
      <c r="G178" s="5"/>
      <c r="H178" s="5"/>
      <c r="I178" s="5"/>
      <c r="J178" s="5"/>
      <c r="K178" s="6"/>
      <c r="L178" s="5"/>
      <c r="M178" s="5"/>
      <c r="N178" s="7"/>
      <c r="O178" s="7"/>
      <c r="P178" s="5"/>
      <c r="Q178" s="8"/>
    </row>
    <row r="179" spans="1:17" s="1" customFormat="1" ht="17.25" x14ac:dyDescent="0.25">
      <c r="A179" s="2">
        <f>'[1]اجمالى رواتب الشركة ف السنة '!A179</f>
        <v>176</v>
      </c>
      <c r="B179" s="2">
        <f>'[1]اجمالى رواتب الشركة ف السنة '!B179</f>
        <v>0</v>
      </c>
      <c r="C179" s="2">
        <f>'[1]اجمالى رواتب الشركة ف السنة '!C179</f>
        <v>0</v>
      </c>
      <c r="D179" s="2">
        <f>'[1]اجمالى رواتب الشركة ف السنة '!D179</f>
        <v>0</v>
      </c>
      <c r="E179" s="5"/>
      <c r="F179" s="5"/>
      <c r="G179" s="5"/>
      <c r="H179" s="5"/>
      <c r="I179" s="5"/>
      <c r="J179" s="5"/>
      <c r="K179" s="6"/>
      <c r="L179" s="5"/>
      <c r="M179" s="5"/>
      <c r="N179" s="7"/>
      <c r="O179" s="7"/>
      <c r="P179" s="5"/>
      <c r="Q179" s="8"/>
    </row>
    <row r="180" spans="1:17" s="1" customFormat="1" ht="17.25" x14ac:dyDescent="0.25">
      <c r="A180" s="2">
        <f>'[1]اجمالى رواتب الشركة ف السنة '!A180</f>
        <v>177</v>
      </c>
      <c r="B180" s="2">
        <f>'[1]اجمالى رواتب الشركة ف السنة '!B180</f>
        <v>0</v>
      </c>
      <c r="C180" s="2">
        <f>'[1]اجمالى رواتب الشركة ف السنة '!C180</f>
        <v>0</v>
      </c>
      <c r="D180" s="2">
        <f>'[1]اجمالى رواتب الشركة ف السنة '!D180</f>
        <v>0</v>
      </c>
      <c r="E180" s="5"/>
      <c r="F180" s="5"/>
      <c r="G180" s="5"/>
      <c r="H180" s="5"/>
      <c r="I180" s="5"/>
      <c r="J180" s="5"/>
      <c r="K180" s="6"/>
      <c r="L180" s="5"/>
      <c r="M180" s="5"/>
      <c r="N180" s="7"/>
      <c r="O180" s="7"/>
      <c r="P180" s="5"/>
      <c r="Q180" s="8"/>
    </row>
    <row r="181" spans="1:17" s="1" customFormat="1" ht="17.25" x14ac:dyDescent="0.25">
      <c r="A181" s="2">
        <f>'[1]اجمالى رواتب الشركة ف السنة '!A181</f>
        <v>178</v>
      </c>
      <c r="B181" s="2">
        <f>'[1]اجمالى رواتب الشركة ف السنة '!B181</f>
        <v>0</v>
      </c>
      <c r="C181" s="2">
        <f>'[1]اجمالى رواتب الشركة ف السنة '!C181</f>
        <v>0</v>
      </c>
      <c r="D181" s="2">
        <f>'[1]اجمالى رواتب الشركة ف السنة '!D181</f>
        <v>0</v>
      </c>
      <c r="E181" s="5"/>
      <c r="F181" s="5"/>
      <c r="G181" s="5"/>
      <c r="H181" s="5"/>
      <c r="I181" s="5"/>
      <c r="J181" s="5"/>
      <c r="K181" s="6"/>
      <c r="L181" s="5"/>
      <c r="M181" s="5"/>
      <c r="N181" s="7"/>
      <c r="O181" s="7"/>
      <c r="P181" s="5"/>
      <c r="Q181" s="8"/>
    </row>
    <row r="182" spans="1:17" s="1" customFormat="1" ht="17.25" x14ac:dyDescent="0.25">
      <c r="A182" s="2">
        <f>'[1]اجمالى رواتب الشركة ف السنة '!A182</f>
        <v>179</v>
      </c>
      <c r="B182" s="2">
        <f>'[1]اجمالى رواتب الشركة ف السنة '!B182</f>
        <v>0</v>
      </c>
      <c r="C182" s="2">
        <f>'[1]اجمالى رواتب الشركة ف السنة '!C182</f>
        <v>0</v>
      </c>
      <c r="D182" s="2">
        <f>'[1]اجمالى رواتب الشركة ف السنة '!D182</f>
        <v>0</v>
      </c>
      <c r="E182" s="5"/>
      <c r="F182" s="5"/>
      <c r="G182" s="5"/>
      <c r="H182" s="5"/>
      <c r="I182" s="5"/>
      <c r="J182" s="5"/>
      <c r="K182" s="6"/>
      <c r="L182" s="5"/>
      <c r="M182" s="5"/>
      <c r="N182" s="7"/>
      <c r="O182" s="7"/>
      <c r="P182" s="5"/>
      <c r="Q182" s="8"/>
    </row>
    <row r="183" spans="1:17" s="1" customFormat="1" ht="17.25" x14ac:dyDescent="0.25">
      <c r="A183" s="2">
        <f>'[1]اجمالى رواتب الشركة ف السنة '!A183</f>
        <v>180</v>
      </c>
      <c r="B183" s="2">
        <f>'[1]اجمالى رواتب الشركة ف السنة '!B183</f>
        <v>0</v>
      </c>
      <c r="C183" s="2">
        <f>'[1]اجمالى رواتب الشركة ف السنة '!C183</f>
        <v>0</v>
      </c>
      <c r="D183" s="2">
        <f>'[1]اجمالى رواتب الشركة ف السنة '!D183</f>
        <v>0</v>
      </c>
      <c r="E183" s="5"/>
      <c r="F183" s="5"/>
      <c r="G183" s="5"/>
      <c r="H183" s="5"/>
      <c r="I183" s="5"/>
      <c r="J183" s="5"/>
      <c r="K183" s="6"/>
      <c r="L183" s="5"/>
      <c r="M183" s="5"/>
      <c r="N183" s="7"/>
      <c r="O183" s="7"/>
      <c r="P183" s="5"/>
      <c r="Q183" s="8"/>
    </row>
    <row r="184" spans="1:17" s="1" customFormat="1" ht="17.25" x14ac:dyDescent="0.25">
      <c r="A184" s="2">
        <f>'[1]اجمالى رواتب الشركة ف السنة '!A184</f>
        <v>181</v>
      </c>
      <c r="B184" s="2">
        <f>'[1]اجمالى رواتب الشركة ف السنة '!B184</f>
        <v>0</v>
      </c>
      <c r="C184" s="2">
        <f>'[1]اجمالى رواتب الشركة ف السنة '!C184</f>
        <v>0</v>
      </c>
      <c r="D184" s="2">
        <f>'[1]اجمالى رواتب الشركة ف السنة '!D184</f>
        <v>0</v>
      </c>
      <c r="E184" s="5"/>
      <c r="F184" s="5"/>
      <c r="G184" s="5"/>
      <c r="H184" s="5"/>
      <c r="I184" s="5"/>
      <c r="J184" s="5"/>
      <c r="K184" s="6"/>
      <c r="L184" s="5"/>
      <c r="M184" s="5"/>
      <c r="N184" s="7"/>
      <c r="O184" s="7"/>
      <c r="P184" s="5"/>
      <c r="Q184" s="8"/>
    </row>
    <row r="185" spans="1:17" s="1" customFormat="1" ht="17.25" x14ac:dyDescent="0.25">
      <c r="A185" s="2">
        <f>'[1]اجمالى رواتب الشركة ف السنة '!A185</f>
        <v>182</v>
      </c>
      <c r="B185" s="2">
        <f>'[1]اجمالى رواتب الشركة ف السنة '!B185</f>
        <v>0</v>
      </c>
      <c r="C185" s="2">
        <f>'[1]اجمالى رواتب الشركة ف السنة '!C185</f>
        <v>0</v>
      </c>
      <c r="D185" s="2">
        <f>'[1]اجمالى رواتب الشركة ف السنة '!D185</f>
        <v>0</v>
      </c>
      <c r="E185" s="5"/>
      <c r="F185" s="5"/>
      <c r="G185" s="5"/>
      <c r="H185" s="5"/>
      <c r="I185" s="5"/>
      <c r="J185" s="5"/>
      <c r="K185" s="6"/>
      <c r="L185" s="5"/>
      <c r="M185" s="5"/>
      <c r="N185" s="7"/>
      <c r="O185" s="7"/>
      <c r="P185" s="5"/>
      <c r="Q185" s="8"/>
    </row>
    <row r="186" spans="1:17" s="1" customFormat="1" ht="17.25" x14ac:dyDescent="0.25">
      <c r="A186" s="2">
        <f>'[1]اجمالى رواتب الشركة ف السنة '!A186</f>
        <v>183</v>
      </c>
      <c r="B186" s="2">
        <f>'[1]اجمالى رواتب الشركة ف السنة '!B186</f>
        <v>0</v>
      </c>
      <c r="C186" s="2">
        <f>'[1]اجمالى رواتب الشركة ف السنة '!C186</f>
        <v>0</v>
      </c>
      <c r="D186" s="2">
        <f>'[1]اجمالى رواتب الشركة ف السنة '!D186</f>
        <v>0</v>
      </c>
      <c r="E186" s="5"/>
      <c r="F186" s="5"/>
      <c r="G186" s="5"/>
      <c r="H186" s="5"/>
      <c r="I186" s="5"/>
      <c r="J186" s="5"/>
      <c r="K186" s="6"/>
      <c r="L186" s="5"/>
      <c r="M186" s="5"/>
      <c r="N186" s="7"/>
      <c r="O186" s="7"/>
      <c r="P186" s="5"/>
      <c r="Q186" s="8"/>
    </row>
    <row r="187" spans="1:17" s="1" customFormat="1" ht="17.25" x14ac:dyDescent="0.25">
      <c r="A187" s="2">
        <f>'[1]اجمالى رواتب الشركة ف السنة '!A187</f>
        <v>184</v>
      </c>
      <c r="B187" s="2">
        <f>'[1]اجمالى رواتب الشركة ف السنة '!B187</f>
        <v>0</v>
      </c>
      <c r="C187" s="2">
        <f>'[1]اجمالى رواتب الشركة ف السنة '!C187</f>
        <v>0</v>
      </c>
      <c r="D187" s="2">
        <f>'[1]اجمالى رواتب الشركة ف السنة '!D187</f>
        <v>0</v>
      </c>
      <c r="E187" s="5"/>
      <c r="F187" s="5"/>
      <c r="G187" s="5"/>
      <c r="H187" s="5"/>
      <c r="I187" s="5"/>
      <c r="J187" s="5"/>
      <c r="K187" s="6"/>
      <c r="L187" s="5"/>
      <c r="M187" s="5"/>
      <c r="N187" s="7"/>
      <c r="O187" s="7"/>
      <c r="P187" s="5"/>
      <c r="Q187" s="8"/>
    </row>
    <row r="188" spans="1:17" s="1" customFormat="1" ht="17.25" x14ac:dyDescent="0.25">
      <c r="A188" s="2">
        <f>'[1]اجمالى رواتب الشركة ف السنة '!A188</f>
        <v>185</v>
      </c>
      <c r="B188" s="2">
        <f>'[1]اجمالى رواتب الشركة ف السنة '!B188</f>
        <v>0</v>
      </c>
      <c r="C188" s="2">
        <f>'[1]اجمالى رواتب الشركة ف السنة '!C188</f>
        <v>0</v>
      </c>
      <c r="D188" s="2">
        <f>'[1]اجمالى رواتب الشركة ف السنة '!D188</f>
        <v>0</v>
      </c>
      <c r="E188" s="5"/>
      <c r="F188" s="5"/>
      <c r="G188" s="5"/>
      <c r="H188" s="5"/>
      <c r="I188" s="5"/>
      <c r="J188" s="5"/>
      <c r="K188" s="6"/>
      <c r="L188" s="5"/>
      <c r="M188" s="5"/>
      <c r="N188" s="7"/>
      <c r="O188" s="7"/>
      <c r="P188" s="5"/>
      <c r="Q188" s="8"/>
    </row>
    <row r="189" spans="1:17" s="1" customFormat="1" ht="17.25" x14ac:dyDescent="0.25">
      <c r="A189" s="2">
        <f>'[1]اجمالى رواتب الشركة ف السنة '!A189</f>
        <v>186</v>
      </c>
      <c r="B189" s="2">
        <f>'[1]اجمالى رواتب الشركة ف السنة '!B189</f>
        <v>0</v>
      </c>
      <c r="C189" s="2">
        <f>'[1]اجمالى رواتب الشركة ف السنة '!C189</f>
        <v>0</v>
      </c>
      <c r="D189" s="2">
        <f>'[1]اجمالى رواتب الشركة ف السنة '!D189</f>
        <v>0</v>
      </c>
      <c r="E189" s="5"/>
      <c r="F189" s="5"/>
      <c r="G189" s="5"/>
      <c r="H189" s="5"/>
      <c r="I189" s="5"/>
      <c r="J189" s="5"/>
      <c r="K189" s="6"/>
      <c r="L189" s="5"/>
      <c r="M189" s="5"/>
      <c r="N189" s="7"/>
      <c r="O189" s="7"/>
      <c r="P189" s="5"/>
      <c r="Q189" s="8"/>
    </row>
    <row r="190" spans="1:17" s="1" customFormat="1" ht="17.25" x14ac:dyDescent="0.25">
      <c r="A190" s="2">
        <f>'[1]اجمالى رواتب الشركة ف السنة '!A190</f>
        <v>187</v>
      </c>
      <c r="B190" s="2">
        <f>'[1]اجمالى رواتب الشركة ف السنة '!B190</f>
        <v>0</v>
      </c>
      <c r="C190" s="2">
        <f>'[1]اجمالى رواتب الشركة ف السنة '!C190</f>
        <v>0</v>
      </c>
      <c r="D190" s="2">
        <f>'[1]اجمالى رواتب الشركة ف السنة '!D190</f>
        <v>0</v>
      </c>
      <c r="E190" s="5"/>
      <c r="F190" s="5"/>
      <c r="G190" s="5"/>
      <c r="H190" s="5"/>
      <c r="I190" s="5"/>
      <c r="J190" s="5"/>
      <c r="K190" s="6"/>
      <c r="L190" s="5"/>
      <c r="M190" s="5"/>
      <c r="N190" s="7"/>
      <c r="O190" s="7"/>
      <c r="P190" s="5"/>
      <c r="Q190" s="8"/>
    </row>
    <row r="191" spans="1:17" s="1" customFormat="1" ht="17.25" x14ac:dyDescent="0.25">
      <c r="A191" s="2">
        <f>'[1]اجمالى رواتب الشركة ف السنة '!A191</f>
        <v>188</v>
      </c>
      <c r="B191" s="2">
        <f>'[1]اجمالى رواتب الشركة ف السنة '!B191</f>
        <v>0</v>
      </c>
      <c r="C191" s="2">
        <f>'[1]اجمالى رواتب الشركة ف السنة '!C191</f>
        <v>0</v>
      </c>
      <c r="D191" s="2">
        <f>'[1]اجمالى رواتب الشركة ف السنة '!D191</f>
        <v>0</v>
      </c>
      <c r="E191" s="5"/>
      <c r="F191" s="5"/>
      <c r="G191" s="5"/>
      <c r="H191" s="5"/>
      <c r="I191" s="5"/>
      <c r="J191" s="5"/>
      <c r="K191" s="6"/>
      <c r="L191" s="5"/>
      <c r="M191" s="5"/>
      <c r="N191" s="7"/>
      <c r="O191" s="7"/>
      <c r="P191" s="5"/>
      <c r="Q191" s="8"/>
    </row>
    <row r="192" spans="1:17" s="1" customFormat="1" ht="17.25" x14ac:dyDescent="0.25">
      <c r="A192" s="2">
        <f>'[1]اجمالى رواتب الشركة ف السنة '!A192</f>
        <v>189</v>
      </c>
      <c r="B192" s="2">
        <f>'[1]اجمالى رواتب الشركة ف السنة '!B192</f>
        <v>0</v>
      </c>
      <c r="C192" s="2">
        <f>'[1]اجمالى رواتب الشركة ف السنة '!C192</f>
        <v>0</v>
      </c>
      <c r="D192" s="2">
        <f>'[1]اجمالى رواتب الشركة ف السنة '!D192</f>
        <v>0</v>
      </c>
      <c r="E192" s="5"/>
      <c r="F192" s="5"/>
      <c r="G192" s="5"/>
      <c r="H192" s="5"/>
      <c r="I192" s="5"/>
      <c r="J192" s="5"/>
      <c r="K192" s="6"/>
      <c r="L192" s="5"/>
      <c r="M192" s="5"/>
      <c r="N192" s="7"/>
      <c r="O192" s="7"/>
      <c r="P192" s="5"/>
      <c r="Q192" s="8"/>
    </row>
    <row r="193" spans="1:17" s="1" customFormat="1" ht="17.25" x14ac:dyDescent="0.25">
      <c r="A193" s="2">
        <f>'[1]اجمالى رواتب الشركة ف السنة '!A193</f>
        <v>190</v>
      </c>
      <c r="B193" s="2">
        <f>'[1]اجمالى رواتب الشركة ف السنة '!B193</f>
        <v>0</v>
      </c>
      <c r="C193" s="2">
        <f>'[1]اجمالى رواتب الشركة ف السنة '!C193</f>
        <v>0</v>
      </c>
      <c r="D193" s="2">
        <f>'[1]اجمالى رواتب الشركة ف السنة '!D193</f>
        <v>0</v>
      </c>
      <c r="E193" s="5"/>
      <c r="F193" s="5"/>
      <c r="G193" s="5"/>
      <c r="H193" s="5"/>
      <c r="I193" s="5"/>
      <c r="J193" s="5"/>
      <c r="K193" s="6"/>
      <c r="L193" s="5"/>
      <c r="M193" s="5"/>
      <c r="N193" s="7"/>
      <c r="O193" s="7"/>
      <c r="P193" s="5"/>
      <c r="Q193" s="8"/>
    </row>
    <row r="194" spans="1:17" s="1" customFormat="1" ht="17.25" x14ac:dyDescent="0.25">
      <c r="A194" s="2">
        <f>'[1]اجمالى رواتب الشركة ف السنة '!A194</f>
        <v>191</v>
      </c>
      <c r="B194" s="2">
        <f>'[1]اجمالى رواتب الشركة ف السنة '!B194</f>
        <v>0</v>
      </c>
      <c r="C194" s="2">
        <f>'[1]اجمالى رواتب الشركة ف السنة '!C194</f>
        <v>0</v>
      </c>
      <c r="D194" s="2">
        <f>'[1]اجمالى رواتب الشركة ف السنة '!D194</f>
        <v>0</v>
      </c>
      <c r="E194" s="5"/>
      <c r="F194" s="5"/>
      <c r="G194" s="5"/>
      <c r="H194" s="5"/>
      <c r="I194" s="5"/>
      <c r="J194" s="5"/>
      <c r="K194" s="6"/>
      <c r="L194" s="5"/>
      <c r="M194" s="5"/>
      <c r="N194" s="7"/>
      <c r="O194" s="7"/>
      <c r="P194" s="5"/>
      <c r="Q194" s="8"/>
    </row>
    <row r="195" spans="1:17" s="1" customFormat="1" ht="17.25" x14ac:dyDescent="0.25">
      <c r="A195" s="2">
        <f>'[1]اجمالى رواتب الشركة ف السنة '!A195</f>
        <v>192</v>
      </c>
      <c r="B195" s="2">
        <f>'[1]اجمالى رواتب الشركة ف السنة '!B195</f>
        <v>0</v>
      </c>
      <c r="C195" s="2">
        <f>'[1]اجمالى رواتب الشركة ف السنة '!C195</f>
        <v>0</v>
      </c>
      <c r="D195" s="2">
        <f>'[1]اجمالى رواتب الشركة ف السنة '!D195</f>
        <v>0</v>
      </c>
      <c r="E195" s="5"/>
      <c r="F195" s="5"/>
      <c r="G195" s="5"/>
      <c r="H195" s="5"/>
      <c r="I195" s="5"/>
      <c r="J195" s="5"/>
      <c r="K195" s="6"/>
      <c r="L195" s="5"/>
      <c r="M195" s="5"/>
      <c r="N195" s="7"/>
      <c r="O195" s="7"/>
      <c r="P195" s="5"/>
      <c r="Q195" s="8"/>
    </row>
    <row r="196" spans="1:17" s="1" customFormat="1" ht="17.25" x14ac:dyDescent="0.25">
      <c r="A196" s="2">
        <f>'[1]اجمالى رواتب الشركة ف السنة '!A196</f>
        <v>193</v>
      </c>
      <c r="B196" s="2">
        <f>'[1]اجمالى رواتب الشركة ف السنة '!B196</f>
        <v>0</v>
      </c>
      <c r="C196" s="2">
        <f>'[1]اجمالى رواتب الشركة ف السنة '!C196</f>
        <v>0</v>
      </c>
      <c r="D196" s="2">
        <f>'[1]اجمالى رواتب الشركة ف السنة '!D196</f>
        <v>0</v>
      </c>
      <c r="E196" s="5"/>
      <c r="F196" s="5"/>
      <c r="G196" s="5"/>
      <c r="H196" s="5"/>
      <c r="I196" s="5"/>
      <c r="J196" s="5"/>
      <c r="K196" s="6"/>
      <c r="L196" s="5"/>
      <c r="M196" s="5"/>
      <c r="N196" s="7"/>
      <c r="O196" s="7"/>
      <c r="P196" s="5"/>
      <c r="Q196" s="8"/>
    </row>
    <row r="197" spans="1:17" s="1" customFormat="1" ht="17.25" x14ac:dyDescent="0.25">
      <c r="A197" s="2">
        <f>'[1]اجمالى رواتب الشركة ف السنة '!A197</f>
        <v>194</v>
      </c>
      <c r="B197" s="2">
        <f>'[1]اجمالى رواتب الشركة ف السنة '!B197</f>
        <v>0</v>
      </c>
      <c r="C197" s="2">
        <f>'[1]اجمالى رواتب الشركة ف السنة '!C197</f>
        <v>0</v>
      </c>
      <c r="D197" s="2">
        <f>'[1]اجمالى رواتب الشركة ف السنة '!D197</f>
        <v>0</v>
      </c>
      <c r="E197" s="5"/>
      <c r="F197" s="5"/>
      <c r="G197" s="5"/>
      <c r="H197" s="5"/>
      <c r="I197" s="5"/>
      <c r="J197" s="5"/>
      <c r="K197" s="6"/>
      <c r="L197" s="5"/>
      <c r="M197" s="5"/>
      <c r="N197" s="7"/>
      <c r="O197" s="7"/>
      <c r="P197" s="5"/>
      <c r="Q197" s="8"/>
    </row>
    <row r="198" spans="1:17" s="1" customFormat="1" ht="17.25" x14ac:dyDescent="0.25">
      <c r="A198" s="2">
        <f>'[1]اجمالى رواتب الشركة ف السنة '!A198</f>
        <v>195</v>
      </c>
      <c r="B198" s="2">
        <f>'[1]اجمالى رواتب الشركة ف السنة '!B198</f>
        <v>0</v>
      </c>
      <c r="C198" s="2">
        <f>'[1]اجمالى رواتب الشركة ف السنة '!C198</f>
        <v>0</v>
      </c>
      <c r="D198" s="2">
        <f>'[1]اجمالى رواتب الشركة ف السنة '!D198</f>
        <v>0</v>
      </c>
      <c r="E198" s="5"/>
      <c r="F198" s="5"/>
      <c r="G198" s="5"/>
      <c r="H198" s="5"/>
      <c r="I198" s="5"/>
      <c r="J198" s="5"/>
      <c r="K198" s="6"/>
      <c r="L198" s="5"/>
      <c r="M198" s="5"/>
      <c r="N198" s="7"/>
      <c r="O198" s="7"/>
      <c r="P198" s="5"/>
      <c r="Q198" s="8"/>
    </row>
    <row r="199" spans="1:17" s="1" customFormat="1" ht="17.25" x14ac:dyDescent="0.25">
      <c r="A199" s="2">
        <f>'[1]اجمالى رواتب الشركة ف السنة '!A199</f>
        <v>196</v>
      </c>
      <c r="B199" s="2">
        <f>'[1]اجمالى رواتب الشركة ف السنة '!B199</f>
        <v>0</v>
      </c>
      <c r="C199" s="2">
        <f>'[1]اجمالى رواتب الشركة ف السنة '!C199</f>
        <v>0</v>
      </c>
      <c r="D199" s="2">
        <f>'[1]اجمالى رواتب الشركة ف السنة '!D199</f>
        <v>0</v>
      </c>
      <c r="E199" s="5"/>
      <c r="F199" s="5"/>
      <c r="G199" s="5"/>
      <c r="H199" s="5"/>
      <c r="I199" s="5"/>
      <c r="J199" s="5"/>
      <c r="K199" s="6"/>
      <c r="L199" s="5"/>
      <c r="M199" s="5"/>
      <c r="N199" s="7"/>
      <c r="O199" s="7"/>
      <c r="P199" s="5"/>
      <c r="Q199" s="8"/>
    </row>
    <row r="200" spans="1:17" s="1" customFormat="1" ht="17.25" x14ac:dyDescent="0.25">
      <c r="A200" s="2">
        <f>'[1]اجمالى رواتب الشركة ف السنة '!A200</f>
        <v>197</v>
      </c>
      <c r="B200" s="2">
        <f>'[1]اجمالى رواتب الشركة ف السنة '!B200</f>
        <v>0</v>
      </c>
      <c r="C200" s="2">
        <f>'[1]اجمالى رواتب الشركة ف السنة '!C200</f>
        <v>0</v>
      </c>
      <c r="D200" s="2">
        <f>'[1]اجمالى رواتب الشركة ف السنة '!D200</f>
        <v>0</v>
      </c>
      <c r="E200" s="5"/>
      <c r="F200" s="5"/>
      <c r="G200" s="5"/>
      <c r="H200" s="5"/>
      <c r="I200" s="5"/>
      <c r="J200" s="5"/>
      <c r="K200" s="6"/>
      <c r="L200" s="5"/>
      <c r="M200" s="5"/>
      <c r="N200" s="7"/>
      <c r="O200" s="7"/>
      <c r="P200" s="5"/>
      <c r="Q200" s="8"/>
    </row>
    <row r="201" spans="1:17" s="1" customFormat="1" ht="17.25" x14ac:dyDescent="0.25">
      <c r="A201" s="2">
        <f>'[1]اجمالى رواتب الشركة ف السنة '!A201</f>
        <v>198</v>
      </c>
      <c r="B201" s="2">
        <f>'[1]اجمالى رواتب الشركة ف السنة '!B201</f>
        <v>0</v>
      </c>
      <c r="C201" s="2">
        <f>'[1]اجمالى رواتب الشركة ف السنة '!C201</f>
        <v>0</v>
      </c>
      <c r="D201" s="2">
        <f>'[1]اجمالى رواتب الشركة ف السنة '!D201</f>
        <v>0</v>
      </c>
      <c r="E201" s="5"/>
      <c r="F201" s="5"/>
      <c r="G201" s="5"/>
      <c r="H201" s="5"/>
      <c r="I201" s="5"/>
      <c r="J201" s="5"/>
      <c r="K201" s="6"/>
      <c r="L201" s="5"/>
      <c r="M201" s="5"/>
      <c r="N201" s="7"/>
      <c r="O201" s="7"/>
      <c r="P201" s="5"/>
      <c r="Q201" s="8"/>
    </row>
    <row r="202" spans="1:17" s="1" customFormat="1" ht="17.25" x14ac:dyDescent="0.25">
      <c r="A202" s="2">
        <f>'[1]اجمالى رواتب الشركة ف السنة '!A202</f>
        <v>199</v>
      </c>
      <c r="B202" s="2">
        <f>'[1]اجمالى رواتب الشركة ف السنة '!B202</f>
        <v>0</v>
      </c>
      <c r="C202" s="2">
        <f>'[1]اجمالى رواتب الشركة ف السنة '!C202</f>
        <v>0</v>
      </c>
      <c r="D202" s="2">
        <f>'[1]اجمالى رواتب الشركة ف السنة '!D202</f>
        <v>0</v>
      </c>
      <c r="E202" s="5"/>
      <c r="F202" s="5"/>
      <c r="G202" s="5"/>
      <c r="H202" s="5"/>
      <c r="I202" s="5"/>
      <c r="J202" s="5"/>
      <c r="K202" s="6"/>
      <c r="L202" s="5"/>
      <c r="M202" s="5"/>
      <c r="N202" s="7"/>
      <c r="O202" s="7"/>
      <c r="P202" s="5"/>
      <c r="Q202" s="8"/>
    </row>
    <row r="203" spans="1:17" s="1" customFormat="1" ht="17.25" x14ac:dyDescent="0.25">
      <c r="A203" s="2">
        <f>'[1]اجمالى رواتب الشركة ف السنة '!A203</f>
        <v>200</v>
      </c>
      <c r="B203" s="2">
        <f>'[1]اجمالى رواتب الشركة ف السنة '!B203</f>
        <v>0</v>
      </c>
      <c r="C203" s="2">
        <f>'[1]اجمالى رواتب الشركة ف السنة '!C203</f>
        <v>0</v>
      </c>
      <c r="D203" s="2">
        <f>'[1]اجمالى رواتب الشركة ف السنة '!D203</f>
        <v>0</v>
      </c>
      <c r="E203" s="5"/>
      <c r="F203" s="5"/>
      <c r="G203" s="5"/>
      <c r="H203" s="5"/>
      <c r="I203" s="5"/>
      <c r="J203" s="5"/>
      <c r="K203" s="6"/>
      <c r="L203" s="5"/>
      <c r="M203" s="5"/>
      <c r="N203" s="7"/>
      <c r="O203" s="7"/>
      <c r="P203" s="5"/>
      <c r="Q203" s="8"/>
    </row>
    <row r="204" spans="1:17" s="1" customFormat="1" ht="17.25" x14ac:dyDescent="0.25">
      <c r="A204" s="2">
        <f>'[1]اجمالى رواتب الشركة ف السنة '!A204</f>
        <v>201</v>
      </c>
      <c r="B204" s="2">
        <f>'[1]اجمالى رواتب الشركة ف السنة '!B204</f>
        <v>0</v>
      </c>
      <c r="C204" s="2">
        <f>'[1]اجمالى رواتب الشركة ف السنة '!C204</f>
        <v>0</v>
      </c>
      <c r="D204" s="2">
        <f>'[1]اجمالى رواتب الشركة ف السنة '!D204</f>
        <v>0</v>
      </c>
      <c r="E204" s="5"/>
      <c r="F204" s="5"/>
      <c r="G204" s="5"/>
      <c r="H204" s="5"/>
      <c r="I204" s="5"/>
      <c r="J204" s="5"/>
      <c r="K204" s="6"/>
      <c r="L204" s="5"/>
      <c r="M204" s="5"/>
      <c r="N204" s="7"/>
      <c r="O204" s="7"/>
      <c r="P204" s="5"/>
      <c r="Q204" s="8"/>
    </row>
    <row r="205" spans="1:17" s="1" customFormat="1" ht="17.25" x14ac:dyDescent="0.25">
      <c r="A205" s="2">
        <f>'[1]اجمالى رواتب الشركة ف السنة '!A205</f>
        <v>202</v>
      </c>
      <c r="B205" s="2">
        <f>'[1]اجمالى رواتب الشركة ف السنة '!B205</f>
        <v>0</v>
      </c>
      <c r="C205" s="2">
        <f>'[1]اجمالى رواتب الشركة ف السنة '!C205</f>
        <v>0</v>
      </c>
      <c r="D205" s="2">
        <f>'[1]اجمالى رواتب الشركة ف السنة '!D205</f>
        <v>0</v>
      </c>
      <c r="E205" s="5"/>
      <c r="F205" s="5"/>
      <c r="G205" s="5"/>
      <c r="H205" s="5"/>
      <c r="I205" s="5"/>
      <c r="J205" s="5"/>
      <c r="K205" s="6"/>
      <c r="L205" s="5"/>
      <c r="M205" s="5"/>
      <c r="N205" s="7"/>
      <c r="O205" s="7"/>
      <c r="P205" s="5"/>
      <c r="Q205" s="8"/>
    </row>
    <row r="206" spans="1:17" s="1" customFormat="1" ht="17.25" x14ac:dyDescent="0.25">
      <c r="A206" s="2">
        <f>'[1]اجمالى رواتب الشركة ف السنة '!A206</f>
        <v>203</v>
      </c>
      <c r="B206" s="2">
        <f>'[1]اجمالى رواتب الشركة ف السنة '!B206</f>
        <v>0</v>
      </c>
      <c r="C206" s="2">
        <f>'[1]اجمالى رواتب الشركة ف السنة '!C206</f>
        <v>0</v>
      </c>
      <c r="D206" s="2">
        <f>'[1]اجمالى رواتب الشركة ف السنة '!D206</f>
        <v>0</v>
      </c>
      <c r="E206" s="5"/>
      <c r="F206" s="5"/>
      <c r="G206" s="5"/>
      <c r="H206" s="5"/>
      <c r="I206" s="5"/>
      <c r="J206" s="5"/>
      <c r="K206" s="6"/>
      <c r="L206" s="5"/>
      <c r="M206" s="5"/>
      <c r="N206" s="7"/>
      <c r="O206" s="7"/>
      <c r="P206" s="5"/>
      <c r="Q206" s="8"/>
    </row>
    <row r="207" spans="1:17" s="1" customFormat="1" ht="17.25" x14ac:dyDescent="0.25">
      <c r="A207" s="2">
        <f>'[1]اجمالى رواتب الشركة ف السنة '!A207</f>
        <v>204</v>
      </c>
      <c r="B207" s="2">
        <f>'[1]اجمالى رواتب الشركة ف السنة '!B207</f>
        <v>0</v>
      </c>
      <c r="C207" s="2">
        <f>'[1]اجمالى رواتب الشركة ف السنة '!C207</f>
        <v>0</v>
      </c>
      <c r="D207" s="2">
        <f>'[1]اجمالى رواتب الشركة ف السنة '!D207</f>
        <v>0</v>
      </c>
      <c r="E207" s="5"/>
      <c r="F207" s="5"/>
      <c r="G207" s="5"/>
      <c r="H207" s="5"/>
      <c r="I207" s="5"/>
      <c r="J207" s="5"/>
      <c r="K207" s="6"/>
      <c r="L207" s="5"/>
      <c r="M207" s="5"/>
      <c r="N207" s="7"/>
      <c r="O207" s="7"/>
      <c r="P207" s="5"/>
      <c r="Q207" s="8"/>
    </row>
    <row r="208" spans="1:17" s="1" customFormat="1" ht="17.25" x14ac:dyDescent="0.25">
      <c r="A208" s="2">
        <f>'[1]اجمالى رواتب الشركة ف السنة '!A208</f>
        <v>205</v>
      </c>
      <c r="B208" s="2">
        <f>'[1]اجمالى رواتب الشركة ف السنة '!B208</f>
        <v>0</v>
      </c>
      <c r="C208" s="2">
        <f>'[1]اجمالى رواتب الشركة ف السنة '!C208</f>
        <v>0</v>
      </c>
      <c r="D208" s="2">
        <f>'[1]اجمالى رواتب الشركة ف السنة '!D208</f>
        <v>0</v>
      </c>
      <c r="E208" s="5"/>
      <c r="F208" s="5"/>
      <c r="G208" s="5"/>
      <c r="H208" s="5"/>
      <c r="I208" s="5"/>
      <c r="J208" s="5"/>
      <c r="K208" s="6"/>
      <c r="L208" s="5"/>
      <c r="M208" s="5"/>
      <c r="N208" s="7"/>
      <c r="O208" s="7"/>
      <c r="P208" s="5"/>
      <c r="Q208" s="8"/>
    </row>
    <row r="209" spans="1:17" s="1" customFormat="1" ht="17.25" x14ac:dyDescent="0.25">
      <c r="A209" s="2">
        <f>'[1]اجمالى رواتب الشركة ف السنة '!A209</f>
        <v>206</v>
      </c>
      <c r="B209" s="2">
        <f>'[1]اجمالى رواتب الشركة ف السنة '!B209</f>
        <v>0</v>
      </c>
      <c r="C209" s="2">
        <f>'[1]اجمالى رواتب الشركة ف السنة '!C209</f>
        <v>0</v>
      </c>
      <c r="D209" s="2">
        <f>'[1]اجمالى رواتب الشركة ف السنة '!D209</f>
        <v>0</v>
      </c>
      <c r="E209" s="5"/>
      <c r="F209" s="5"/>
      <c r="G209" s="5"/>
      <c r="H209" s="5"/>
      <c r="I209" s="5"/>
      <c r="J209" s="5"/>
      <c r="K209" s="6"/>
      <c r="L209" s="5"/>
      <c r="M209" s="5"/>
      <c r="N209" s="7"/>
      <c r="O209" s="7"/>
      <c r="P209" s="5"/>
      <c r="Q209" s="8"/>
    </row>
    <row r="210" spans="1:17" s="1" customFormat="1" ht="17.25" x14ac:dyDescent="0.25">
      <c r="A210" s="2">
        <f>'[1]اجمالى رواتب الشركة ف السنة '!A210</f>
        <v>207</v>
      </c>
      <c r="B210" s="2">
        <f>'[1]اجمالى رواتب الشركة ف السنة '!B210</f>
        <v>0</v>
      </c>
      <c r="C210" s="2">
        <f>'[1]اجمالى رواتب الشركة ف السنة '!C210</f>
        <v>0</v>
      </c>
      <c r="D210" s="2">
        <f>'[1]اجمالى رواتب الشركة ف السنة '!D210</f>
        <v>0</v>
      </c>
      <c r="E210" s="5"/>
      <c r="F210" s="5"/>
      <c r="G210" s="5"/>
      <c r="H210" s="5"/>
      <c r="I210" s="5"/>
      <c r="J210" s="5"/>
      <c r="K210" s="6"/>
      <c r="L210" s="5"/>
      <c r="M210" s="5"/>
      <c r="N210" s="7"/>
      <c r="O210" s="7"/>
      <c r="P210" s="5"/>
      <c r="Q210" s="8"/>
    </row>
    <row r="211" spans="1:17" s="1" customFormat="1" ht="17.25" x14ac:dyDescent="0.25">
      <c r="A211" s="2">
        <f>'[1]اجمالى رواتب الشركة ف السنة '!A211</f>
        <v>208</v>
      </c>
      <c r="B211" s="2">
        <f>'[1]اجمالى رواتب الشركة ف السنة '!B211</f>
        <v>0</v>
      </c>
      <c r="C211" s="2">
        <f>'[1]اجمالى رواتب الشركة ف السنة '!C211</f>
        <v>0</v>
      </c>
      <c r="D211" s="2">
        <f>'[1]اجمالى رواتب الشركة ف السنة '!D211</f>
        <v>0</v>
      </c>
      <c r="E211" s="5"/>
      <c r="F211" s="5"/>
      <c r="G211" s="5"/>
      <c r="H211" s="5"/>
      <c r="I211" s="5"/>
      <c r="J211" s="5"/>
      <c r="K211" s="6"/>
      <c r="L211" s="5"/>
      <c r="M211" s="5"/>
      <c r="N211" s="7"/>
      <c r="O211" s="7"/>
      <c r="P211" s="5"/>
      <c r="Q211" s="8"/>
    </row>
    <row r="212" spans="1:17" s="1" customFormat="1" ht="17.25" x14ac:dyDescent="0.25">
      <c r="A212" s="2">
        <f>'[1]اجمالى رواتب الشركة ف السنة '!A212</f>
        <v>209</v>
      </c>
      <c r="B212" s="2">
        <f>'[1]اجمالى رواتب الشركة ف السنة '!B212</f>
        <v>0</v>
      </c>
      <c r="C212" s="2">
        <f>'[1]اجمالى رواتب الشركة ف السنة '!C212</f>
        <v>0</v>
      </c>
      <c r="D212" s="2">
        <f>'[1]اجمالى رواتب الشركة ف السنة '!D212</f>
        <v>0</v>
      </c>
      <c r="E212" s="5"/>
      <c r="F212" s="5"/>
      <c r="G212" s="5"/>
      <c r="H212" s="5"/>
      <c r="I212" s="5"/>
      <c r="J212" s="5"/>
      <c r="K212" s="6"/>
      <c r="L212" s="5"/>
      <c r="M212" s="5"/>
      <c r="N212" s="7"/>
      <c r="O212" s="7"/>
      <c r="P212" s="5"/>
      <c r="Q212" s="8"/>
    </row>
    <row r="213" spans="1:17" s="1" customFormat="1" ht="17.25" x14ac:dyDescent="0.25">
      <c r="A213" s="2">
        <f>'[1]اجمالى رواتب الشركة ف السنة '!A213</f>
        <v>210</v>
      </c>
      <c r="B213" s="2">
        <f>'[1]اجمالى رواتب الشركة ف السنة '!B213</f>
        <v>0</v>
      </c>
      <c r="C213" s="2">
        <f>'[1]اجمالى رواتب الشركة ف السنة '!C213</f>
        <v>0</v>
      </c>
      <c r="D213" s="2">
        <f>'[1]اجمالى رواتب الشركة ف السنة '!D213</f>
        <v>0</v>
      </c>
      <c r="E213" s="5"/>
      <c r="F213" s="5"/>
      <c r="G213" s="5"/>
      <c r="H213" s="5"/>
      <c r="I213" s="5"/>
      <c r="J213" s="5"/>
      <c r="K213" s="6"/>
      <c r="L213" s="5"/>
      <c r="M213" s="5"/>
      <c r="N213" s="7"/>
      <c r="O213" s="7"/>
      <c r="P213" s="5"/>
      <c r="Q213" s="8"/>
    </row>
    <row r="214" spans="1:17" s="1" customFormat="1" ht="17.25" x14ac:dyDescent="0.25">
      <c r="A214" s="2">
        <f>'[1]اجمالى رواتب الشركة ف السنة '!A214</f>
        <v>211</v>
      </c>
      <c r="B214" s="2">
        <f>'[1]اجمالى رواتب الشركة ف السنة '!B214</f>
        <v>0</v>
      </c>
      <c r="C214" s="2">
        <f>'[1]اجمالى رواتب الشركة ف السنة '!C214</f>
        <v>0</v>
      </c>
      <c r="D214" s="2">
        <f>'[1]اجمالى رواتب الشركة ف السنة '!D214</f>
        <v>0</v>
      </c>
      <c r="E214" s="5"/>
      <c r="F214" s="5"/>
      <c r="G214" s="5"/>
      <c r="H214" s="5"/>
      <c r="I214" s="5"/>
      <c r="J214" s="5"/>
      <c r="K214" s="6"/>
      <c r="L214" s="5"/>
      <c r="M214" s="5"/>
      <c r="N214" s="7"/>
      <c r="O214" s="7"/>
      <c r="P214" s="5"/>
      <c r="Q214" s="8"/>
    </row>
    <row r="215" spans="1:17" s="1" customFormat="1" ht="17.25" x14ac:dyDescent="0.25">
      <c r="A215" s="2">
        <f>'[1]اجمالى رواتب الشركة ف السنة '!A215</f>
        <v>212</v>
      </c>
      <c r="B215" s="2">
        <f>'[1]اجمالى رواتب الشركة ف السنة '!B215</f>
        <v>0</v>
      </c>
      <c r="C215" s="2">
        <f>'[1]اجمالى رواتب الشركة ف السنة '!C215</f>
        <v>0</v>
      </c>
      <c r="D215" s="2">
        <f>'[1]اجمالى رواتب الشركة ف السنة '!D215</f>
        <v>0</v>
      </c>
      <c r="E215" s="5"/>
      <c r="F215" s="5"/>
      <c r="G215" s="5"/>
      <c r="H215" s="5"/>
      <c r="I215" s="5"/>
      <c r="J215" s="5"/>
      <c r="K215" s="6"/>
      <c r="L215" s="5"/>
      <c r="M215" s="5"/>
      <c r="N215" s="7"/>
      <c r="O215" s="7"/>
      <c r="P215" s="5"/>
      <c r="Q215" s="8"/>
    </row>
    <row r="216" spans="1:17" s="1" customFormat="1" ht="17.25" x14ac:dyDescent="0.25">
      <c r="A216" s="2">
        <f>'[1]اجمالى رواتب الشركة ف السنة '!A216</f>
        <v>213</v>
      </c>
      <c r="B216" s="2">
        <f>'[1]اجمالى رواتب الشركة ف السنة '!B216</f>
        <v>0</v>
      </c>
      <c r="C216" s="2">
        <f>'[1]اجمالى رواتب الشركة ف السنة '!C216</f>
        <v>0</v>
      </c>
      <c r="D216" s="2">
        <f>'[1]اجمالى رواتب الشركة ف السنة '!D216</f>
        <v>0</v>
      </c>
      <c r="E216" s="5"/>
      <c r="F216" s="5"/>
      <c r="G216" s="5"/>
      <c r="H216" s="5"/>
      <c r="I216" s="5"/>
      <c r="J216" s="5"/>
      <c r="K216" s="6"/>
      <c r="L216" s="5"/>
      <c r="M216" s="5"/>
      <c r="N216" s="7"/>
      <c r="O216" s="7"/>
      <c r="P216" s="5"/>
      <c r="Q216" s="8"/>
    </row>
    <row r="217" spans="1:17" s="1" customFormat="1" ht="17.25" x14ac:dyDescent="0.25">
      <c r="A217" s="2">
        <f>'[1]اجمالى رواتب الشركة ف السنة '!A217</f>
        <v>214</v>
      </c>
      <c r="B217" s="2">
        <f>'[1]اجمالى رواتب الشركة ف السنة '!B217</f>
        <v>0</v>
      </c>
      <c r="C217" s="2">
        <f>'[1]اجمالى رواتب الشركة ف السنة '!C217</f>
        <v>0</v>
      </c>
      <c r="D217" s="2">
        <f>'[1]اجمالى رواتب الشركة ف السنة '!D217</f>
        <v>0</v>
      </c>
      <c r="E217" s="5"/>
      <c r="F217" s="5"/>
      <c r="G217" s="5"/>
      <c r="H217" s="5"/>
      <c r="I217" s="5"/>
      <c r="J217" s="5"/>
      <c r="K217" s="6"/>
      <c r="L217" s="5"/>
      <c r="M217" s="5"/>
      <c r="N217" s="7"/>
      <c r="O217" s="7"/>
      <c r="P217" s="5"/>
      <c r="Q217" s="8"/>
    </row>
    <row r="218" spans="1:17" s="1" customFormat="1" ht="17.25" x14ac:dyDescent="0.25">
      <c r="A218" s="2">
        <f>'[1]اجمالى رواتب الشركة ف السنة '!A218</f>
        <v>215</v>
      </c>
      <c r="B218" s="2">
        <f>'[1]اجمالى رواتب الشركة ف السنة '!B218</f>
        <v>0</v>
      </c>
      <c r="C218" s="2">
        <f>'[1]اجمالى رواتب الشركة ف السنة '!C218</f>
        <v>0</v>
      </c>
      <c r="D218" s="2">
        <f>'[1]اجمالى رواتب الشركة ف السنة '!D218</f>
        <v>0</v>
      </c>
      <c r="E218" s="5"/>
      <c r="F218" s="5"/>
      <c r="G218" s="5"/>
      <c r="H218" s="5"/>
      <c r="I218" s="5"/>
      <c r="J218" s="5"/>
      <c r="K218" s="6"/>
      <c r="L218" s="5"/>
      <c r="M218" s="5"/>
      <c r="N218" s="7"/>
      <c r="O218" s="7"/>
      <c r="P218" s="5"/>
      <c r="Q218" s="8"/>
    </row>
    <row r="219" spans="1:17" s="1" customFormat="1" ht="17.25" x14ac:dyDescent="0.25">
      <c r="A219" s="2">
        <f>'[1]اجمالى رواتب الشركة ف السنة '!A219</f>
        <v>216</v>
      </c>
      <c r="B219" s="2">
        <f>'[1]اجمالى رواتب الشركة ف السنة '!B219</f>
        <v>0</v>
      </c>
      <c r="C219" s="2">
        <f>'[1]اجمالى رواتب الشركة ف السنة '!C219</f>
        <v>0</v>
      </c>
      <c r="D219" s="2">
        <f>'[1]اجمالى رواتب الشركة ف السنة '!D219</f>
        <v>0</v>
      </c>
      <c r="E219" s="5"/>
      <c r="F219" s="5"/>
      <c r="G219" s="5"/>
      <c r="H219" s="5"/>
      <c r="I219" s="5"/>
      <c r="J219" s="5"/>
      <c r="K219" s="6"/>
      <c r="L219" s="5"/>
      <c r="M219" s="5"/>
      <c r="N219" s="7"/>
      <c r="O219" s="7"/>
      <c r="P219" s="5"/>
      <c r="Q219" s="8"/>
    </row>
    <row r="220" spans="1:17" s="1" customFormat="1" ht="17.25" x14ac:dyDescent="0.25">
      <c r="A220" s="2">
        <f>'[1]اجمالى رواتب الشركة ف السنة '!A220</f>
        <v>217</v>
      </c>
      <c r="B220" s="2">
        <f>'[1]اجمالى رواتب الشركة ف السنة '!B220</f>
        <v>0</v>
      </c>
      <c r="C220" s="2">
        <f>'[1]اجمالى رواتب الشركة ف السنة '!C220</f>
        <v>0</v>
      </c>
      <c r="D220" s="2">
        <f>'[1]اجمالى رواتب الشركة ف السنة '!D220</f>
        <v>0</v>
      </c>
      <c r="E220" s="5"/>
      <c r="F220" s="5"/>
      <c r="G220" s="5"/>
      <c r="H220" s="5"/>
      <c r="I220" s="5"/>
      <c r="J220" s="5"/>
      <c r="K220" s="6"/>
      <c r="L220" s="5"/>
      <c r="M220" s="5"/>
      <c r="N220" s="7"/>
      <c r="O220" s="7"/>
      <c r="P220" s="5"/>
      <c r="Q220" s="8"/>
    </row>
    <row r="221" spans="1:17" s="1" customFormat="1" ht="17.25" x14ac:dyDescent="0.25">
      <c r="A221" s="2">
        <f>'[1]اجمالى رواتب الشركة ف السنة '!A221</f>
        <v>218</v>
      </c>
      <c r="B221" s="2">
        <f>'[1]اجمالى رواتب الشركة ف السنة '!B221</f>
        <v>0</v>
      </c>
      <c r="C221" s="2">
        <f>'[1]اجمالى رواتب الشركة ف السنة '!C221</f>
        <v>0</v>
      </c>
      <c r="D221" s="2">
        <f>'[1]اجمالى رواتب الشركة ف السنة '!D221</f>
        <v>0</v>
      </c>
      <c r="E221" s="5"/>
      <c r="F221" s="5"/>
      <c r="G221" s="5"/>
      <c r="H221" s="5"/>
      <c r="I221" s="5"/>
      <c r="J221" s="5"/>
      <c r="K221" s="6"/>
      <c r="L221" s="5"/>
      <c r="M221" s="5"/>
      <c r="N221" s="7"/>
      <c r="O221" s="7"/>
      <c r="P221" s="5"/>
      <c r="Q221" s="8"/>
    </row>
    <row r="222" spans="1:17" s="1" customFormat="1" ht="17.25" x14ac:dyDescent="0.25">
      <c r="A222" s="2">
        <f>'[1]اجمالى رواتب الشركة ف السنة '!A222</f>
        <v>219</v>
      </c>
      <c r="B222" s="2">
        <f>'[1]اجمالى رواتب الشركة ف السنة '!B222</f>
        <v>0</v>
      </c>
      <c r="C222" s="2">
        <f>'[1]اجمالى رواتب الشركة ف السنة '!C222</f>
        <v>0</v>
      </c>
      <c r="D222" s="2">
        <f>'[1]اجمالى رواتب الشركة ف السنة '!D222</f>
        <v>0</v>
      </c>
      <c r="E222" s="5"/>
      <c r="F222" s="5"/>
      <c r="G222" s="5"/>
      <c r="H222" s="5"/>
      <c r="I222" s="5"/>
      <c r="J222" s="5"/>
      <c r="K222" s="6"/>
      <c r="L222" s="5"/>
      <c r="M222" s="5"/>
      <c r="N222" s="7"/>
      <c r="O222" s="7"/>
      <c r="P222" s="5"/>
      <c r="Q222" s="8"/>
    </row>
    <row r="223" spans="1:17" s="1" customFormat="1" ht="17.25" x14ac:dyDescent="0.25">
      <c r="A223" s="2">
        <f>'[1]اجمالى رواتب الشركة ف السنة '!A223</f>
        <v>220</v>
      </c>
      <c r="B223" s="2">
        <f>'[1]اجمالى رواتب الشركة ف السنة '!B223</f>
        <v>0</v>
      </c>
      <c r="C223" s="2">
        <f>'[1]اجمالى رواتب الشركة ف السنة '!C223</f>
        <v>0</v>
      </c>
      <c r="D223" s="2">
        <f>'[1]اجمالى رواتب الشركة ف السنة '!D223</f>
        <v>0</v>
      </c>
      <c r="E223" s="5"/>
      <c r="F223" s="5"/>
      <c r="G223" s="5"/>
      <c r="H223" s="5"/>
      <c r="I223" s="5"/>
      <c r="J223" s="5"/>
      <c r="K223" s="6"/>
      <c r="L223" s="5"/>
      <c r="M223" s="5"/>
      <c r="N223" s="7"/>
      <c r="O223" s="7"/>
      <c r="P223" s="5"/>
      <c r="Q223" s="8"/>
    </row>
    <row r="224" spans="1:17" s="1" customFormat="1" ht="17.25" x14ac:dyDescent="0.25">
      <c r="A224" s="2">
        <f>'[1]اجمالى رواتب الشركة ف السنة '!A224</f>
        <v>221</v>
      </c>
      <c r="B224" s="2">
        <f>'[1]اجمالى رواتب الشركة ف السنة '!B224</f>
        <v>0</v>
      </c>
      <c r="C224" s="2">
        <f>'[1]اجمالى رواتب الشركة ف السنة '!C224</f>
        <v>0</v>
      </c>
      <c r="D224" s="2">
        <f>'[1]اجمالى رواتب الشركة ف السنة '!D224</f>
        <v>0</v>
      </c>
      <c r="E224" s="5"/>
      <c r="F224" s="5"/>
      <c r="G224" s="5"/>
      <c r="H224" s="5"/>
      <c r="I224" s="5"/>
      <c r="J224" s="5"/>
      <c r="K224" s="6"/>
      <c r="L224" s="5"/>
      <c r="M224" s="5"/>
      <c r="N224" s="7"/>
      <c r="O224" s="7"/>
      <c r="P224" s="5"/>
      <c r="Q224" s="8"/>
    </row>
    <row r="225" spans="1:17" s="1" customFormat="1" ht="17.25" x14ac:dyDescent="0.25">
      <c r="A225" s="2">
        <f>'[1]اجمالى رواتب الشركة ف السنة '!A225</f>
        <v>222</v>
      </c>
      <c r="B225" s="2">
        <f>'[1]اجمالى رواتب الشركة ف السنة '!B225</f>
        <v>0</v>
      </c>
      <c r="C225" s="2">
        <f>'[1]اجمالى رواتب الشركة ف السنة '!C225</f>
        <v>0</v>
      </c>
      <c r="D225" s="2">
        <f>'[1]اجمالى رواتب الشركة ف السنة '!D225</f>
        <v>0</v>
      </c>
      <c r="E225" s="5"/>
      <c r="F225" s="5"/>
      <c r="G225" s="5"/>
      <c r="H225" s="5"/>
      <c r="I225" s="5"/>
      <c r="J225" s="5"/>
      <c r="K225" s="6"/>
      <c r="L225" s="5"/>
      <c r="M225" s="5"/>
      <c r="N225" s="7"/>
      <c r="O225" s="7"/>
      <c r="P225" s="5"/>
      <c r="Q225" s="8"/>
    </row>
    <row r="226" spans="1:17" s="1" customFormat="1" ht="17.25" x14ac:dyDescent="0.25">
      <c r="A226" s="2">
        <f>'[1]اجمالى رواتب الشركة ف السنة '!A226</f>
        <v>223</v>
      </c>
      <c r="B226" s="2">
        <f>'[1]اجمالى رواتب الشركة ف السنة '!B226</f>
        <v>0</v>
      </c>
      <c r="C226" s="2">
        <f>'[1]اجمالى رواتب الشركة ف السنة '!C226</f>
        <v>0</v>
      </c>
      <c r="D226" s="2">
        <f>'[1]اجمالى رواتب الشركة ف السنة '!D226</f>
        <v>0</v>
      </c>
      <c r="E226" s="5"/>
      <c r="F226" s="5"/>
      <c r="G226" s="5"/>
      <c r="H226" s="5"/>
      <c r="I226" s="5"/>
      <c r="J226" s="5"/>
      <c r="K226" s="6"/>
      <c r="L226" s="5"/>
      <c r="M226" s="5"/>
      <c r="N226" s="7"/>
      <c r="O226" s="7"/>
      <c r="P226" s="5"/>
      <c r="Q226" s="8"/>
    </row>
    <row r="227" spans="1:17" s="1" customFormat="1" ht="17.25" x14ac:dyDescent="0.25">
      <c r="A227" s="2">
        <f>'[1]اجمالى رواتب الشركة ف السنة '!A227</f>
        <v>224</v>
      </c>
      <c r="B227" s="2">
        <f>'[1]اجمالى رواتب الشركة ف السنة '!B227</f>
        <v>0</v>
      </c>
      <c r="C227" s="2">
        <f>'[1]اجمالى رواتب الشركة ف السنة '!C227</f>
        <v>0</v>
      </c>
      <c r="D227" s="2">
        <f>'[1]اجمالى رواتب الشركة ف السنة '!D227</f>
        <v>0</v>
      </c>
      <c r="E227" s="5"/>
      <c r="F227" s="5"/>
      <c r="G227" s="5"/>
      <c r="H227" s="5"/>
      <c r="I227" s="5"/>
      <c r="J227" s="5"/>
      <c r="K227" s="6"/>
      <c r="L227" s="5"/>
      <c r="M227" s="5"/>
      <c r="N227" s="7"/>
      <c r="O227" s="7"/>
      <c r="P227" s="5"/>
      <c r="Q227" s="8"/>
    </row>
    <row r="228" spans="1:17" s="1" customFormat="1" ht="17.25" x14ac:dyDescent="0.25">
      <c r="A228" s="2">
        <f>'[1]اجمالى رواتب الشركة ف السنة '!A228</f>
        <v>225</v>
      </c>
      <c r="B228" s="2">
        <f>'[1]اجمالى رواتب الشركة ف السنة '!B228</f>
        <v>0</v>
      </c>
      <c r="C228" s="2">
        <f>'[1]اجمالى رواتب الشركة ف السنة '!C228</f>
        <v>0</v>
      </c>
      <c r="D228" s="2">
        <f>'[1]اجمالى رواتب الشركة ف السنة '!D228</f>
        <v>0</v>
      </c>
      <c r="E228" s="5"/>
      <c r="F228" s="5"/>
      <c r="G228" s="5"/>
      <c r="H228" s="5"/>
      <c r="I228" s="5"/>
      <c r="J228" s="5"/>
      <c r="K228" s="6"/>
      <c r="L228" s="5"/>
      <c r="M228" s="5"/>
      <c r="N228" s="7"/>
      <c r="O228" s="7"/>
      <c r="P228" s="5"/>
      <c r="Q228" s="8"/>
    </row>
    <row r="229" spans="1:17" s="1" customFormat="1" ht="17.25" x14ac:dyDescent="0.25">
      <c r="A229" s="2">
        <f>'[1]اجمالى رواتب الشركة ف السنة '!A229</f>
        <v>226</v>
      </c>
      <c r="B229" s="2">
        <f>'[1]اجمالى رواتب الشركة ف السنة '!B229</f>
        <v>0</v>
      </c>
      <c r="C229" s="2">
        <f>'[1]اجمالى رواتب الشركة ف السنة '!C229</f>
        <v>0</v>
      </c>
      <c r="D229" s="2">
        <f>'[1]اجمالى رواتب الشركة ف السنة '!D229</f>
        <v>0</v>
      </c>
      <c r="E229" s="5"/>
      <c r="F229" s="5"/>
      <c r="G229" s="5"/>
      <c r="H229" s="5"/>
      <c r="I229" s="5"/>
      <c r="J229" s="5"/>
      <c r="K229" s="6"/>
      <c r="L229" s="5"/>
      <c r="M229" s="5"/>
      <c r="N229" s="7"/>
      <c r="O229" s="7"/>
      <c r="P229" s="5"/>
      <c r="Q229" s="8"/>
    </row>
    <row r="230" spans="1:17" s="1" customFormat="1" ht="17.25" x14ac:dyDescent="0.25">
      <c r="A230" s="2">
        <f>'[1]اجمالى رواتب الشركة ف السنة '!A230</f>
        <v>227</v>
      </c>
      <c r="B230" s="2">
        <f>'[1]اجمالى رواتب الشركة ف السنة '!B230</f>
        <v>0</v>
      </c>
      <c r="C230" s="2">
        <f>'[1]اجمالى رواتب الشركة ف السنة '!C230</f>
        <v>0</v>
      </c>
      <c r="D230" s="2">
        <f>'[1]اجمالى رواتب الشركة ف السنة '!D230</f>
        <v>0</v>
      </c>
      <c r="E230" s="5"/>
      <c r="F230" s="5"/>
      <c r="G230" s="5"/>
      <c r="H230" s="5"/>
      <c r="I230" s="5"/>
      <c r="J230" s="5"/>
      <c r="K230" s="6"/>
      <c r="L230" s="5"/>
      <c r="M230" s="5"/>
      <c r="N230" s="7"/>
      <c r="O230" s="7"/>
      <c r="P230" s="5"/>
      <c r="Q230" s="8"/>
    </row>
    <row r="231" spans="1:17" s="1" customFormat="1" ht="17.25" x14ac:dyDescent="0.25">
      <c r="A231" s="2">
        <f>'[1]اجمالى رواتب الشركة ف السنة '!A231</f>
        <v>228</v>
      </c>
      <c r="B231" s="2">
        <f>'[1]اجمالى رواتب الشركة ف السنة '!B231</f>
        <v>0</v>
      </c>
      <c r="C231" s="2">
        <f>'[1]اجمالى رواتب الشركة ف السنة '!C231</f>
        <v>0</v>
      </c>
      <c r="D231" s="2">
        <f>'[1]اجمالى رواتب الشركة ف السنة '!D231</f>
        <v>0</v>
      </c>
      <c r="E231" s="5"/>
      <c r="F231" s="5"/>
      <c r="G231" s="5"/>
      <c r="H231" s="5"/>
      <c r="I231" s="5"/>
      <c r="J231" s="5"/>
      <c r="K231" s="6"/>
      <c r="L231" s="5"/>
      <c r="M231" s="5"/>
      <c r="N231" s="7"/>
      <c r="O231" s="7"/>
      <c r="P231" s="5"/>
      <c r="Q231" s="8"/>
    </row>
    <row r="232" spans="1:17" s="1" customFormat="1" ht="17.25" x14ac:dyDescent="0.25">
      <c r="A232" s="2">
        <f>'[1]اجمالى رواتب الشركة ف السنة '!A232</f>
        <v>229</v>
      </c>
      <c r="B232" s="2">
        <f>'[1]اجمالى رواتب الشركة ف السنة '!B232</f>
        <v>0</v>
      </c>
      <c r="C232" s="2">
        <f>'[1]اجمالى رواتب الشركة ف السنة '!C232</f>
        <v>0</v>
      </c>
      <c r="D232" s="2">
        <f>'[1]اجمالى رواتب الشركة ف السنة '!D232</f>
        <v>0</v>
      </c>
      <c r="E232" s="5"/>
      <c r="F232" s="5"/>
      <c r="G232" s="5"/>
      <c r="H232" s="5"/>
      <c r="I232" s="5"/>
      <c r="J232" s="5"/>
      <c r="K232" s="6"/>
      <c r="L232" s="5"/>
      <c r="M232" s="5"/>
      <c r="N232" s="7"/>
      <c r="O232" s="7"/>
      <c r="P232" s="5"/>
      <c r="Q232" s="8"/>
    </row>
    <row r="233" spans="1:17" s="1" customFormat="1" ht="17.25" x14ac:dyDescent="0.25">
      <c r="A233" s="2">
        <f>'[1]اجمالى رواتب الشركة ف السنة '!A233</f>
        <v>230</v>
      </c>
      <c r="B233" s="2">
        <f>'[1]اجمالى رواتب الشركة ف السنة '!B233</f>
        <v>0</v>
      </c>
      <c r="C233" s="2">
        <f>'[1]اجمالى رواتب الشركة ف السنة '!C233</f>
        <v>0</v>
      </c>
      <c r="D233" s="2">
        <f>'[1]اجمالى رواتب الشركة ف السنة '!D233</f>
        <v>0</v>
      </c>
      <c r="E233" s="5"/>
      <c r="F233" s="5"/>
      <c r="G233" s="5"/>
      <c r="H233" s="5"/>
      <c r="I233" s="5"/>
      <c r="J233" s="5"/>
      <c r="K233" s="6"/>
      <c r="L233" s="5"/>
      <c r="M233" s="5"/>
      <c r="N233" s="7"/>
      <c r="O233" s="7"/>
      <c r="P233" s="5"/>
      <c r="Q233" s="8"/>
    </row>
    <row r="234" spans="1:17" s="1" customFormat="1" ht="17.25" x14ac:dyDescent="0.25">
      <c r="A234" s="2">
        <f>'[1]اجمالى رواتب الشركة ف السنة '!A234</f>
        <v>231</v>
      </c>
      <c r="B234" s="2">
        <f>'[1]اجمالى رواتب الشركة ف السنة '!B234</f>
        <v>0</v>
      </c>
      <c r="C234" s="2">
        <f>'[1]اجمالى رواتب الشركة ف السنة '!C234</f>
        <v>0</v>
      </c>
      <c r="D234" s="2">
        <f>'[1]اجمالى رواتب الشركة ف السنة '!D234</f>
        <v>0</v>
      </c>
      <c r="E234" s="5"/>
      <c r="F234" s="5"/>
      <c r="G234" s="5"/>
      <c r="H234" s="5"/>
      <c r="I234" s="5"/>
      <c r="J234" s="5"/>
      <c r="K234" s="6"/>
      <c r="L234" s="5"/>
      <c r="M234" s="5"/>
      <c r="N234" s="7"/>
      <c r="O234" s="7"/>
      <c r="P234" s="5"/>
      <c r="Q234" s="8"/>
    </row>
    <row r="235" spans="1:17" s="1" customFormat="1" ht="17.25" x14ac:dyDescent="0.25">
      <c r="A235" s="2">
        <f>'[1]اجمالى رواتب الشركة ف السنة '!A235</f>
        <v>232</v>
      </c>
      <c r="B235" s="2">
        <f>'[1]اجمالى رواتب الشركة ف السنة '!B235</f>
        <v>0</v>
      </c>
      <c r="C235" s="2">
        <f>'[1]اجمالى رواتب الشركة ف السنة '!C235</f>
        <v>0</v>
      </c>
      <c r="D235" s="2">
        <f>'[1]اجمالى رواتب الشركة ف السنة '!D235</f>
        <v>0</v>
      </c>
      <c r="E235" s="5"/>
      <c r="F235" s="5"/>
      <c r="G235" s="5"/>
      <c r="H235" s="5"/>
      <c r="I235" s="5"/>
      <c r="J235" s="5"/>
      <c r="K235" s="6"/>
      <c r="L235" s="5"/>
      <c r="M235" s="5"/>
      <c r="N235" s="7"/>
      <c r="O235" s="7"/>
      <c r="P235" s="5"/>
      <c r="Q235" s="8"/>
    </row>
    <row r="236" spans="1:17" s="1" customFormat="1" ht="17.25" x14ac:dyDescent="0.25">
      <c r="A236" s="2">
        <f>'[1]اجمالى رواتب الشركة ف السنة '!A236</f>
        <v>233</v>
      </c>
      <c r="B236" s="2">
        <f>'[1]اجمالى رواتب الشركة ف السنة '!B236</f>
        <v>0</v>
      </c>
      <c r="C236" s="2">
        <f>'[1]اجمالى رواتب الشركة ف السنة '!C236</f>
        <v>0</v>
      </c>
      <c r="D236" s="2">
        <f>'[1]اجمالى رواتب الشركة ف السنة '!D236</f>
        <v>0</v>
      </c>
      <c r="E236" s="5"/>
      <c r="F236" s="5"/>
      <c r="G236" s="5"/>
      <c r="H236" s="5"/>
      <c r="I236" s="5"/>
      <c r="J236" s="5"/>
      <c r="K236" s="6"/>
      <c r="L236" s="5"/>
      <c r="M236" s="5"/>
      <c r="N236" s="7"/>
      <c r="O236" s="7"/>
      <c r="P236" s="5"/>
      <c r="Q236" s="8"/>
    </row>
    <row r="237" spans="1:17" s="1" customFormat="1" ht="17.25" x14ac:dyDescent="0.25">
      <c r="A237" s="2">
        <f>'[1]اجمالى رواتب الشركة ف السنة '!A237</f>
        <v>234</v>
      </c>
      <c r="B237" s="2">
        <f>'[1]اجمالى رواتب الشركة ف السنة '!B237</f>
        <v>0</v>
      </c>
      <c r="C237" s="2">
        <f>'[1]اجمالى رواتب الشركة ف السنة '!C237</f>
        <v>0</v>
      </c>
      <c r="D237" s="2">
        <f>'[1]اجمالى رواتب الشركة ف السنة '!D237</f>
        <v>0</v>
      </c>
      <c r="E237" s="5"/>
      <c r="F237" s="5"/>
      <c r="G237" s="5"/>
      <c r="H237" s="5"/>
      <c r="I237" s="5"/>
      <c r="J237" s="5"/>
      <c r="K237" s="6"/>
      <c r="L237" s="5"/>
      <c r="M237" s="5"/>
      <c r="N237" s="7"/>
      <c r="O237" s="7"/>
      <c r="P237" s="5"/>
      <c r="Q237" s="8"/>
    </row>
    <row r="238" spans="1:17" s="1" customFormat="1" ht="17.25" x14ac:dyDescent="0.25">
      <c r="A238" s="2">
        <f>'[1]اجمالى رواتب الشركة ف السنة '!A238</f>
        <v>235</v>
      </c>
      <c r="B238" s="2">
        <f>'[1]اجمالى رواتب الشركة ف السنة '!B238</f>
        <v>0</v>
      </c>
      <c r="C238" s="2">
        <f>'[1]اجمالى رواتب الشركة ف السنة '!C238</f>
        <v>0</v>
      </c>
      <c r="D238" s="2">
        <f>'[1]اجمالى رواتب الشركة ف السنة '!D238</f>
        <v>0</v>
      </c>
      <c r="E238" s="5"/>
      <c r="F238" s="5"/>
      <c r="G238" s="5"/>
      <c r="H238" s="5"/>
      <c r="I238" s="5"/>
      <c r="J238" s="5"/>
      <c r="K238" s="6"/>
      <c r="L238" s="5"/>
      <c r="M238" s="5"/>
      <c r="N238" s="7"/>
      <c r="O238" s="7"/>
      <c r="P238" s="5"/>
      <c r="Q238" s="8"/>
    </row>
    <row r="239" spans="1:17" s="1" customFormat="1" ht="17.25" x14ac:dyDescent="0.25">
      <c r="A239" s="2">
        <f>'[1]اجمالى رواتب الشركة ف السنة '!A239</f>
        <v>236</v>
      </c>
      <c r="B239" s="2">
        <f>'[1]اجمالى رواتب الشركة ف السنة '!B239</f>
        <v>0</v>
      </c>
      <c r="C239" s="2">
        <f>'[1]اجمالى رواتب الشركة ف السنة '!C239</f>
        <v>0</v>
      </c>
      <c r="D239" s="2">
        <f>'[1]اجمالى رواتب الشركة ف السنة '!D239</f>
        <v>0</v>
      </c>
      <c r="E239" s="5"/>
      <c r="F239" s="5"/>
      <c r="G239" s="5"/>
      <c r="H239" s="5"/>
      <c r="I239" s="5"/>
      <c r="J239" s="5"/>
      <c r="K239" s="6"/>
      <c r="L239" s="5"/>
      <c r="M239" s="5"/>
      <c r="N239" s="7"/>
      <c r="O239" s="7"/>
      <c r="P239" s="5"/>
      <c r="Q239" s="8"/>
    </row>
    <row r="240" spans="1:17" s="1" customFormat="1" ht="17.25" x14ac:dyDescent="0.25">
      <c r="A240" s="2">
        <f>'[1]اجمالى رواتب الشركة ف السنة '!A240</f>
        <v>237</v>
      </c>
      <c r="B240" s="2">
        <f>'[1]اجمالى رواتب الشركة ف السنة '!B240</f>
        <v>0</v>
      </c>
      <c r="C240" s="2">
        <f>'[1]اجمالى رواتب الشركة ف السنة '!C240</f>
        <v>0</v>
      </c>
      <c r="D240" s="2">
        <f>'[1]اجمالى رواتب الشركة ف السنة '!D240</f>
        <v>0</v>
      </c>
      <c r="E240" s="5"/>
      <c r="F240" s="5"/>
      <c r="G240" s="5"/>
      <c r="H240" s="5"/>
      <c r="I240" s="5"/>
      <c r="J240" s="5"/>
      <c r="K240" s="6"/>
      <c r="L240" s="5"/>
      <c r="M240" s="5"/>
      <c r="N240" s="7"/>
      <c r="O240" s="7"/>
      <c r="P240" s="5"/>
      <c r="Q240" s="8"/>
    </row>
    <row r="241" spans="1:17" s="1" customFormat="1" ht="17.25" x14ac:dyDescent="0.25">
      <c r="A241" s="2">
        <f>'[1]اجمالى رواتب الشركة ف السنة '!A241</f>
        <v>238</v>
      </c>
      <c r="B241" s="2">
        <f>'[1]اجمالى رواتب الشركة ف السنة '!B241</f>
        <v>0</v>
      </c>
      <c r="C241" s="2">
        <f>'[1]اجمالى رواتب الشركة ف السنة '!C241</f>
        <v>0</v>
      </c>
      <c r="D241" s="2">
        <f>'[1]اجمالى رواتب الشركة ف السنة '!D241</f>
        <v>0</v>
      </c>
      <c r="E241" s="5"/>
      <c r="F241" s="5"/>
      <c r="G241" s="5"/>
      <c r="H241" s="5"/>
      <c r="I241" s="5"/>
      <c r="J241" s="5"/>
      <c r="K241" s="6"/>
      <c r="L241" s="5"/>
      <c r="M241" s="5"/>
      <c r="N241" s="7"/>
      <c r="O241" s="7"/>
      <c r="P241" s="5"/>
      <c r="Q241" s="8"/>
    </row>
    <row r="242" spans="1:17" s="1" customFormat="1" ht="17.25" x14ac:dyDescent="0.25">
      <c r="A242" s="2">
        <f>'[1]اجمالى رواتب الشركة ف السنة '!A242</f>
        <v>239</v>
      </c>
      <c r="B242" s="2">
        <f>'[1]اجمالى رواتب الشركة ف السنة '!B242</f>
        <v>0</v>
      </c>
      <c r="C242" s="2">
        <f>'[1]اجمالى رواتب الشركة ف السنة '!C242</f>
        <v>0</v>
      </c>
      <c r="D242" s="2">
        <f>'[1]اجمالى رواتب الشركة ف السنة '!D242</f>
        <v>0</v>
      </c>
      <c r="E242" s="5"/>
      <c r="F242" s="5"/>
      <c r="G242" s="5"/>
      <c r="H242" s="5"/>
      <c r="I242" s="5"/>
      <c r="J242" s="5"/>
      <c r="K242" s="6"/>
      <c r="L242" s="5"/>
      <c r="M242" s="5"/>
      <c r="N242" s="7"/>
      <c r="O242" s="7"/>
      <c r="P242" s="5"/>
      <c r="Q242" s="8"/>
    </row>
    <row r="243" spans="1:17" s="1" customFormat="1" ht="17.25" x14ac:dyDescent="0.25">
      <c r="A243" s="2">
        <f>'[1]اجمالى رواتب الشركة ف السنة '!A243</f>
        <v>240</v>
      </c>
      <c r="B243" s="2">
        <f>'[1]اجمالى رواتب الشركة ف السنة '!B243</f>
        <v>0</v>
      </c>
      <c r="C243" s="2">
        <f>'[1]اجمالى رواتب الشركة ف السنة '!C243</f>
        <v>0</v>
      </c>
      <c r="D243" s="2">
        <f>'[1]اجمالى رواتب الشركة ف السنة '!D243</f>
        <v>0</v>
      </c>
      <c r="E243" s="5"/>
      <c r="F243" s="5"/>
      <c r="G243" s="5"/>
      <c r="H243" s="5"/>
      <c r="I243" s="5"/>
      <c r="J243" s="5"/>
      <c r="K243" s="6"/>
      <c r="L243" s="5"/>
      <c r="M243" s="5"/>
      <c r="N243" s="7"/>
      <c r="O243" s="7"/>
      <c r="P243" s="5"/>
      <c r="Q243" s="8"/>
    </row>
    <row r="244" spans="1:17" s="1" customFormat="1" ht="17.25" x14ac:dyDescent="0.25">
      <c r="A244" s="2">
        <f>'[1]اجمالى رواتب الشركة ف السنة '!A244</f>
        <v>241</v>
      </c>
      <c r="B244" s="2">
        <f>'[1]اجمالى رواتب الشركة ف السنة '!B244</f>
        <v>0</v>
      </c>
      <c r="C244" s="2">
        <f>'[1]اجمالى رواتب الشركة ف السنة '!C244</f>
        <v>0</v>
      </c>
      <c r="D244" s="2">
        <f>'[1]اجمالى رواتب الشركة ف السنة '!D244</f>
        <v>0</v>
      </c>
      <c r="E244" s="5"/>
      <c r="F244" s="5"/>
      <c r="G244" s="5"/>
      <c r="H244" s="5"/>
      <c r="I244" s="5"/>
      <c r="J244" s="5"/>
      <c r="K244" s="6"/>
      <c r="L244" s="5"/>
      <c r="M244" s="5"/>
      <c r="N244" s="7"/>
      <c r="O244" s="7"/>
      <c r="P244" s="5"/>
      <c r="Q244" s="8"/>
    </row>
    <row r="245" spans="1:17" s="1" customFormat="1" ht="17.25" x14ac:dyDescent="0.25">
      <c r="A245" s="2">
        <f>'[1]اجمالى رواتب الشركة ف السنة '!A245</f>
        <v>242</v>
      </c>
      <c r="B245" s="2">
        <f>'[1]اجمالى رواتب الشركة ف السنة '!B245</f>
        <v>0</v>
      </c>
      <c r="C245" s="2">
        <f>'[1]اجمالى رواتب الشركة ف السنة '!C245</f>
        <v>0</v>
      </c>
      <c r="D245" s="2">
        <f>'[1]اجمالى رواتب الشركة ف السنة '!D245</f>
        <v>0</v>
      </c>
      <c r="E245" s="5"/>
      <c r="F245" s="5"/>
      <c r="G245" s="5"/>
      <c r="H245" s="5"/>
      <c r="I245" s="5"/>
      <c r="J245" s="5"/>
      <c r="K245" s="6"/>
      <c r="L245" s="5"/>
      <c r="M245" s="5"/>
      <c r="N245" s="7"/>
      <c r="O245" s="7"/>
      <c r="P245" s="5"/>
      <c r="Q245" s="8"/>
    </row>
    <row r="246" spans="1:17" s="1" customFormat="1" ht="17.25" x14ac:dyDescent="0.25">
      <c r="A246" s="2">
        <f>'[1]اجمالى رواتب الشركة ف السنة '!A246</f>
        <v>243</v>
      </c>
      <c r="B246" s="2">
        <f>'[1]اجمالى رواتب الشركة ف السنة '!B246</f>
        <v>0</v>
      </c>
      <c r="C246" s="2">
        <f>'[1]اجمالى رواتب الشركة ف السنة '!C246</f>
        <v>0</v>
      </c>
      <c r="D246" s="2">
        <f>'[1]اجمالى رواتب الشركة ف السنة '!D246</f>
        <v>0</v>
      </c>
      <c r="E246" s="5"/>
      <c r="F246" s="5"/>
      <c r="G246" s="5"/>
      <c r="H246" s="5"/>
      <c r="I246" s="5"/>
      <c r="J246" s="5"/>
      <c r="K246" s="6"/>
      <c r="L246" s="5"/>
      <c r="M246" s="5"/>
      <c r="N246" s="7"/>
      <c r="O246" s="7"/>
      <c r="P246" s="5"/>
      <c r="Q246" s="8"/>
    </row>
    <row r="247" spans="1:17" s="1" customFormat="1" ht="17.25" x14ac:dyDescent="0.25">
      <c r="A247" s="2">
        <f>'[1]اجمالى رواتب الشركة ف السنة '!A247</f>
        <v>244</v>
      </c>
      <c r="B247" s="2">
        <f>'[1]اجمالى رواتب الشركة ف السنة '!B247</f>
        <v>0</v>
      </c>
      <c r="C247" s="2">
        <f>'[1]اجمالى رواتب الشركة ف السنة '!C247</f>
        <v>0</v>
      </c>
      <c r="D247" s="2">
        <f>'[1]اجمالى رواتب الشركة ف السنة '!D247</f>
        <v>0</v>
      </c>
      <c r="E247" s="5"/>
      <c r="F247" s="5"/>
      <c r="G247" s="5"/>
      <c r="H247" s="5"/>
      <c r="I247" s="5"/>
      <c r="J247" s="5"/>
      <c r="K247" s="6"/>
      <c r="L247" s="5"/>
      <c r="M247" s="5"/>
      <c r="N247" s="7"/>
      <c r="O247" s="7"/>
      <c r="P247" s="5"/>
      <c r="Q247" s="8"/>
    </row>
    <row r="248" spans="1:17" s="1" customFormat="1" ht="17.25" x14ac:dyDescent="0.25">
      <c r="A248" s="2">
        <f>'[1]اجمالى رواتب الشركة ف السنة '!A248</f>
        <v>245</v>
      </c>
      <c r="B248" s="2">
        <f>'[1]اجمالى رواتب الشركة ف السنة '!B248</f>
        <v>0</v>
      </c>
      <c r="C248" s="2">
        <f>'[1]اجمالى رواتب الشركة ف السنة '!C248</f>
        <v>0</v>
      </c>
      <c r="D248" s="2">
        <f>'[1]اجمالى رواتب الشركة ف السنة '!D248</f>
        <v>0</v>
      </c>
      <c r="E248" s="5"/>
      <c r="F248" s="5"/>
      <c r="G248" s="5"/>
      <c r="H248" s="5"/>
      <c r="I248" s="5"/>
      <c r="J248" s="5"/>
      <c r="K248" s="6"/>
      <c r="L248" s="5"/>
      <c r="M248" s="5"/>
      <c r="N248" s="7"/>
      <c r="O248" s="7"/>
      <c r="P248" s="5"/>
      <c r="Q248" s="8"/>
    </row>
    <row r="249" spans="1:17" s="1" customFormat="1" ht="17.25" x14ac:dyDescent="0.25">
      <c r="A249" s="2">
        <f>'[1]اجمالى رواتب الشركة ف السنة '!A249</f>
        <v>246</v>
      </c>
      <c r="B249" s="2">
        <f>'[1]اجمالى رواتب الشركة ف السنة '!B249</f>
        <v>0</v>
      </c>
      <c r="C249" s="2">
        <f>'[1]اجمالى رواتب الشركة ف السنة '!C249</f>
        <v>0</v>
      </c>
      <c r="D249" s="2">
        <f>'[1]اجمالى رواتب الشركة ف السنة '!D249</f>
        <v>0</v>
      </c>
      <c r="E249" s="5"/>
      <c r="F249" s="5"/>
      <c r="G249" s="5"/>
      <c r="H249" s="5"/>
      <c r="I249" s="5"/>
      <c r="J249" s="5"/>
      <c r="K249" s="6"/>
      <c r="L249" s="5"/>
      <c r="M249" s="5"/>
      <c r="N249" s="7"/>
      <c r="O249" s="7"/>
      <c r="P249" s="5"/>
      <c r="Q249" s="8"/>
    </row>
    <row r="250" spans="1:17" s="1" customFormat="1" ht="17.25" x14ac:dyDescent="0.25">
      <c r="A250" s="2">
        <f>'[1]اجمالى رواتب الشركة ف السنة '!A250</f>
        <v>247</v>
      </c>
      <c r="B250" s="2">
        <f>'[1]اجمالى رواتب الشركة ف السنة '!B250</f>
        <v>0</v>
      </c>
      <c r="C250" s="2">
        <f>'[1]اجمالى رواتب الشركة ف السنة '!C250</f>
        <v>0</v>
      </c>
      <c r="D250" s="2">
        <f>'[1]اجمالى رواتب الشركة ف السنة '!D250</f>
        <v>0</v>
      </c>
      <c r="E250" s="5"/>
      <c r="F250" s="5"/>
      <c r="G250" s="5"/>
      <c r="H250" s="5"/>
      <c r="I250" s="5"/>
      <c r="J250" s="5"/>
      <c r="K250" s="6"/>
      <c r="L250" s="5"/>
      <c r="M250" s="5"/>
      <c r="N250" s="7"/>
      <c r="O250" s="7"/>
      <c r="P250" s="5"/>
      <c r="Q250" s="8"/>
    </row>
    <row r="251" spans="1:17" s="1" customFormat="1" ht="17.25" x14ac:dyDescent="0.25">
      <c r="A251" s="2">
        <f>'[1]اجمالى رواتب الشركة ف السنة '!A251</f>
        <v>248</v>
      </c>
      <c r="B251" s="2">
        <f>'[1]اجمالى رواتب الشركة ف السنة '!B251</f>
        <v>0</v>
      </c>
      <c r="C251" s="2">
        <f>'[1]اجمالى رواتب الشركة ف السنة '!C251</f>
        <v>0</v>
      </c>
      <c r="D251" s="2">
        <f>'[1]اجمالى رواتب الشركة ف السنة '!D251</f>
        <v>0</v>
      </c>
      <c r="E251" s="5"/>
      <c r="F251" s="5"/>
      <c r="G251" s="5"/>
      <c r="H251" s="5"/>
      <c r="I251" s="5"/>
      <c r="J251" s="5"/>
      <c r="K251" s="6"/>
      <c r="L251" s="5"/>
      <c r="M251" s="5"/>
      <c r="N251" s="7"/>
      <c r="O251" s="7"/>
      <c r="P251" s="5"/>
      <c r="Q251" s="8"/>
    </row>
    <row r="252" spans="1:17" s="1" customFormat="1" ht="17.25" x14ac:dyDescent="0.25">
      <c r="A252" s="2">
        <f>'[1]اجمالى رواتب الشركة ف السنة '!A252</f>
        <v>249</v>
      </c>
      <c r="B252" s="2">
        <f>'[1]اجمالى رواتب الشركة ف السنة '!B252</f>
        <v>0</v>
      </c>
      <c r="C252" s="2">
        <f>'[1]اجمالى رواتب الشركة ف السنة '!C252</f>
        <v>0</v>
      </c>
      <c r="D252" s="2">
        <f>'[1]اجمالى رواتب الشركة ف السنة '!D252</f>
        <v>0</v>
      </c>
      <c r="E252" s="5"/>
      <c r="F252" s="5"/>
      <c r="G252" s="5"/>
      <c r="H252" s="5"/>
      <c r="I252" s="5"/>
      <c r="J252" s="5"/>
      <c r="K252" s="6"/>
      <c r="L252" s="5"/>
      <c r="M252" s="5"/>
      <c r="N252" s="7"/>
      <c r="O252" s="7"/>
      <c r="P252" s="5"/>
      <c r="Q252" s="8"/>
    </row>
    <row r="253" spans="1:17" s="1" customFormat="1" ht="17.25" x14ac:dyDescent="0.25">
      <c r="A253" s="2">
        <f>'[1]اجمالى رواتب الشركة ف السنة '!A253</f>
        <v>250</v>
      </c>
      <c r="B253" s="2">
        <f>'[1]اجمالى رواتب الشركة ف السنة '!B253</f>
        <v>0</v>
      </c>
      <c r="C253" s="2">
        <f>'[1]اجمالى رواتب الشركة ف السنة '!C253</f>
        <v>0</v>
      </c>
      <c r="D253" s="2">
        <f>'[1]اجمالى رواتب الشركة ف السنة '!D253</f>
        <v>0</v>
      </c>
      <c r="E253" s="5"/>
      <c r="F253" s="5"/>
      <c r="G253" s="5"/>
      <c r="H253" s="5"/>
      <c r="I253" s="5"/>
      <c r="J253" s="5"/>
      <c r="K253" s="6"/>
      <c r="L253" s="5"/>
      <c r="M253" s="5"/>
      <c r="N253" s="7"/>
      <c r="O253" s="7"/>
      <c r="P253" s="5"/>
      <c r="Q253" s="8"/>
    </row>
    <row r="254" spans="1:17" s="1" customFormat="1" ht="17.25" x14ac:dyDescent="0.25">
      <c r="A254" s="2">
        <f>'[1]اجمالى رواتب الشركة ف السنة '!A254</f>
        <v>251</v>
      </c>
      <c r="B254" s="2">
        <f>'[1]اجمالى رواتب الشركة ف السنة '!B254</f>
        <v>0</v>
      </c>
      <c r="C254" s="2">
        <f>'[1]اجمالى رواتب الشركة ف السنة '!C254</f>
        <v>0</v>
      </c>
      <c r="D254" s="2">
        <f>'[1]اجمالى رواتب الشركة ف السنة '!D254</f>
        <v>0</v>
      </c>
      <c r="E254" s="5"/>
      <c r="F254" s="5"/>
      <c r="G254" s="5"/>
      <c r="H254" s="5"/>
      <c r="I254" s="5"/>
      <c r="J254" s="5"/>
      <c r="K254" s="6"/>
      <c r="L254" s="5"/>
      <c r="M254" s="5"/>
      <c r="N254" s="7"/>
      <c r="O254" s="7"/>
      <c r="P254" s="5"/>
      <c r="Q254" s="8"/>
    </row>
    <row r="255" spans="1:17" s="1" customFormat="1" ht="17.25" x14ac:dyDescent="0.25">
      <c r="A255" s="2">
        <f>'[1]اجمالى رواتب الشركة ف السنة '!A255</f>
        <v>252</v>
      </c>
      <c r="B255" s="2">
        <f>'[1]اجمالى رواتب الشركة ف السنة '!B255</f>
        <v>0</v>
      </c>
      <c r="C255" s="2">
        <f>'[1]اجمالى رواتب الشركة ف السنة '!C255</f>
        <v>0</v>
      </c>
      <c r="D255" s="2">
        <f>'[1]اجمالى رواتب الشركة ف السنة '!D255</f>
        <v>0</v>
      </c>
      <c r="E255" s="5"/>
      <c r="F255" s="5"/>
      <c r="G255" s="5"/>
      <c r="H255" s="5"/>
      <c r="I255" s="5"/>
      <c r="J255" s="5"/>
      <c r="K255" s="6"/>
      <c r="L255" s="5"/>
      <c r="M255" s="5"/>
      <c r="N255" s="7"/>
      <c r="O255" s="7"/>
      <c r="P255" s="5"/>
      <c r="Q255" s="8"/>
    </row>
    <row r="256" spans="1:17" s="1" customFormat="1" ht="17.25" x14ac:dyDescent="0.25">
      <c r="A256" s="2">
        <f>'[1]اجمالى رواتب الشركة ف السنة '!A256</f>
        <v>253</v>
      </c>
      <c r="B256" s="2">
        <f>'[1]اجمالى رواتب الشركة ف السنة '!B256</f>
        <v>0</v>
      </c>
      <c r="C256" s="2">
        <f>'[1]اجمالى رواتب الشركة ف السنة '!C256</f>
        <v>0</v>
      </c>
      <c r="D256" s="2">
        <f>'[1]اجمالى رواتب الشركة ف السنة '!D256</f>
        <v>0</v>
      </c>
      <c r="E256" s="5"/>
      <c r="F256" s="5"/>
      <c r="G256" s="5"/>
      <c r="H256" s="5"/>
      <c r="I256" s="5"/>
      <c r="J256" s="5"/>
      <c r="K256" s="6"/>
      <c r="L256" s="5"/>
      <c r="M256" s="5"/>
      <c r="N256" s="7"/>
      <c r="O256" s="7"/>
      <c r="P256" s="5"/>
      <c r="Q256" s="8"/>
    </row>
    <row r="257" spans="1:17" s="1" customFormat="1" ht="17.25" x14ac:dyDescent="0.25">
      <c r="A257" s="2">
        <f>'[1]اجمالى رواتب الشركة ف السنة '!A257</f>
        <v>254</v>
      </c>
      <c r="B257" s="2">
        <f>'[1]اجمالى رواتب الشركة ف السنة '!B257</f>
        <v>0</v>
      </c>
      <c r="C257" s="2">
        <f>'[1]اجمالى رواتب الشركة ف السنة '!C257</f>
        <v>0</v>
      </c>
      <c r="D257" s="2">
        <f>'[1]اجمالى رواتب الشركة ف السنة '!D257</f>
        <v>0</v>
      </c>
      <c r="E257" s="5"/>
      <c r="F257" s="5"/>
      <c r="G257" s="5"/>
      <c r="H257" s="5"/>
      <c r="I257" s="5"/>
      <c r="J257" s="5"/>
      <c r="K257" s="6"/>
      <c r="L257" s="5"/>
      <c r="M257" s="5"/>
      <c r="N257" s="7"/>
      <c r="O257" s="7"/>
      <c r="P257" s="5"/>
      <c r="Q257" s="8"/>
    </row>
    <row r="258" spans="1:17" s="1" customFormat="1" ht="17.25" x14ac:dyDescent="0.25">
      <c r="A258" s="2">
        <f>'[1]اجمالى رواتب الشركة ف السنة '!A258</f>
        <v>255</v>
      </c>
      <c r="B258" s="2">
        <f>'[1]اجمالى رواتب الشركة ف السنة '!B258</f>
        <v>0</v>
      </c>
      <c r="C258" s="2">
        <f>'[1]اجمالى رواتب الشركة ف السنة '!C258</f>
        <v>0</v>
      </c>
      <c r="D258" s="2">
        <f>'[1]اجمالى رواتب الشركة ف السنة '!D258</f>
        <v>0</v>
      </c>
      <c r="E258" s="5"/>
      <c r="F258" s="5"/>
      <c r="G258" s="5"/>
      <c r="H258" s="5"/>
      <c r="I258" s="5"/>
      <c r="J258" s="5"/>
      <c r="K258" s="6"/>
      <c r="L258" s="5"/>
      <c r="M258" s="5"/>
      <c r="N258" s="7"/>
      <c r="O258" s="7"/>
      <c r="P258" s="5"/>
      <c r="Q258" s="8"/>
    </row>
    <row r="259" spans="1:17" s="1" customFormat="1" ht="17.25" x14ac:dyDescent="0.25">
      <c r="A259" s="2">
        <f>'[1]اجمالى رواتب الشركة ف السنة '!A259</f>
        <v>256</v>
      </c>
      <c r="B259" s="2">
        <f>'[1]اجمالى رواتب الشركة ف السنة '!B259</f>
        <v>0</v>
      </c>
      <c r="C259" s="2">
        <f>'[1]اجمالى رواتب الشركة ف السنة '!C259</f>
        <v>0</v>
      </c>
      <c r="D259" s="2">
        <f>'[1]اجمالى رواتب الشركة ف السنة '!D259</f>
        <v>0</v>
      </c>
      <c r="E259" s="5"/>
      <c r="F259" s="5"/>
      <c r="G259" s="5"/>
      <c r="H259" s="5"/>
      <c r="I259" s="5"/>
      <c r="J259" s="5"/>
      <c r="K259" s="6"/>
      <c r="L259" s="5"/>
      <c r="M259" s="5"/>
      <c r="N259" s="7"/>
      <c r="O259" s="7"/>
      <c r="P259" s="5"/>
      <c r="Q259" s="8"/>
    </row>
    <row r="260" spans="1:17" s="1" customFormat="1" ht="17.25" x14ac:dyDescent="0.25">
      <c r="A260" s="2">
        <f>'[1]اجمالى رواتب الشركة ف السنة '!A260</f>
        <v>257</v>
      </c>
      <c r="B260" s="2">
        <f>'[1]اجمالى رواتب الشركة ف السنة '!B260</f>
        <v>0</v>
      </c>
      <c r="C260" s="2">
        <f>'[1]اجمالى رواتب الشركة ف السنة '!C260</f>
        <v>0</v>
      </c>
      <c r="D260" s="2">
        <f>'[1]اجمالى رواتب الشركة ف السنة '!D260</f>
        <v>0</v>
      </c>
      <c r="E260" s="5"/>
      <c r="F260" s="5"/>
      <c r="G260" s="5"/>
      <c r="H260" s="5"/>
      <c r="I260" s="5"/>
      <c r="J260" s="5"/>
      <c r="K260" s="6"/>
      <c r="L260" s="5"/>
      <c r="M260" s="5"/>
      <c r="N260" s="7"/>
      <c r="O260" s="7"/>
      <c r="P260" s="5"/>
      <c r="Q260" s="8"/>
    </row>
    <row r="261" spans="1:17" s="1" customFormat="1" ht="17.25" x14ac:dyDescent="0.25">
      <c r="A261" s="2">
        <f>'[1]اجمالى رواتب الشركة ف السنة '!A261</f>
        <v>258</v>
      </c>
      <c r="B261" s="2">
        <f>'[1]اجمالى رواتب الشركة ف السنة '!B261</f>
        <v>0</v>
      </c>
      <c r="C261" s="2">
        <f>'[1]اجمالى رواتب الشركة ف السنة '!C261</f>
        <v>0</v>
      </c>
      <c r="D261" s="2">
        <f>'[1]اجمالى رواتب الشركة ف السنة '!D261</f>
        <v>0</v>
      </c>
      <c r="E261" s="5"/>
      <c r="F261" s="5"/>
      <c r="G261" s="5"/>
      <c r="H261" s="5"/>
      <c r="I261" s="5"/>
      <c r="J261" s="5"/>
      <c r="K261" s="6"/>
      <c r="L261" s="5"/>
      <c r="M261" s="5"/>
      <c r="N261" s="7"/>
      <c r="O261" s="7"/>
      <c r="P261" s="5"/>
      <c r="Q261" s="8"/>
    </row>
    <row r="262" spans="1:17" s="1" customFormat="1" ht="17.25" x14ac:dyDescent="0.25">
      <c r="A262" s="2">
        <f>'[1]اجمالى رواتب الشركة ف السنة '!A262</f>
        <v>259</v>
      </c>
      <c r="B262" s="2">
        <f>'[1]اجمالى رواتب الشركة ف السنة '!B262</f>
        <v>0</v>
      </c>
      <c r="C262" s="2">
        <f>'[1]اجمالى رواتب الشركة ف السنة '!C262</f>
        <v>0</v>
      </c>
      <c r="D262" s="2">
        <f>'[1]اجمالى رواتب الشركة ف السنة '!D262</f>
        <v>0</v>
      </c>
      <c r="E262" s="5"/>
      <c r="F262" s="5"/>
      <c r="G262" s="5"/>
      <c r="H262" s="5"/>
      <c r="I262" s="5"/>
      <c r="J262" s="5"/>
      <c r="K262" s="6"/>
      <c r="L262" s="5"/>
      <c r="M262" s="5"/>
      <c r="N262" s="7"/>
      <c r="O262" s="7"/>
      <c r="P262" s="5"/>
      <c r="Q262" s="8"/>
    </row>
    <row r="263" spans="1:17" s="1" customFormat="1" ht="17.25" x14ac:dyDescent="0.25">
      <c r="A263" s="2">
        <f>'[1]اجمالى رواتب الشركة ف السنة '!A263</f>
        <v>260</v>
      </c>
      <c r="B263" s="2">
        <f>'[1]اجمالى رواتب الشركة ف السنة '!B263</f>
        <v>0</v>
      </c>
      <c r="C263" s="2">
        <f>'[1]اجمالى رواتب الشركة ف السنة '!C263</f>
        <v>0</v>
      </c>
      <c r="D263" s="2">
        <f>'[1]اجمالى رواتب الشركة ف السنة '!D263</f>
        <v>0</v>
      </c>
      <c r="E263" s="5"/>
      <c r="F263" s="5"/>
      <c r="G263" s="5"/>
      <c r="H263" s="5"/>
      <c r="I263" s="5"/>
      <c r="J263" s="5"/>
      <c r="K263" s="6"/>
      <c r="L263" s="5"/>
      <c r="M263" s="5"/>
      <c r="N263" s="7"/>
      <c r="O263" s="7"/>
      <c r="P263" s="5"/>
      <c r="Q263" s="8"/>
    </row>
    <row r="264" spans="1:17" s="1" customFormat="1" ht="17.25" x14ac:dyDescent="0.25">
      <c r="A264" s="2">
        <f>'[1]اجمالى رواتب الشركة ف السنة '!A264</f>
        <v>261</v>
      </c>
      <c r="B264" s="2">
        <f>'[1]اجمالى رواتب الشركة ف السنة '!B264</f>
        <v>0</v>
      </c>
      <c r="C264" s="2">
        <f>'[1]اجمالى رواتب الشركة ف السنة '!C264</f>
        <v>0</v>
      </c>
      <c r="D264" s="2">
        <f>'[1]اجمالى رواتب الشركة ف السنة '!D264</f>
        <v>0</v>
      </c>
      <c r="E264" s="5"/>
      <c r="F264" s="5"/>
      <c r="G264" s="5"/>
      <c r="H264" s="5"/>
      <c r="I264" s="5"/>
      <c r="J264" s="5"/>
      <c r="K264" s="6"/>
      <c r="L264" s="5"/>
      <c r="M264" s="5"/>
      <c r="N264" s="7"/>
      <c r="O264" s="7"/>
      <c r="P264" s="5"/>
      <c r="Q264" s="8"/>
    </row>
    <row r="265" spans="1:17" s="1" customFormat="1" ht="17.25" x14ac:dyDescent="0.25">
      <c r="A265" s="2">
        <f>'[1]اجمالى رواتب الشركة ف السنة '!A265</f>
        <v>262</v>
      </c>
      <c r="B265" s="2">
        <f>'[1]اجمالى رواتب الشركة ف السنة '!B265</f>
        <v>0</v>
      </c>
      <c r="C265" s="2">
        <f>'[1]اجمالى رواتب الشركة ف السنة '!C265</f>
        <v>0</v>
      </c>
      <c r="D265" s="2">
        <f>'[1]اجمالى رواتب الشركة ف السنة '!D265</f>
        <v>0</v>
      </c>
      <c r="E265" s="5"/>
      <c r="F265" s="5"/>
      <c r="G265" s="5"/>
      <c r="H265" s="5"/>
      <c r="I265" s="5"/>
      <c r="J265" s="5"/>
      <c r="K265" s="6"/>
      <c r="L265" s="5"/>
      <c r="M265" s="5"/>
      <c r="N265" s="7"/>
      <c r="O265" s="7"/>
      <c r="P265" s="5"/>
      <c r="Q265" s="8"/>
    </row>
    <row r="266" spans="1:17" s="1" customFormat="1" ht="17.25" x14ac:dyDescent="0.25">
      <c r="A266" s="2">
        <f>'[1]اجمالى رواتب الشركة ف السنة '!A266</f>
        <v>263</v>
      </c>
      <c r="B266" s="2">
        <f>'[1]اجمالى رواتب الشركة ف السنة '!B266</f>
        <v>0</v>
      </c>
      <c r="C266" s="2">
        <f>'[1]اجمالى رواتب الشركة ف السنة '!C266</f>
        <v>0</v>
      </c>
      <c r="D266" s="2">
        <f>'[1]اجمالى رواتب الشركة ف السنة '!D266</f>
        <v>0</v>
      </c>
      <c r="E266" s="5"/>
      <c r="F266" s="5"/>
      <c r="G266" s="5"/>
      <c r="H266" s="5"/>
      <c r="I266" s="5"/>
      <c r="J266" s="5"/>
      <c r="K266" s="6"/>
      <c r="L266" s="5"/>
      <c r="M266" s="5"/>
      <c r="N266" s="7"/>
      <c r="O266" s="7"/>
      <c r="P266" s="5"/>
      <c r="Q266" s="8"/>
    </row>
    <row r="267" spans="1:17" s="1" customFormat="1" ht="17.25" x14ac:dyDescent="0.25">
      <c r="A267" s="2">
        <f>'[1]اجمالى رواتب الشركة ف السنة '!A267</f>
        <v>264</v>
      </c>
      <c r="B267" s="2">
        <f>'[1]اجمالى رواتب الشركة ف السنة '!B267</f>
        <v>0</v>
      </c>
      <c r="C267" s="2">
        <f>'[1]اجمالى رواتب الشركة ف السنة '!C267</f>
        <v>0</v>
      </c>
      <c r="D267" s="2">
        <f>'[1]اجمالى رواتب الشركة ف السنة '!D267</f>
        <v>0</v>
      </c>
      <c r="E267" s="5"/>
      <c r="F267" s="5"/>
      <c r="G267" s="5"/>
      <c r="H267" s="5"/>
      <c r="I267" s="5"/>
      <c r="J267" s="5"/>
      <c r="K267" s="6"/>
      <c r="L267" s="5"/>
      <c r="M267" s="5"/>
      <c r="N267" s="7"/>
      <c r="O267" s="7"/>
      <c r="P267" s="5"/>
      <c r="Q267" s="8"/>
    </row>
    <row r="268" spans="1:17" s="1" customFormat="1" ht="17.25" x14ac:dyDescent="0.25">
      <c r="A268" s="2">
        <f>'[1]اجمالى رواتب الشركة ف السنة '!A268</f>
        <v>265</v>
      </c>
      <c r="B268" s="2">
        <f>'[1]اجمالى رواتب الشركة ف السنة '!B268</f>
        <v>0</v>
      </c>
      <c r="C268" s="2">
        <f>'[1]اجمالى رواتب الشركة ف السنة '!C268</f>
        <v>0</v>
      </c>
      <c r="D268" s="2">
        <f>'[1]اجمالى رواتب الشركة ف السنة '!D268</f>
        <v>0</v>
      </c>
      <c r="E268" s="5"/>
      <c r="F268" s="5"/>
      <c r="G268" s="5"/>
      <c r="H268" s="5"/>
      <c r="I268" s="5"/>
      <c r="J268" s="5"/>
      <c r="K268" s="6"/>
      <c r="L268" s="5"/>
      <c r="M268" s="5"/>
      <c r="N268" s="7"/>
      <c r="O268" s="7"/>
      <c r="P268" s="5"/>
      <c r="Q268" s="8"/>
    </row>
    <row r="269" spans="1:17" s="1" customFormat="1" ht="17.25" x14ac:dyDescent="0.25">
      <c r="A269" s="2">
        <f>'[1]اجمالى رواتب الشركة ف السنة '!A269</f>
        <v>266</v>
      </c>
      <c r="B269" s="2">
        <f>'[1]اجمالى رواتب الشركة ف السنة '!B269</f>
        <v>0</v>
      </c>
      <c r="C269" s="2">
        <f>'[1]اجمالى رواتب الشركة ف السنة '!C269</f>
        <v>0</v>
      </c>
      <c r="D269" s="2">
        <f>'[1]اجمالى رواتب الشركة ف السنة '!D269</f>
        <v>0</v>
      </c>
      <c r="E269" s="5"/>
      <c r="F269" s="5"/>
      <c r="G269" s="5"/>
      <c r="H269" s="5"/>
      <c r="I269" s="5"/>
      <c r="J269" s="5"/>
      <c r="K269" s="6"/>
      <c r="L269" s="5"/>
      <c r="M269" s="5"/>
      <c r="N269" s="7"/>
      <c r="O269" s="7"/>
      <c r="P269" s="5"/>
      <c r="Q269" s="8"/>
    </row>
    <row r="270" spans="1:17" s="1" customFormat="1" ht="17.25" x14ac:dyDescent="0.25">
      <c r="A270" s="2">
        <f>'[1]اجمالى رواتب الشركة ف السنة '!A270</f>
        <v>267</v>
      </c>
      <c r="B270" s="2">
        <f>'[1]اجمالى رواتب الشركة ف السنة '!B270</f>
        <v>0</v>
      </c>
      <c r="C270" s="2">
        <f>'[1]اجمالى رواتب الشركة ف السنة '!C270</f>
        <v>0</v>
      </c>
      <c r="D270" s="2">
        <f>'[1]اجمالى رواتب الشركة ف السنة '!D270</f>
        <v>0</v>
      </c>
      <c r="E270" s="5"/>
      <c r="F270" s="5"/>
      <c r="G270" s="5"/>
      <c r="H270" s="5"/>
      <c r="I270" s="5"/>
      <c r="J270" s="5"/>
      <c r="K270" s="6"/>
      <c r="L270" s="5"/>
      <c r="M270" s="5"/>
      <c r="N270" s="7"/>
      <c r="O270" s="7"/>
      <c r="P270" s="5"/>
      <c r="Q270" s="8"/>
    </row>
    <row r="271" spans="1:17" s="1" customFormat="1" ht="17.25" x14ac:dyDescent="0.25">
      <c r="A271" s="2">
        <f>'[1]اجمالى رواتب الشركة ف السنة '!A271</f>
        <v>268</v>
      </c>
      <c r="B271" s="2">
        <f>'[1]اجمالى رواتب الشركة ف السنة '!B271</f>
        <v>0</v>
      </c>
      <c r="C271" s="2">
        <f>'[1]اجمالى رواتب الشركة ف السنة '!C271</f>
        <v>0</v>
      </c>
      <c r="D271" s="2">
        <f>'[1]اجمالى رواتب الشركة ف السنة '!D271</f>
        <v>0</v>
      </c>
      <c r="E271" s="5"/>
      <c r="F271" s="5"/>
      <c r="G271" s="5"/>
      <c r="H271" s="5"/>
      <c r="I271" s="5"/>
      <c r="J271" s="5"/>
      <c r="K271" s="6"/>
      <c r="L271" s="5"/>
      <c r="M271" s="5"/>
      <c r="N271" s="7"/>
      <c r="O271" s="7"/>
      <c r="P271" s="5"/>
      <c r="Q271" s="8"/>
    </row>
    <row r="272" spans="1:17" s="1" customFormat="1" ht="17.25" x14ac:dyDescent="0.25">
      <c r="A272" s="2">
        <f>'[1]اجمالى رواتب الشركة ف السنة '!A272</f>
        <v>269</v>
      </c>
      <c r="B272" s="2">
        <f>'[1]اجمالى رواتب الشركة ف السنة '!B272</f>
        <v>0</v>
      </c>
      <c r="C272" s="2">
        <f>'[1]اجمالى رواتب الشركة ف السنة '!C272</f>
        <v>0</v>
      </c>
      <c r="D272" s="2">
        <f>'[1]اجمالى رواتب الشركة ف السنة '!D272</f>
        <v>0</v>
      </c>
      <c r="E272" s="5"/>
      <c r="F272" s="5"/>
      <c r="G272" s="5"/>
      <c r="H272" s="5"/>
      <c r="I272" s="5"/>
      <c r="J272" s="5"/>
      <c r="K272" s="6"/>
      <c r="L272" s="5"/>
      <c r="M272" s="5"/>
      <c r="N272" s="7"/>
      <c r="O272" s="7"/>
      <c r="P272" s="5"/>
      <c r="Q272" s="8"/>
    </row>
    <row r="273" spans="1:17" s="1" customFormat="1" ht="17.25" x14ac:dyDescent="0.25">
      <c r="A273" s="2">
        <f>'[1]اجمالى رواتب الشركة ف السنة '!A273</f>
        <v>270</v>
      </c>
      <c r="B273" s="2">
        <f>'[1]اجمالى رواتب الشركة ف السنة '!B273</f>
        <v>0</v>
      </c>
      <c r="C273" s="2">
        <f>'[1]اجمالى رواتب الشركة ف السنة '!C273</f>
        <v>0</v>
      </c>
      <c r="D273" s="2">
        <f>'[1]اجمالى رواتب الشركة ف السنة '!D273</f>
        <v>0</v>
      </c>
      <c r="E273" s="5"/>
      <c r="F273" s="5"/>
      <c r="G273" s="5"/>
      <c r="H273" s="5"/>
      <c r="I273" s="5"/>
      <c r="J273" s="5"/>
      <c r="K273" s="6"/>
      <c r="L273" s="5"/>
      <c r="M273" s="5"/>
      <c r="N273" s="7"/>
      <c r="O273" s="7"/>
      <c r="P273" s="5"/>
      <c r="Q273" s="8"/>
    </row>
    <row r="274" spans="1:17" s="1" customFormat="1" ht="17.25" x14ac:dyDescent="0.25">
      <c r="A274" s="2">
        <f>'[1]اجمالى رواتب الشركة ف السنة '!A274</f>
        <v>271</v>
      </c>
      <c r="B274" s="2">
        <f>'[1]اجمالى رواتب الشركة ف السنة '!B274</f>
        <v>0</v>
      </c>
      <c r="C274" s="2">
        <f>'[1]اجمالى رواتب الشركة ف السنة '!C274</f>
        <v>0</v>
      </c>
      <c r="D274" s="2">
        <f>'[1]اجمالى رواتب الشركة ف السنة '!D274</f>
        <v>0</v>
      </c>
      <c r="E274" s="5"/>
      <c r="F274" s="5"/>
      <c r="G274" s="5"/>
      <c r="H274" s="5"/>
      <c r="I274" s="5"/>
      <c r="J274" s="5"/>
      <c r="K274" s="6"/>
      <c r="L274" s="5"/>
      <c r="M274" s="5"/>
      <c r="N274" s="7"/>
      <c r="O274" s="7"/>
      <c r="P274" s="5"/>
      <c r="Q274" s="8"/>
    </row>
    <row r="275" spans="1:17" s="1" customFormat="1" ht="17.25" x14ac:dyDescent="0.25">
      <c r="A275" s="2">
        <f>'[1]اجمالى رواتب الشركة ف السنة '!A275</f>
        <v>272</v>
      </c>
      <c r="B275" s="2">
        <f>'[1]اجمالى رواتب الشركة ف السنة '!B275</f>
        <v>0</v>
      </c>
      <c r="C275" s="2">
        <f>'[1]اجمالى رواتب الشركة ف السنة '!C275</f>
        <v>0</v>
      </c>
      <c r="D275" s="2">
        <f>'[1]اجمالى رواتب الشركة ف السنة '!D275</f>
        <v>0</v>
      </c>
      <c r="E275" s="5"/>
      <c r="F275" s="5"/>
      <c r="G275" s="5"/>
      <c r="H275" s="5"/>
      <c r="I275" s="5"/>
      <c r="J275" s="5"/>
      <c r="K275" s="6"/>
      <c r="L275" s="5"/>
      <c r="M275" s="5"/>
      <c r="N275" s="7"/>
      <c r="O275" s="7"/>
      <c r="P275" s="5"/>
      <c r="Q275" s="8"/>
    </row>
    <row r="276" spans="1:17" s="1" customFormat="1" ht="17.25" x14ac:dyDescent="0.25">
      <c r="A276" s="2">
        <f>'[1]اجمالى رواتب الشركة ف السنة '!A276</f>
        <v>273</v>
      </c>
      <c r="B276" s="2">
        <f>'[1]اجمالى رواتب الشركة ف السنة '!B276</f>
        <v>0</v>
      </c>
      <c r="C276" s="2">
        <f>'[1]اجمالى رواتب الشركة ف السنة '!C276</f>
        <v>0</v>
      </c>
      <c r="D276" s="2">
        <f>'[1]اجمالى رواتب الشركة ف السنة '!D276</f>
        <v>0</v>
      </c>
      <c r="E276" s="5"/>
      <c r="F276" s="5"/>
      <c r="G276" s="5"/>
      <c r="H276" s="5"/>
      <c r="I276" s="5"/>
      <c r="J276" s="5"/>
      <c r="K276" s="6"/>
      <c r="L276" s="5"/>
      <c r="M276" s="5"/>
      <c r="N276" s="7"/>
      <c r="O276" s="7"/>
      <c r="P276" s="5"/>
      <c r="Q276" s="8"/>
    </row>
    <row r="277" spans="1:17" s="1" customFormat="1" ht="17.25" x14ac:dyDescent="0.25">
      <c r="A277" s="2">
        <f>'[1]اجمالى رواتب الشركة ف السنة '!A277</f>
        <v>274</v>
      </c>
      <c r="B277" s="2">
        <f>'[1]اجمالى رواتب الشركة ف السنة '!B277</f>
        <v>0</v>
      </c>
      <c r="C277" s="2">
        <f>'[1]اجمالى رواتب الشركة ف السنة '!C277</f>
        <v>0</v>
      </c>
      <c r="D277" s="2">
        <f>'[1]اجمالى رواتب الشركة ف السنة '!D277</f>
        <v>0</v>
      </c>
      <c r="E277" s="5"/>
      <c r="F277" s="5"/>
      <c r="G277" s="5"/>
      <c r="H277" s="5"/>
      <c r="I277" s="5"/>
      <c r="J277" s="5"/>
      <c r="K277" s="6"/>
      <c r="L277" s="5"/>
      <c r="M277" s="5"/>
      <c r="N277" s="7"/>
      <c r="O277" s="7"/>
      <c r="P277" s="5"/>
      <c r="Q277" s="8"/>
    </row>
    <row r="278" spans="1:17" s="1" customFormat="1" ht="17.25" x14ac:dyDescent="0.25">
      <c r="A278" s="2">
        <f>'[1]اجمالى رواتب الشركة ف السنة '!A278</f>
        <v>275</v>
      </c>
      <c r="B278" s="2">
        <f>'[1]اجمالى رواتب الشركة ف السنة '!B278</f>
        <v>0</v>
      </c>
      <c r="C278" s="2">
        <f>'[1]اجمالى رواتب الشركة ف السنة '!C278</f>
        <v>0</v>
      </c>
      <c r="D278" s="2">
        <f>'[1]اجمالى رواتب الشركة ف السنة '!D278</f>
        <v>0</v>
      </c>
      <c r="E278" s="5"/>
      <c r="F278" s="5"/>
      <c r="G278" s="5"/>
      <c r="H278" s="5"/>
      <c r="I278" s="5"/>
      <c r="J278" s="5"/>
      <c r="K278" s="6"/>
      <c r="L278" s="5"/>
      <c r="M278" s="5"/>
      <c r="N278" s="7"/>
      <c r="O278" s="7"/>
      <c r="P278" s="5"/>
      <c r="Q278" s="8"/>
    </row>
    <row r="279" spans="1:17" s="1" customFormat="1" ht="17.25" x14ac:dyDescent="0.25">
      <c r="A279" s="2">
        <f>'[1]اجمالى رواتب الشركة ف السنة '!A279</f>
        <v>276</v>
      </c>
      <c r="B279" s="2">
        <f>'[1]اجمالى رواتب الشركة ف السنة '!B279</f>
        <v>0</v>
      </c>
      <c r="C279" s="2">
        <f>'[1]اجمالى رواتب الشركة ف السنة '!C279</f>
        <v>0</v>
      </c>
      <c r="D279" s="2">
        <f>'[1]اجمالى رواتب الشركة ف السنة '!D279</f>
        <v>0</v>
      </c>
      <c r="E279" s="5"/>
      <c r="F279" s="5"/>
      <c r="G279" s="5"/>
      <c r="H279" s="5"/>
      <c r="I279" s="5"/>
      <c r="J279" s="5"/>
      <c r="K279" s="6"/>
      <c r="L279" s="5"/>
      <c r="M279" s="5"/>
      <c r="N279" s="7"/>
      <c r="O279" s="7"/>
      <c r="P279" s="5"/>
      <c r="Q279" s="8"/>
    </row>
    <row r="280" spans="1:17" s="1" customFormat="1" ht="17.25" x14ac:dyDescent="0.25">
      <c r="A280" s="2">
        <f>'[1]اجمالى رواتب الشركة ف السنة '!A280</f>
        <v>277</v>
      </c>
      <c r="B280" s="2">
        <f>'[1]اجمالى رواتب الشركة ف السنة '!B280</f>
        <v>0</v>
      </c>
      <c r="C280" s="2">
        <f>'[1]اجمالى رواتب الشركة ف السنة '!C280</f>
        <v>0</v>
      </c>
      <c r="D280" s="2">
        <f>'[1]اجمالى رواتب الشركة ف السنة '!D280</f>
        <v>0</v>
      </c>
      <c r="E280" s="5"/>
      <c r="F280" s="5"/>
      <c r="G280" s="5"/>
      <c r="H280" s="5"/>
      <c r="I280" s="5"/>
      <c r="J280" s="5"/>
      <c r="K280" s="6"/>
      <c r="L280" s="5"/>
      <c r="M280" s="5"/>
      <c r="N280" s="7"/>
      <c r="O280" s="7"/>
      <c r="P280" s="5"/>
      <c r="Q280" s="8"/>
    </row>
    <row r="281" spans="1:17" s="1" customFormat="1" ht="17.25" x14ac:dyDescent="0.25">
      <c r="A281" s="2">
        <f>'[1]اجمالى رواتب الشركة ف السنة '!A281</f>
        <v>278</v>
      </c>
      <c r="B281" s="2">
        <f>'[1]اجمالى رواتب الشركة ف السنة '!B281</f>
        <v>0</v>
      </c>
      <c r="C281" s="2">
        <f>'[1]اجمالى رواتب الشركة ف السنة '!C281</f>
        <v>0</v>
      </c>
      <c r="D281" s="2">
        <f>'[1]اجمالى رواتب الشركة ف السنة '!D281</f>
        <v>0</v>
      </c>
      <c r="E281" s="5"/>
      <c r="F281" s="5"/>
      <c r="G281" s="5"/>
      <c r="H281" s="5"/>
      <c r="I281" s="5"/>
      <c r="J281" s="5"/>
      <c r="K281" s="6"/>
      <c r="L281" s="5"/>
      <c r="M281" s="5"/>
      <c r="N281" s="7"/>
      <c r="O281" s="7"/>
      <c r="P281" s="5"/>
      <c r="Q281" s="8"/>
    </row>
    <row r="282" spans="1:17" s="1" customFormat="1" ht="17.25" x14ac:dyDescent="0.25">
      <c r="A282" s="2">
        <f>'[1]اجمالى رواتب الشركة ف السنة '!A282</f>
        <v>279</v>
      </c>
      <c r="B282" s="2">
        <f>'[1]اجمالى رواتب الشركة ف السنة '!B282</f>
        <v>0</v>
      </c>
      <c r="C282" s="2">
        <f>'[1]اجمالى رواتب الشركة ف السنة '!C282</f>
        <v>0</v>
      </c>
      <c r="D282" s="2">
        <f>'[1]اجمالى رواتب الشركة ف السنة '!D282</f>
        <v>0</v>
      </c>
      <c r="E282" s="5"/>
      <c r="F282" s="5"/>
      <c r="G282" s="5"/>
      <c r="H282" s="5"/>
      <c r="I282" s="5"/>
      <c r="J282" s="5"/>
      <c r="K282" s="6"/>
      <c r="L282" s="5"/>
      <c r="M282" s="5"/>
      <c r="N282" s="7"/>
      <c r="O282" s="7"/>
      <c r="P282" s="5"/>
      <c r="Q282" s="8"/>
    </row>
    <row r="283" spans="1:17" s="1" customFormat="1" ht="17.25" x14ac:dyDescent="0.25">
      <c r="A283" s="2">
        <f>'[1]اجمالى رواتب الشركة ف السنة '!A283</f>
        <v>280</v>
      </c>
      <c r="B283" s="2">
        <f>'[1]اجمالى رواتب الشركة ف السنة '!B283</f>
        <v>0</v>
      </c>
      <c r="C283" s="2">
        <f>'[1]اجمالى رواتب الشركة ف السنة '!C283</f>
        <v>0</v>
      </c>
      <c r="D283" s="2">
        <f>'[1]اجمالى رواتب الشركة ف السنة '!D283</f>
        <v>0</v>
      </c>
      <c r="E283" s="5"/>
      <c r="F283" s="5"/>
      <c r="G283" s="5"/>
      <c r="H283" s="5"/>
      <c r="I283" s="5"/>
      <c r="J283" s="5"/>
      <c r="K283" s="6"/>
      <c r="L283" s="5"/>
      <c r="M283" s="5"/>
      <c r="N283" s="7"/>
      <c r="O283" s="7"/>
      <c r="P283" s="5"/>
      <c r="Q283" s="8"/>
    </row>
    <row r="284" spans="1:17" s="1" customFormat="1" ht="17.25" x14ac:dyDescent="0.25">
      <c r="A284" s="2">
        <f>'[1]اجمالى رواتب الشركة ف السنة '!A284</f>
        <v>281</v>
      </c>
      <c r="B284" s="2">
        <f>'[1]اجمالى رواتب الشركة ف السنة '!B284</f>
        <v>0</v>
      </c>
      <c r="C284" s="2">
        <f>'[1]اجمالى رواتب الشركة ف السنة '!C284</f>
        <v>0</v>
      </c>
      <c r="D284" s="2">
        <f>'[1]اجمالى رواتب الشركة ف السنة '!D284</f>
        <v>0</v>
      </c>
      <c r="E284" s="5"/>
      <c r="F284" s="5"/>
      <c r="G284" s="5"/>
      <c r="H284" s="5"/>
      <c r="I284" s="5"/>
      <c r="J284" s="5"/>
      <c r="K284" s="6"/>
      <c r="L284" s="5"/>
      <c r="M284" s="5"/>
      <c r="N284" s="7"/>
      <c r="O284" s="7"/>
      <c r="P284" s="5"/>
      <c r="Q284" s="8"/>
    </row>
    <row r="285" spans="1:17" s="1" customFormat="1" ht="17.25" x14ac:dyDescent="0.25">
      <c r="A285" s="2">
        <f>'[1]اجمالى رواتب الشركة ف السنة '!A285</f>
        <v>282</v>
      </c>
      <c r="B285" s="2">
        <f>'[1]اجمالى رواتب الشركة ف السنة '!B285</f>
        <v>0</v>
      </c>
      <c r="C285" s="2">
        <f>'[1]اجمالى رواتب الشركة ف السنة '!C285</f>
        <v>0</v>
      </c>
      <c r="D285" s="2">
        <f>'[1]اجمالى رواتب الشركة ف السنة '!D285</f>
        <v>0</v>
      </c>
      <c r="E285" s="5"/>
      <c r="F285" s="5"/>
      <c r="G285" s="5"/>
      <c r="H285" s="5"/>
      <c r="I285" s="5"/>
      <c r="J285" s="5"/>
      <c r="K285" s="6"/>
      <c r="L285" s="5"/>
      <c r="M285" s="5"/>
      <c r="N285" s="7"/>
      <c r="O285" s="7"/>
      <c r="P285" s="5"/>
      <c r="Q285" s="8"/>
    </row>
    <row r="286" spans="1:17" s="1" customFormat="1" ht="17.25" x14ac:dyDescent="0.25">
      <c r="A286" s="2">
        <f>'[1]اجمالى رواتب الشركة ف السنة '!A286</f>
        <v>283</v>
      </c>
      <c r="B286" s="2">
        <f>'[1]اجمالى رواتب الشركة ف السنة '!B286</f>
        <v>0</v>
      </c>
      <c r="C286" s="2">
        <f>'[1]اجمالى رواتب الشركة ف السنة '!C286</f>
        <v>0</v>
      </c>
      <c r="D286" s="2">
        <f>'[1]اجمالى رواتب الشركة ف السنة '!D286</f>
        <v>0</v>
      </c>
      <c r="E286" s="5"/>
      <c r="F286" s="5"/>
      <c r="G286" s="5"/>
      <c r="H286" s="5"/>
      <c r="I286" s="5"/>
      <c r="J286" s="5"/>
      <c r="K286" s="6"/>
      <c r="L286" s="5"/>
      <c r="M286" s="5"/>
      <c r="N286" s="7"/>
      <c r="O286" s="7"/>
      <c r="P286" s="5"/>
      <c r="Q286" s="8"/>
    </row>
    <row r="287" spans="1:17" s="1" customFormat="1" ht="17.25" x14ac:dyDescent="0.25">
      <c r="A287" s="2">
        <f>'[1]اجمالى رواتب الشركة ف السنة '!A287</f>
        <v>284</v>
      </c>
      <c r="B287" s="2">
        <f>'[1]اجمالى رواتب الشركة ف السنة '!B287</f>
        <v>0</v>
      </c>
      <c r="C287" s="2">
        <f>'[1]اجمالى رواتب الشركة ف السنة '!C287</f>
        <v>0</v>
      </c>
      <c r="D287" s="2">
        <f>'[1]اجمالى رواتب الشركة ف السنة '!D287</f>
        <v>0</v>
      </c>
      <c r="E287" s="5"/>
      <c r="F287" s="5"/>
      <c r="G287" s="5"/>
      <c r="H287" s="5"/>
      <c r="I287" s="5"/>
      <c r="J287" s="5"/>
      <c r="K287" s="6"/>
      <c r="L287" s="5"/>
      <c r="M287" s="5"/>
      <c r="N287" s="7"/>
      <c r="O287" s="7"/>
      <c r="P287" s="5"/>
      <c r="Q287" s="8"/>
    </row>
    <row r="288" spans="1:17" s="1" customFormat="1" ht="17.25" x14ac:dyDescent="0.25">
      <c r="A288" s="2">
        <f>'[1]اجمالى رواتب الشركة ف السنة '!A288</f>
        <v>285</v>
      </c>
      <c r="B288" s="2">
        <f>'[1]اجمالى رواتب الشركة ف السنة '!B288</f>
        <v>0</v>
      </c>
      <c r="C288" s="2">
        <f>'[1]اجمالى رواتب الشركة ف السنة '!C288</f>
        <v>0</v>
      </c>
      <c r="D288" s="2">
        <f>'[1]اجمالى رواتب الشركة ف السنة '!D288</f>
        <v>0</v>
      </c>
      <c r="E288" s="5"/>
      <c r="F288" s="5"/>
      <c r="G288" s="5"/>
      <c r="H288" s="5"/>
      <c r="I288" s="5"/>
      <c r="J288" s="5"/>
      <c r="K288" s="6"/>
      <c r="L288" s="5"/>
      <c r="M288" s="5"/>
      <c r="N288" s="7"/>
      <c r="O288" s="7"/>
      <c r="P288" s="5"/>
      <c r="Q288" s="8"/>
    </row>
    <row r="289" spans="1:21" s="1" customFormat="1" ht="17.25" x14ac:dyDescent="0.25">
      <c r="A289" s="2">
        <f>'[1]اجمالى رواتب الشركة ف السنة '!A289</f>
        <v>286</v>
      </c>
      <c r="B289" s="2">
        <f>'[1]اجمالى رواتب الشركة ف السنة '!B289</f>
        <v>0</v>
      </c>
      <c r="C289" s="2">
        <f>'[1]اجمالى رواتب الشركة ف السنة '!C289</f>
        <v>0</v>
      </c>
      <c r="D289" s="2">
        <f>'[1]اجمالى رواتب الشركة ف السنة '!D289</f>
        <v>0</v>
      </c>
      <c r="E289" s="5"/>
      <c r="F289" s="5"/>
      <c r="G289" s="5"/>
      <c r="H289" s="5"/>
      <c r="I289" s="5"/>
      <c r="J289" s="5"/>
      <c r="K289" s="6"/>
      <c r="L289" s="5"/>
      <c r="M289" s="5"/>
      <c r="N289" s="7"/>
      <c r="O289" s="7"/>
      <c r="P289" s="5"/>
      <c r="Q289" s="8"/>
    </row>
    <row r="290" spans="1:21" s="1" customFormat="1" ht="17.25" x14ac:dyDescent="0.25">
      <c r="A290" s="2">
        <f>'[1]اجمالى رواتب الشركة ف السنة '!A290</f>
        <v>287</v>
      </c>
      <c r="B290" s="2">
        <f>'[1]اجمالى رواتب الشركة ف السنة '!B290</f>
        <v>0</v>
      </c>
      <c r="C290" s="2">
        <f>'[1]اجمالى رواتب الشركة ف السنة '!C290</f>
        <v>0</v>
      </c>
      <c r="D290" s="2">
        <f>'[1]اجمالى رواتب الشركة ف السنة '!D290</f>
        <v>0</v>
      </c>
      <c r="E290" s="5"/>
      <c r="F290" s="5"/>
      <c r="G290" s="5"/>
      <c r="H290" s="5"/>
      <c r="I290" s="5"/>
      <c r="J290" s="5"/>
      <c r="K290" s="6"/>
      <c r="L290" s="5"/>
      <c r="M290" s="5"/>
      <c r="N290" s="7"/>
      <c r="O290" s="7"/>
      <c r="P290" s="5"/>
      <c r="Q290" s="8"/>
    </row>
    <row r="291" spans="1:21" s="1" customFormat="1" ht="17.25" x14ac:dyDescent="0.25">
      <c r="A291" s="2">
        <f>'[1]اجمالى رواتب الشركة ف السنة '!A291</f>
        <v>288</v>
      </c>
      <c r="B291" s="2">
        <f>'[1]اجمالى رواتب الشركة ف السنة '!B291</f>
        <v>0</v>
      </c>
      <c r="C291" s="2">
        <f>'[1]اجمالى رواتب الشركة ف السنة '!C291</f>
        <v>0</v>
      </c>
      <c r="D291" s="2">
        <f>'[1]اجمالى رواتب الشركة ف السنة '!D291</f>
        <v>0</v>
      </c>
      <c r="E291" s="5"/>
      <c r="F291" s="5"/>
      <c r="G291" s="5"/>
      <c r="H291" s="5"/>
      <c r="I291" s="5"/>
      <c r="J291" s="5"/>
      <c r="K291" s="6"/>
      <c r="L291" s="5"/>
      <c r="M291" s="5"/>
      <c r="N291" s="7"/>
      <c r="O291" s="7"/>
      <c r="P291" s="5"/>
      <c r="Q291" s="8"/>
    </row>
    <row r="292" spans="1:21" s="1" customFormat="1" ht="17.25" x14ac:dyDescent="0.25">
      <c r="A292" s="2">
        <f>'[1]اجمالى رواتب الشركة ف السنة '!A292</f>
        <v>289</v>
      </c>
      <c r="B292" s="2">
        <f>'[1]اجمالى رواتب الشركة ف السنة '!B292</f>
        <v>0</v>
      </c>
      <c r="C292" s="2">
        <f>'[1]اجمالى رواتب الشركة ف السنة '!C292</f>
        <v>0</v>
      </c>
      <c r="D292" s="2">
        <f>'[1]اجمالى رواتب الشركة ف السنة '!D292</f>
        <v>0</v>
      </c>
      <c r="E292" s="5"/>
      <c r="F292" s="5"/>
      <c r="G292" s="5"/>
      <c r="H292" s="5"/>
      <c r="I292" s="5"/>
      <c r="J292" s="5"/>
      <c r="K292" s="6"/>
      <c r="L292" s="5"/>
      <c r="M292" s="5"/>
      <c r="N292" s="7"/>
      <c r="O292" s="7"/>
      <c r="P292" s="5"/>
      <c r="Q292" s="8"/>
    </row>
    <row r="293" spans="1:21" s="1" customFormat="1" ht="17.25" x14ac:dyDescent="0.25">
      <c r="A293" s="2">
        <f>'[1]اجمالى رواتب الشركة ف السنة '!A293</f>
        <v>290</v>
      </c>
      <c r="B293" s="2">
        <f>'[1]اجمالى رواتب الشركة ف السنة '!B293</f>
        <v>0</v>
      </c>
      <c r="C293" s="2">
        <f>'[1]اجمالى رواتب الشركة ف السنة '!C293</f>
        <v>0</v>
      </c>
      <c r="D293" s="2">
        <f>'[1]اجمالى رواتب الشركة ف السنة '!D293</f>
        <v>0</v>
      </c>
      <c r="E293" s="5"/>
      <c r="F293" s="5"/>
      <c r="G293" s="5"/>
      <c r="H293" s="5"/>
      <c r="I293" s="5"/>
      <c r="J293" s="5"/>
      <c r="K293" s="6"/>
      <c r="L293" s="5"/>
      <c r="M293" s="5"/>
      <c r="N293" s="7"/>
      <c r="O293" s="7"/>
      <c r="P293" s="5"/>
      <c r="Q293" s="8"/>
    </row>
    <row r="294" spans="1:21" s="1" customFormat="1" ht="17.25" x14ac:dyDescent="0.25">
      <c r="A294" s="2">
        <f>'[1]اجمالى رواتب الشركة ف السنة '!A294</f>
        <v>291</v>
      </c>
      <c r="B294" s="2">
        <f>'[1]اجمالى رواتب الشركة ف السنة '!B294</f>
        <v>0</v>
      </c>
      <c r="C294" s="2">
        <f>'[1]اجمالى رواتب الشركة ف السنة '!C294</f>
        <v>0</v>
      </c>
      <c r="D294" s="2">
        <f>'[1]اجمالى رواتب الشركة ف السنة '!D294</f>
        <v>0</v>
      </c>
      <c r="E294" s="5"/>
      <c r="F294" s="5"/>
      <c r="G294" s="5"/>
      <c r="H294" s="5"/>
      <c r="I294" s="5"/>
      <c r="J294" s="5"/>
      <c r="K294" s="6"/>
      <c r="L294" s="5"/>
      <c r="M294" s="5"/>
      <c r="N294" s="7"/>
      <c r="O294" s="7"/>
      <c r="P294" s="5"/>
      <c r="Q294" s="8"/>
    </row>
    <row r="295" spans="1:21" s="1" customFormat="1" ht="17.25" x14ac:dyDescent="0.25">
      <c r="A295" s="2">
        <f>'[1]اجمالى رواتب الشركة ف السنة '!A295</f>
        <v>292</v>
      </c>
      <c r="B295" s="2">
        <f>'[1]اجمالى رواتب الشركة ف السنة '!B295</f>
        <v>0</v>
      </c>
      <c r="C295" s="2">
        <f>'[1]اجمالى رواتب الشركة ف السنة '!C295</f>
        <v>0</v>
      </c>
      <c r="D295" s="2">
        <f>'[1]اجمالى رواتب الشركة ف السنة '!D295</f>
        <v>0</v>
      </c>
      <c r="E295" s="5"/>
      <c r="F295" s="5"/>
      <c r="G295" s="5"/>
      <c r="H295" s="5"/>
      <c r="I295" s="5"/>
      <c r="J295" s="5"/>
      <c r="K295" s="6"/>
      <c r="L295" s="5"/>
      <c r="M295" s="5"/>
      <c r="N295" s="7"/>
      <c r="O295" s="7"/>
      <c r="P295" s="5"/>
      <c r="Q295" s="8"/>
    </row>
    <row r="296" spans="1:21" s="1" customFormat="1" ht="17.25" x14ac:dyDescent="0.25">
      <c r="A296" s="2">
        <f>'[1]اجمالى رواتب الشركة ف السنة '!A296</f>
        <v>293</v>
      </c>
      <c r="B296" s="2">
        <f>'[1]اجمالى رواتب الشركة ف السنة '!B296</f>
        <v>0</v>
      </c>
      <c r="C296" s="2">
        <f>'[1]اجمالى رواتب الشركة ف السنة '!C296</f>
        <v>0</v>
      </c>
      <c r="D296" s="2">
        <f>'[1]اجمالى رواتب الشركة ف السنة '!D296</f>
        <v>0</v>
      </c>
      <c r="E296" s="5"/>
      <c r="F296" s="5"/>
      <c r="G296" s="5"/>
      <c r="H296" s="5"/>
      <c r="I296" s="5"/>
      <c r="J296" s="5"/>
      <c r="K296" s="6">
        <f>E296-F296+G296-I296-(E296/30)*J296</f>
        <v>0</v>
      </c>
      <c r="L296" s="5">
        <f>E296+F296+G296+H296+(E296/30)*J296</f>
        <v>0</v>
      </c>
      <c r="M296" s="5"/>
      <c r="N296" s="5"/>
      <c r="O296" s="5"/>
      <c r="P296" s="5">
        <f>(E296/30)*J296</f>
        <v>0</v>
      </c>
      <c r="Q296" s="8">
        <f>I296+(E296/30)*J296</f>
        <v>0</v>
      </c>
      <c r="U296" s="1" t="s">
        <v>21</v>
      </c>
    </row>
    <row r="297" spans="1:21" s="1" customFormat="1" ht="17.25" x14ac:dyDescent="0.25">
      <c r="A297" s="2">
        <f>'[1]اجمالى رواتب الشركة ف السنة '!A297</f>
        <v>294</v>
      </c>
      <c r="B297" s="2">
        <f>'[1]اجمالى رواتب الشركة ف السنة '!B297</f>
        <v>0</v>
      </c>
      <c r="C297" s="2">
        <f>'[1]اجمالى رواتب الشركة ف السنة '!C297</f>
        <v>0</v>
      </c>
      <c r="D297" s="2">
        <f>'[1]اجمالى رواتب الشركة ف السنة '!D297</f>
        <v>0</v>
      </c>
      <c r="E297" s="5"/>
      <c r="F297" s="5"/>
      <c r="G297" s="5"/>
      <c r="H297" s="5"/>
      <c r="I297" s="5"/>
      <c r="J297" s="5"/>
      <c r="K297" s="6"/>
      <c r="L297" s="5"/>
      <c r="M297" s="5"/>
      <c r="N297" s="5"/>
      <c r="O297" s="5"/>
      <c r="P297" s="5"/>
      <c r="Q297" s="8"/>
    </row>
    <row r="298" spans="1:21" s="1" customFormat="1" ht="17.25" x14ac:dyDescent="0.25">
      <c r="A298" s="2">
        <f>'[1]اجمالى رواتب الشركة ف السنة '!A298</f>
        <v>295</v>
      </c>
      <c r="B298" s="2">
        <f>'[1]اجمالى رواتب الشركة ف السنة '!B298</f>
        <v>0</v>
      </c>
      <c r="C298" s="2">
        <f>'[1]اجمالى رواتب الشركة ف السنة '!C298</f>
        <v>0</v>
      </c>
      <c r="D298" s="2">
        <f>'[1]اجمالى رواتب الشركة ف السنة '!D298</f>
        <v>0</v>
      </c>
      <c r="E298" s="5"/>
      <c r="F298" s="5"/>
      <c r="G298" s="5"/>
      <c r="H298" s="5"/>
      <c r="I298" s="5"/>
      <c r="J298" s="5"/>
      <c r="K298" s="6"/>
      <c r="L298" s="5"/>
      <c r="M298" s="5"/>
      <c r="N298" s="5"/>
      <c r="O298" s="5"/>
      <c r="P298" s="5"/>
      <c r="Q298" s="8"/>
    </row>
    <row r="299" spans="1:21" s="1" customFormat="1" ht="17.25" x14ac:dyDescent="0.25">
      <c r="A299" s="2">
        <f>'[1]اجمالى رواتب الشركة ف السنة '!A299</f>
        <v>296</v>
      </c>
      <c r="B299" s="2">
        <f>'[1]اجمالى رواتب الشركة ف السنة '!B299</f>
        <v>0</v>
      </c>
      <c r="C299" s="2">
        <f>'[1]اجمالى رواتب الشركة ف السنة '!C299</f>
        <v>0</v>
      </c>
      <c r="D299" s="2">
        <f>'[1]اجمالى رواتب الشركة ف السنة '!D299</f>
        <v>0</v>
      </c>
      <c r="E299" s="5"/>
      <c r="F299" s="5"/>
      <c r="G299" s="5"/>
      <c r="H299" s="5"/>
      <c r="I299" s="5"/>
      <c r="J299" s="5"/>
      <c r="K299" s="6">
        <f>E299-F299+G299-I299-(E299/30)*J299</f>
        <v>0</v>
      </c>
      <c r="L299" s="5">
        <f>E299+F299+G299+H299+(E299/30)*J299</f>
        <v>0</v>
      </c>
      <c r="M299" s="5"/>
      <c r="N299" s="5"/>
      <c r="O299" s="5"/>
      <c r="P299" s="5">
        <f>(E299/30)*J299</f>
        <v>0</v>
      </c>
      <c r="Q299" s="8">
        <f>I299+(E299/30)*J299</f>
        <v>0</v>
      </c>
      <c r="U299" s="1" t="s">
        <v>21</v>
      </c>
    </row>
    <row r="300" spans="1:21" s="1" customFormat="1" ht="17.25" x14ac:dyDescent="0.25">
      <c r="A300" s="2">
        <f>'[1]اجمالى رواتب الشركة ف السنة '!A300</f>
        <v>297</v>
      </c>
      <c r="B300" s="2">
        <f>'[1]اجمالى رواتب الشركة ف السنة '!B300</f>
        <v>0</v>
      </c>
      <c r="C300" s="2">
        <f>'[1]اجمالى رواتب الشركة ف السنة '!C300</f>
        <v>0</v>
      </c>
      <c r="D300" s="2">
        <f>'[1]اجمالى رواتب الشركة ف السنة '!D300</f>
        <v>0</v>
      </c>
      <c r="E300" s="5"/>
      <c r="F300" s="5"/>
      <c r="G300" s="5"/>
      <c r="H300" s="5"/>
      <c r="I300" s="5"/>
      <c r="J300" s="5"/>
      <c r="K300" s="6">
        <f>E300-F300+G300-I300-(E300/30)*J300</f>
        <v>0</v>
      </c>
      <c r="L300" s="5">
        <f>E300+F300+G300+H300+(E300/30)*J300</f>
        <v>0</v>
      </c>
      <c r="M300" s="5"/>
      <c r="N300" s="5"/>
      <c r="O300" s="5"/>
      <c r="P300" s="5">
        <f>(E300/30)*J300</f>
        <v>0</v>
      </c>
      <c r="Q300" s="8">
        <f>I300+(E300/30)*J300</f>
        <v>0</v>
      </c>
      <c r="U300" s="1" t="s">
        <v>21</v>
      </c>
    </row>
    <row r="301" spans="1:21" s="1" customFormat="1" ht="17.25" x14ac:dyDescent="0.25">
      <c r="A301" s="2">
        <f>'[1]اجمالى رواتب الشركة ف السنة '!A301</f>
        <v>298</v>
      </c>
      <c r="B301" s="2">
        <f>'[1]اجمالى رواتب الشركة ف السنة '!B301</f>
        <v>0</v>
      </c>
      <c r="C301" s="2">
        <f>'[1]اجمالى رواتب الشركة ف السنة '!C301</f>
        <v>0</v>
      </c>
      <c r="D301" s="2">
        <f>'[1]اجمالى رواتب الشركة ف السنة '!D301</f>
        <v>0</v>
      </c>
      <c r="E301" s="5"/>
      <c r="F301" s="5"/>
      <c r="G301" s="5"/>
      <c r="H301" s="5"/>
      <c r="I301" s="5"/>
      <c r="J301" s="5"/>
      <c r="K301" s="6">
        <f>E301-F301+G301-I301-(E301/30)*J301</f>
        <v>0</v>
      </c>
      <c r="L301" s="5">
        <f>E301+F301+G301+H301+(E301/30)*J301</f>
        <v>0</v>
      </c>
      <c r="M301" s="5"/>
      <c r="N301" s="5"/>
      <c r="O301" s="5"/>
      <c r="P301" s="5">
        <f>(E301/30)*J301</f>
        <v>0</v>
      </c>
      <c r="Q301" s="8">
        <f>I301+(E301/30)*J301</f>
        <v>0</v>
      </c>
      <c r="U301" s="1" t="s">
        <v>21</v>
      </c>
    </row>
    <row r="302" spans="1:21" s="1" customFormat="1" ht="17.25" x14ac:dyDescent="0.25">
      <c r="A302" s="2">
        <f>'[1]اجمالى رواتب الشركة ف السنة '!A302</f>
        <v>299</v>
      </c>
      <c r="B302" s="2">
        <f>'[1]اجمالى رواتب الشركة ف السنة '!B302</f>
        <v>0</v>
      </c>
      <c r="C302" s="2">
        <f>'[1]اجمالى رواتب الشركة ف السنة '!C302</f>
        <v>0</v>
      </c>
      <c r="D302" s="2">
        <f>'[1]اجمالى رواتب الشركة ف السنة '!D302</f>
        <v>0</v>
      </c>
      <c r="E302" s="5"/>
      <c r="F302" s="5"/>
      <c r="G302" s="5"/>
      <c r="H302" s="5"/>
      <c r="I302" s="5"/>
      <c r="J302" s="5"/>
      <c r="K302" s="6"/>
      <c r="L302" s="5"/>
      <c r="M302" s="5"/>
      <c r="N302" s="5"/>
      <c r="O302" s="5"/>
      <c r="P302" s="5"/>
      <c r="Q302" s="8"/>
    </row>
    <row r="303" spans="1:21" s="1" customFormat="1" ht="17.25" x14ac:dyDescent="0.25">
      <c r="A303" s="2">
        <f>'[1]اجمالى رواتب الشركة ف السنة '!A303</f>
        <v>300</v>
      </c>
      <c r="B303" s="2">
        <f>'[1]اجمالى رواتب الشركة ف السنة '!B303</f>
        <v>0</v>
      </c>
      <c r="C303" s="2">
        <f>'[1]اجمالى رواتب الشركة ف السنة '!C303</f>
        <v>0</v>
      </c>
      <c r="D303" s="2">
        <f>'[1]اجمالى رواتب الشركة ف السنة '!D303</f>
        <v>0</v>
      </c>
      <c r="E303" s="5"/>
      <c r="F303" s="5"/>
      <c r="G303" s="5"/>
      <c r="H303" s="5"/>
      <c r="I303" s="5"/>
      <c r="J303" s="5"/>
      <c r="K303" s="6"/>
      <c r="L303" s="5"/>
      <c r="M303" s="5"/>
      <c r="N303" s="5"/>
      <c r="O303" s="5"/>
      <c r="P303" s="5"/>
      <c r="Q303" s="8"/>
    </row>
    <row r="304" spans="1:21" s="1" customFormat="1" ht="20.25" customHeight="1" x14ac:dyDescent="0.35">
      <c r="A304" s="9"/>
      <c r="B304" s="69" t="s">
        <v>34</v>
      </c>
      <c r="C304" s="69"/>
      <c r="D304" s="69"/>
      <c r="E304" s="10">
        <f>SUM(E4:E302)</f>
        <v>362400</v>
      </c>
      <c r="F304" s="10">
        <f>SUM(F4:F302)</f>
        <v>142100</v>
      </c>
      <c r="G304" s="10">
        <f>SUM(G4:G302)</f>
        <v>0</v>
      </c>
      <c r="H304" s="10">
        <f>SUM(H4:H302)</f>
        <v>48786</v>
      </c>
      <c r="I304" s="10"/>
      <c r="J304" s="10">
        <f>SUM(J4:J302)</f>
        <v>47</v>
      </c>
      <c r="K304" s="10"/>
      <c r="L304" s="10">
        <f ca="1">SUM(L4:L302)</f>
        <v>776398391.6666714</v>
      </c>
      <c r="M304" s="10">
        <f>SUM(M4:M302)</f>
        <v>66100</v>
      </c>
      <c r="N304" s="10">
        <f>SUM(N4:N302)</f>
        <v>7020721</v>
      </c>
      <c r="O304" s="10"/>
      <c r="P304" s="10">
        <f>SUM(P4:P302)</f>
        <v>3446.666666666667</v>
      </c>
      <c r="Q304" s="10">
        <f>SUM(Q4:Q302)</f>
        <v>33296.666666666664</v>
      </c>
    </row>
  </sheetData>
  <mergeCells count="3">
    <mergeCell ref="D1:N1"/>
    <mergeCell ref="D2:N2"/>
    <mergeCell ref="B304:D30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4"/>
  <sheetViews>
    <sheetView topLeftCell="E1" workbookViewId="0">
      <selection activeCell="U3" sqref="U3"/>
    </sheetView>
  </sheetViews>
  <sheetFormatPr defaultColWidth="9" defaultRowHeight="15.75" x14ac:dyDescent="0.25"/>
  <cols>
    <col min="1" max="1" width="9" style="11"/>
    <col min="2" max="2" width="19.125" style="11" customWidth="1"/>
    <col min="3" max="3" width="37.25" style="11" customWidth="1"/>
    <col min="4" max="4" width="35.75" style="11" customWidth="1"/>
    <col min="5" max="6" width="12.75" style="11" customWidth="1"/>
    <col min="7" max="7" width="10.375" style="11" customWidth="1"/>
    <col min="8" max="8" width="9.625" style="11" customWidth="1"/>
    <col min="9" max="11" width="13" style="11" customWidth="1"/>
    <col min="12" max="15" width="16" style="11" customWidth="1"/>
    <col min="16" max="16" width="11.75" style="11" customWidth="1"/>
    <col min="17" max="17" width="12.75" style="11" customWidth="1"/>
    <col min="18" max="18" width="9" style="11"/>
    <col min="19" max="19" width="9" style="11" customWidth="1"/>
    <col min="20" max="20" width="14.375" style="11" bestFit="1" customWidth="1"/>
    <col min="21" max="16384" width="9" style="11"/>
  </cols>
  <sheetData>
    <row r="1" spans="1:21" s="1" customFormat="1" ht="27" thickBot="1" x14ac:dyDescent="0.45">
      <c r="D1" s="70" t="s">
        <v>35</v>
      </c>
      <c r="E1" s="71"/>
      <c r="F1" s="71"/>
      <c r="G1" s="71"/>
      <c r="H1" s="71"/>
      <c r="I1" s="71"/>
      <c r="J1" s="71"/>
      <c r="K1" s="71"/>
      <c r="L1" s="71"/>
      <c r="M1" s="72"/>
    </row>
    <row r="2" spans="1:21" s="1" customFormat="1" ht="24.75" customHeight="1" thickBot="1" x14ac:dyDescent="0.45">
      <c r="D2" s="70" t="s">
        <v>1</v>
      </c>
      <c r="E2" s="71"/>
      <c r="F2" s="71"/>
      <c r="G2" s="71"/>
      <c r="H2" s="71"/>
      <c r="I2" s="71"/>
      <c r="J2" s="71"/>
      <c r="K2" s="71"/>
      <c r="L2" s="71"/>
      <c r="M2" s="72"/>
    </row>
    <row r="3" spans="1:21" s="1" customFormat="1" ht="78" customHeight="1" x14ac:dyDescent="0.25">
      <c r="A3" s="2" t="s">
        <v>2</v>
      </c>
      <c r="B3" s="2" t="s">
        <v>3</v>
      </c>
      <c r="C3" s="2" t="s">
        <v>4</v>
      </c>
      <c r="D3" s="3" t="s">
        <v>5</v>
      </c>
      <c r="E3" s="3" t="s">
        <v>6</v>
      </c>
      <c r="F3" s="3" t="s">
        <v>7</v>
      </c>
      <c r="G3" s="3" t="s">
        <v>8</v>
      </c>
      <c r="H3" s="3" t="s">
        <v>9</v>
      </c>
      <c r="I3" s="3" t="s">
        <v>10</v>
      </c>
      <c r="J3" s="3" t="s">
        <v>11</v>
      </c>
      <c r="K3" s="3" t="s">
        <v>12</v>
      </c>
      <c r="L3" s="3" t="s">
        <v>13</v>
      </c>
      <c r="M3" s="3" t="s">
        <v>14</v>
      </c>
      <c r="N3" s="2" t="s">
        <v>15</v>
      </c>
      <c r="O3" s="2" t="s">
        <v>16</v>
      </c>
      <c r="P3" s="2" t="s">
        <v>17</v>
      </c>
      <c r="Q3" s="4" t="s">
        <v>18</v>
      </c>
      <c r="R3" s="4" t="s">
        <v>19</v>
      </c>
      <c r="U3" s="4" t="s">
        <v>228</v>
      </c>
    </row>
    <row r="4" spans="1:21" s="1" customFormat="1" ht="17.25" x14ac:dyDescent="0.25">
      <c r="A4" s="2">
        <f>'[1]اجمالى رواتب المؤسسة فى السنة'!A4</f>
        <v>1</v>
      </c>
      <c r="B4" s="2">
        <v>2159004080</v>
      </c>
      <c r="C4" s="2" t="s">
        <v>36</v>
      </c>
      <c r="D4" s="2" t="s">
        <v>37</v>
      </c>
      <c r="E4" s="5">
        <v>3100</v>
      </c>
      <c r="F4" s="5">
        <v>400</v>
      </c>
      <c r="G4" s="5">
        <v>1000</v>
      </c>
      <c r="H4" s="5">
        <v>500</v>
      </c>
      <c r="I4" s="5">
        <v>500</v>
      </c>
      <c r="J4" s="5">
        <v>2</v>
      </c>
      <c r="K4" s="8">
        <f>E4-F4+G4-I4-(E4/30)*J4</f>
        <v>2993.3333333333335</v>
      </c>
      <c r="L4" s="8">
        <f>E4+G4-I4+H4-(E4/30)*J4</f>
        <v>3893.3333333333335</v>
      </c>
      <c r="M4" s="5">
        <v>100</v>
      </c>
      <c r="N4" s="7">
        <v>42211</v>
      </c>
      <c r="O4" s="7">
        <v>42055</v>
      </c>
      <c r="P4" s="8">
        <f>(E4/30)*J4</f>
        <v>206.66666666666666</v>
      </c>
      <c r="Q4" s="8">
        <f>I4+(E4/30)*J4</f>
        <v>706.66666666666663</v>
      </c>
      <c r="R4" s="1" t="s">
        <v>20</v>
      </c>
      <c r="U4" s="1" t="s">
        <v>38</v>
      </c>
    </row>
    <row r="5" spans="1:21" s="1" customFormat="1" ht="17.25" x14ac:dyDescent="0.25">
      <c r="A5" s="2">
        <f>'[1]اجمالى رواتب المؤسسة فى السنة'!A5</f>
        <v>2</v>
      </c>
      <c r="B5" s="2">
        <v>2184651665</v>
      </c>
      <c r="C5" s="2" t="s">
        <v>39</v>
      </c>
      <c r="D5" s="2" t="s">
        <v>40</v>
      </c>
      <c r="E5" s="5">
        <v>0</v>
      </c>
      <c r="F5" s="5">
        <v>0</v>
      </c>
      <c r="G5" s="5">
        <v>1000</v>
      </c>
      <c r="H5" s="5">
        <v>500</v>
      </c>
      <c r="I5" s="5">
        <v>500</v>
      </c>
      <c r="J5" s="5">
        <v>2</v>
      </c>
      <c r="K5" s="8">
        <f t="shared" ref="K5:K68" si="0">E5-F5+G5-I5-(E5/30)*J5</f>
        <v>500</v>
      </c>
      <c r="L5" s="8">
        <f t="shared" ref="L5:L68" si="1">E5+G5-I5+H5-(E5/30)*J5</f>
        <v>1000</v>
      </c>
      <c r="M5" s="5">
        <v>400</v>
      </c>
      <c r="N5" s="7">
        <v>42212</v>
      </c>
      <c r="O5" s="7">
        <v>42056</v>
      </c>
      <c r="P5" s="8">
        <f t="shared" ref="P5:P68" si="2">(E5/30)*J5</f>
        <v>0</v>
      </c>
      <c r="Q5" s="8">
        <f t="shared" ref="Q5:Q68" si="3">I5+(E5/30)*J5</f>
        <v>500</v>
      </c>
      <c r="R5" s="1" t="s">
        <v>22</v>
      </c>
      <c r="U5" s="1" t="s">
        <v>38</v>
      </c>
    </row>
    <row r="6" spans="1:21" s="1" customFormat="1" ht="17.25" x14ac:dyDescent="0.25">
      <c r="A6" s="2">
        <f>'[1]اجمالى رواتب المؤسسة فى السنة'!A6</f>
        <v>3</v>
      </c>
      <c r="B6" s="2">
        <v>2325415962</v>
      </c>
      <c r="C6" s="2" t="s">
        <v>41</v>
      </c>
      <c r="D6" s="2" t="s">
        <v>42</v>
      </c>
      <c r="E6" s="5">
        <v>1700</v>
      </c>
      <c r="F6" s="5">
        <v>400</v>
      </c>
      <c r="G6" s="5">
        <v>1000</v>
      </c>
      <c r="H6" s="5">
        <v>500</v>
      </c>
      <c r="I6" s="5">
        <v>500</v>
      </c>
      <c r="J6" s="5">
        <v>2</v>
      </c>
      <c r="K6" s="8">
        <f t="shared" si="0"/>
        <v>1686.6666666666667</v>
      </c>
      <c r="L6" s="8">
        <f t="shared" si="1"/>
        <v>2586.6666666666665</v>
      </c>
      <c r="M6" s="5"/>
      <c r="N6" s="7"/>
      <c r="O6" s="7"/>
      <c r="P6" s="8">
        <f t="shared" si="2"/>
        <v>113.33333333333333</v>
      </c>
      <c r="Q6" s="8">
        <f t="shared" si="3"/>
        <v>613.33333333333337</v>
      </c>
      <c r="R6" s="1" t="s">
        <v>23</v>
      </c>
      <c r="U6" s="1" t="s">
        <v>38</v>
      </c>
    </row>
    <row r="7" spans="1:21" s="1" customFormat="1" ht="17.25" x14ac:dyDescent="0.25">
      <c r="A7" s="2">
        <f>'[1]اجمالى رواتب المؤسسة فى السنة'!A7</f>
        <v>4</v>
      </c>
      <c r="B7" s="2">
        <v>2223185501</v>
      </c>
      <c r="C7" s="2" t="s">
        <v>43</v>
      </c>
      <c r="D7" s="2" t="s">
        <v>44</v>
      </c>
      <c r="E7" s="5">
        <v>1400</v>
      </c>
      <c r="F7" s="5">
        <v>400</v>
      </c>
      <c r="G7" s="5">
        <v>1000</v>
      </c>
      <c r="H7" s="5">
        <v>500</v>
      </c>
      <c r="I7" s="5">
        <v>500</v>
      </c>
      <c r="J7" s="5">
        <v>2</v>
      </c>
      <c r="K7" s="8">
        <f t="shared" si="0"/>
        <v>1406.6666666666667</v>
      </c>
      <c r="L7" s="8">
        <f t="shared" si="1"/>
        <v>2306.6666666666665</v>
      </c>
      <c r="M7" s="5"/>
      <c r="N7" s="7"/>
      <c r="O7" s="7"/>
      <c r="P7" s="8">
        <f t="shared" si="2"/>
        <v>93.333333333333329</v>
      </c>
      <c r="Q7" s="8">
        <f t="shared" si="3"/>
        <v>593.33333333333337</v>
      </c>
      <c r="R7" s="1" t="s">
        <v>24</v>
      </c>
      <c r="U7" s="1" t="s">
        <v>38</v>
      </c>
    </row>
    <row r="8" spans="1:21" s="1" customFormat="1" ht="17.25" x14ac:dyDescent="0.25">
      <c r="A8" s="2">
        <f>'[1]اجمالى رواتب المؤسسة فى السنة'!A8</f>
        <v>5</v>
      </c>
      <c r="B8" s="2">
        <v>2218526230</v>
      </c>
      <c r="C8" s="2" t="s">
        <v>45</v>
      </c>
      <c r="D8" s="2" t="s">
        <v>46</v>
      </c>
      <c r="E8" s="5">
        <v>1600</v>
      </c>
      <c r="F8" s="5">
        <v>800</v>
      </c>
      <c r="G8" s="5">
        <v>1000</v>
      </c>
      <c r="H8" s="5">
        <v>500</v>
      </c>
      <c r="I8" s="5">
        <v>500</v>
      </c>
      <c r="J8" s="5">
        <v>2</v>
      </c>
      <c r="K8" s="8">
        <f t="shared" si="0"/>
        <v>1193.3333333333333</v>
      </c>
      <c r="L8" s="8">
        <f t="shared" si="1"/>
        <v>2493.3333333333335</v>
      </c>
      <c r="M8" s="5"/>
      <c r="N8" s="7"/>
      <c r="O8" s="7"/>
      <c r="P8" s="8">
        <f t="shared" si="2"/>
        <v>106.66666666666667</v>
      </c>
      <c r="Q8" s="8">
        <f t="shared" si="3"/>
        <v>606.66666666666663</v>
      </c>
      <c r="R8" s="1" t="s">
        <v>25</v>
      </c>
      <c r="U8" s="1" t="s">
        <v>38</v>
      </c>
    </row>
    <row r="9" spans="1:21" s="1" customFormat="1" ht="17.25" x14ac:dyDescent="0.25">
      <c r="A9" s="2">
        <f>'[1]اجمالى رواتب المؤسسة فى السنة'!A9</f>
        <v>6</v>
      </c>
      <c r="B9" s="2">
        <v>2324497474</v>
      </c>
      <c r="C9" s="2" t="s">
        <v>47</v>
      </c>
      <c r="D9" s="2" t="s">
        <v>48</v>
      </c>
      <c r="E9" s="5">
        <v>1800</v>
      </c>
      <c r="F9" s="5">
        <v>400</v>
      </c>
      <c r="G9" s="5">
        <v>1000</v>
      </c>
      <c r="H9" s="5">
        <v>500</v>
      </c>
      <c r="I9" s="5">
        <v>500</v>
      </c>
      <c r="J9" s="5">
        <v>2</v>
      </c>
      <c r="K9" s="8">
        <f t="shared" si="0"/>
        <v>1780</v>
      </c>
      <c r="L9" s="8">
        <f t="shared" si="1"/>
        <v>2680</v>
      </c>
      <c r="M9" s="5"/>
      <c r="N9" s="7"/>
      <c r="O9" s="7"/>
      <c r="P9" s="8">
        <f t="shared" si="2"/>
        <v>120</v>
      </c>
      <c r="Q9" s="8">
        <f t="shared" si="3"/>
        <v>620</v>
      </c>
      <c r="R9" s="1" t="s">
        <v>26</v>
      </c>
      <c r="U9" s="1" t="s">
        <v>38</v>
      </c>
    </row>
    <row r="10" spans="1:21" s="1" customFormat="1" ht="17.25" x14ac:dyDescent="0.25">
      <c r="A10" s="2">
        <f>'[1]اجمالى رواتب المؤسسة فى السنة'!A10</f>
        <v>7</v>
      </c>
      <c r="B10" s="2">
        <v>2316163787</v>
      </c>
      <c r="C10" s="2" t="s">
        <v>49</v>
      </c>
      <c r="D10" s="2" t="s">
        <v>50</v>
      </c>
      <c r="E10" s="5">
        <v>1800</v>
      </c>
      <c r="F10" s="5">
        <v>400</v>
      </c>
      <c r="G10" s="5">
        <v>1000</v>
      </c>
      <c r="H10" s="5">
        <v>500</v>
      </c>
      <c r="I10" s="5">
        <v>500</v>
      </c>
      <c r="J10" s="5">
        <v>2</v>
      </c>
      <c r="K10" s="8">
        <f t="shared" si="0"/>
        <v>1780</v>
      </c>
      <c r="L10" s="8">
        <f t="shared" si="1"/>
        <v>2680</v>
      </c>
      <c r="M10" s="5"/>
      <c r="N10" s="7"/>
      <c r="O10" s="7"/>
      <c r="P10" s="8">
        <f t="shared" si="2"/>
        <v>120</v>
      </c>
      <c r="Q10" s="8">
        <f t="shared" si="3"/>
        <v>620</v>
      </c>
      <c r="R10" s="1" t="s">
        <v>27</v>
      </c>
      <c r="U10" s="1" t="s">
        <v>38</v>
      </c>
    </row>
    <row r="11" spans="1:21" s="1" customFormat="1" ht="17.25" x14ac:dyDescent="0.25">
      <c r="A11" s="2">
        <f>'[1]اجمالى رواتب المؤسسة فى السنة'!A11</f>
        <v>8</v>
      </c>
      <c r="B11" s="2">
        <v>2241441001</v>
      </c>
      <c r="C11" s="2" t="s">
        <v>51</v>
      </c>
      <c r="D11" s="2" t="s">
        <v>52</v>
      </c>
      <c r="E11" s="5">
        <v>1600</v>
      </c>
      <c r="F11" s="5">
        <v>400</v>
      </c>
      <c r="G11" s="5">
        <v>1000</v>
      </c>
      <c r="H11" s="5">
        <v>500</v>
      </c>
      <c r="I11" s="5">
        <v>500</v>
      </c>
      <c r="J11" s="5">
        <v>2</v>
      </c>
      <c r="K11" s="8">
        <f t="shared" si="0"/>
        <v>1593.3333333333333</v>
      </c>
      <c r="L11" s="8">
        <f t="shared" si="1"/>
        <v>2493.3333333333335</v>
      </c>
      <c r="M11" s="5"/>
      <c r="N11" s="7"/>
      <c r="O11" s="7"/>
      <c r="P11" s="8">
        <f t="shared" si="2"/>
        <v>106.66666666666667</v>
      </c>
      <c r="Q11" s="8">
        <f t="shared" si="3"/>
        <v>606.66666666666663</v>
      </c>
      <c r="R11" s="1" t="s">
        <v>28</v>
      </c>
      <c r="U11" s="1" t="s">
        <v>38</v>
      </c>
    </row>
    <row r="12" spans="1:21" s="1" customFormat="1" ht="17.25" x14ac:dyDescent="0.25">
      <c r="A12" s="2">
        <f>'[1]اجمالى رواتب المؤسسة فى السنة'!A12</f>
        <v>9</v>
      </c>
      <c r="B12" s="2">
        <v>2307814604</v>
      </c>
      <c r="C12" s="2" t="s">
        <v>53</v>
      </c>
      <c r="D12" s="2" t="s">
        <v>54</v>
      </c>
      <c r="E12" s="5">
        <v>0</v>
      </c>
      <c r="F12" s="5">
        <v>0</v>
      </c>
      <c r="G12" s="5">
        <v>1000</v>
      </c>
      <c r="H12" s="5">
        <v>500</v>
      </c>
      <c r="I12" s="5">
        <v>500</v>
      </c>
      <c r="J12" s="5">
        <v>2</v>
      </c>
      <c r="K12" s="8">
        <f t="shared" si="0"/>
        <v>500</v>
      </c>
      <c r="L12" s="8">
        <f t="shared" si="1"/>
        <v>1000</v>
      </c>
      <c r="M12" s="5"/>
      <c r="N12" s="7"/>
      <c r="O12" s="7"/>
      <c r="P12" s="8">
        <f t="shared" si="2"/>
        <v>0</v>
      </c>
      <c r="Q12" s="8">
        <f t="shared" si="3"/>
        <v>500</v>
      </c>
      <c r="R12" s="1" t="s">
        <v>29</v>
      </c>
      <c r="U12" s="1" t="s">
        <v>38</v>
      </c>
    </row>
    <row r="13" spans="1:21" s="1" customFormat="1" ht="17.25" x14ac:dyDescent="0.25">
      <c r="A13" s="2">
        <f>'[1]اجمالى رواتب المؤسسة فى السنة'!A13</f>
        <v>10</v>
      </c>
      <c r="B13" s="2">
        <v>2117829297</v>
      </c>
      <c r="C13" s="2" t="s">
        <v>55</v>
      </c>
      <c r="D13" s="2" t="s">
        <v>56</v>
      </c>
      <c r="E13" s="5">
        <v>1400</v>
      </c>
      <c r="F13" s="5">
        <v>400</v>
      </c>
      <c r="G13" s="5">
        <v>1000</v>
      </c>
      <c r="H13" s="5">
        <v>500</v>
      </c>
      <c r="I13" s="5">
        <v>500</v>
      </c>
      <c r="J13" s="5">
        <v>2</v>
      </c>
      <c r="K13" s="8">
        <f t="shared" si="0"/>
        <v>1406.6666666666667</v>
      </c>
      <c r="L13" s="8">
        <f t="shared" si="1"/>
        <v>2306.6666666666665</v>
      </c>
      <c r="M13" s="5"/>
      <c r="N13" s="7"/>
      <c r="O13" s="7"/>
      <c r="P13" s="8">
        <f t="shared" si="2"/>
        <v>93.333333333333329</v>
      </c>
      <c r="Q13" s="8">
        <f t="shared" si="3"/>
        <v>593.33333333333337</v>
      </c>
      <c r="R13" s="1" t="s">
        <v>30</v>
      </c>
      <c r="U13" s="1" t="s">
        <v>38</v>
      </c>
    </row>
    <row r="14" spans="1:21" s="1" customFormat="1" ht="17.25" x14ac:dyDescent="0.25">
      <c r="A14" s="2">
        <f>'[1]اجمالى رواتب المؤسسة فى السنة'!A14</f>
        <v>11</v>
      </c>
      <c r="B14" s="2">
        <v>2310997974</v>
      </c>
      <c r="C14" s="2" t="s">
        <v>57</v>
      </c>
      <c r="D14" s="2" t="s">
        <v>58</v>
      </c>
      <c r="E14" s="5">
        <v>1800</v>
      </c>
      <c r="F14" s="5">
        <v>400</v>
      </c>
      <c r="G14" s="5">
        <v>1000</v>
      </c>
      <c r="H14" s="5">
        <v>500</v>
      </c>
      <c r="I14" s="5">
        <v>500</v>
      </c>
      <c r="J14" s="5">
        <v>2</v>
      </c>
      <c r="K14" s="8">
        <f t="shared" si="0"/>
        <v>1780</v>
      </c>
      <c r="L14" s="8">
        <f t="shared" si="1"/>
        <v>2680</v>
      </c>
      <c r="M14" s="5"/>
      <c r="N14" s="7"/>
      <c r="O14" s="7"/>
      <c r="P14" s="8">
        <f t="shared" si="2"/>
        <v>120</v>
      </c>
      <c r="Q14" s="8">
        <f t="shared" si="3"/>
        <v>620</v>
      </c>
      <c r="R14" s="1" t="s">
        <v>31</v>
      </c>
      <c r="U14" s="1" t="s">
        <v>38</v>
      </c>
    </row>
    <row r="15" spans="1:21" s="1" customFormat="1" ht="17.25" x14ac:dyDescent="0.25">
      <c r="A15" s="2">
        <f>'[1]اجمالى رواتب المؤسسة فى السنة'!A15</f>
        <v>12</v>
      </c>
      <c r="B15" s="2">
        <v>2273127502</v>
      </c>
      <c r="C15" s="2" t="s">
        <v>59</v>
      </c>
      <c r="D15" s="2" t="s">
        <v>60</v>
      </c>
      <c r="E15" s="5">
        <v>1300</v>
      </c>
      <c r="F15" s="5">
        <v>400</v>
      </c>
      <c r="G15" s="5">
        <v>1000</v>
      </c>
      <c r="H15" s="5">
        <v>500</v>
      </c>
      <c r="I15" s="5">
        <v>500</v>
      </c>
      <c r="J15" s="5">
        <v>2</v>
      </c>
      <c r="K15" s="8">
        <f t="shared" si="0"/>
        <v>1313.3333333333333</v>
      </c>
      <c r="L15" s="8">
        <f t="shared" si="1"/>
        <v>2213.3333333333335</v>
      </c>
      <c r="M15" s="5"/>
      <c r="N15" s="7"/>
      <c r="O15" s="7"/>
      <c r="P15" s="8">
        <f t="shared" si="2"/>
        <v>86.666666666666671</v>
      </c>
      <c r="Q15" s="8">
        <f t="shared" si="3"/>
        <v>586.66666666666663</v>
      </c>
      <c r="R15" s="1" t="s">
        <v>32</v>
      </c>
      <c r="U15" s="1" t="s">
        <v>38</v>
      </c>
    </row>
    <row r="16" spans="1:21" s="1" customFormat="1" ht="17.25" x14ac:dyDescent="0.25">
      <c r="A16" s="2">
        <f>'[1]اجمالى رواتب المؤسسة فى السنة'!A16</f>
        <v>13</v>
      </c>
      <c r="B16" s="2">
        <v>2230743573</v>
      </c>
      <c r="C16" s="2" t="s">
        <v>61</v>
      </c>
      <c r="D16" s="2" t="s">
        <v>62</v>
      </c>
      <c r="E16" s="5">
        <v>1500</v>
      </c>
      <c r="F16" s="5">
        <v>400</v>
      </c>
      <c r="G16" s="5">
        <v>1000</v>
      </c>
      <c r="H16" s="5">
        <v>500</v>
      </c>
      <c r="I16" s="5">
        <v>500</v>
      </c>
      <c r="J16" s="5">
        <v>2</v>
      </c>
      <c r="K16" s="8">
        <f t="shared" si="0"/>
        <v>1500</v>
      </c>
      <c r="L16" s="8">
        <f t="shared" si="1"/>
        <v>2400</v>
      </c>
      <c r="M16" s="5"/>
      <c r="N16" s="7"/>
      <c r="O16" s="7"/>
      <c r="P16" s="8">
        <f t="shared" si="2"/>
        <v>100</v>
      </c>
      <c r="Q16" s="8">
        <f t="shared" si="3"/>
        <v>600</v>
      </c>
      <c r="R16" s="1" t="s">
        <v>33</v>
      </c>
      <c r="U16" s="1" t="s">
        <v>38</v>
      </c>
    </row>
    <row r="17" spans="1:21" s="1" customFormat="1" ht="17.25" x14ac:dyDescent="0.25">
      <c r="A17" s="2">
        <f>'[1]اجمالى رواتب المؤسسة فى السنة'!A17</f>
        <v>14</v>
      </c>
      <c r="B17" s="2">
        <v>2310997404</v>
      </c>
      <c r="C17" s="2" t="s">
        <v>63</v>
      </c>
      <c r="D17" s="2" t="s">
        <v>64</v>
      </c>
      <c r="E17" s="5">
        <v>1900</v>
      </c>
      <c r="F17" s="5">
        <v>400</v>
      </c>
      <c r="G17" s="5">
        <v>1000</v>
      </c>
      <c r="H17" s="5">
        <v>500</v>
      </c>
      <c r="I17" s="5">
        <v>500</v>
      </c>
      <c r="J17" s="5">
        <v>2</v>
      </c>
      <c r="K17" s="8">
        <f t="shared" si="0"/>
        <v>1873.3333333333333</v>
      </c>
      <c r="L17" s="8">
        <f t="shared" si="1"/>
        <v>2773.3333333333335</v>
      </c>
      <c r="M17" s="5"/>
      <c r="N17" s="7"/>
      <c r="O17" s="7"/>
      <c r="P17" s="8">
        <f t="shared" si="2"/>
        <v>126.66666666666667</v>
      </c>
      <c r="Q17" s="8">
        <f t="shared" si="3"/>
        <v>626.66666666666663</v>
      </c>
      <c r="R17" s="1" t="s">
        <v>20</v>
      </c>
      <c r="U17" s="1" t="s">
        <v>38</v>
      </c>
    </row>
    <row r="18" spans="1:21" s="1" customFormat="1" ht="17.25" x14ac:dyDescent="0.25">
      <c r="A18" s="2">
        <f>'[1]اجمالى رواتب المؤسسة فى السنة'!A18</f>
        <v>15</v>
      </c>
      <c r="B18" s="2">
        <v>2224300513</v>
      </c>
      <c r="C18" s="2" t="s">
        <v>65</v>
      </c>
      <c r="D18" s="2" t="s">
        <v>66</v>
      </c>
      <c r="E18" s="5">
        <v>0</v>
      </c>
      <c r="F18" s="5">
        <v>0</v>
      </c>
      <c r="G18" s="5">
        <v>1000</v>
      </c>
      <c r="H18" s="5">
        <v>500</v>
      </c>
      <c r="I18" s="5">
        <v>500</v>
      </c>
      <c r="J18" s="5">
        <v>2</v>
      </c>
      <c r="K18" s="8">
        <f t="shared" si="0"/>
        <v>500</v>
      </c>
      <c r="L18" s="8">
        <f t="shared" si="1"/>
        <v>1000</v>
      </c>
      <c r="M18" s="5"/>
      <c r="N18" s="7"/>
      <c r="O18" s="7"/>
      <c r="P18" s="8">
        <f t="shared" si="2"/>
        <v>0</v>
      </c>
      <c r="Q18" s="8">
        <f t="shared" si="3"/>
        <v>500</v>
      </c>
      <c r="R18" s="1" t="s">
        <v>22</v>
      </c>
      <c r="U18" s="1" t="s">
        <v>38</v>
      </c>
    </row>
    <row r="19" spans="1:21" s="1" customFormat="1" ht="17.25" x14ac:dyDescent="0.25">
      <c r="A19" s="2">
        <f>'[1]اجمالى رواتب المؤسسة فى السنة'!A19</f>
        <v>16</v>
      </c>
      <c r="B19" s="2">
        <v>2319831802</v>
      </c>
      <c r="C19" s="2" t="s">
        <v>67</v>
      </c>
      <c r="D19" s="2" t="s">
        <v>68</v>
      </c>
      <c r="E19" s="5">
        <v>1800</v>
      </c>
      <c r="F19" s="5">
        <v>400</v>
      </c>
      <c r="G19" s="5">
        <v>1000</v>
      </c>
      <c r="H19" s="5">
        <v>500</v>
      </c>
      <c r="I19" s="5">
        <v>500</v>
      </c>
      <c r="J19" s="5">
        <v>2</v>
      </c>
      <c r="K19" s="8">
        <f t="shared" si="0"/>
        <v>1780</v>
      </c>
      <c r="L19" s="8">
        <f t="shared" si="1"/>
        <v>2680</v>
      </c>
      <c r="M19" s="5"/>
      <c r="N19" s="7"/>
      <c r="O19" s="7"/>
      <c r="P19" s="8">
        <f t="shared" si="2"/>
        <v>120</v>
      </c>
      <c r="Q19" s="8">
        <f t="shared" si="3"/>
        <v>620</v>
      </c>
      <c r="R19" s="1" t="s">
        <v>23</v>
      </c>
      <c r="U19" s="1" t="s">
        <v>38</v>
      </c>
    </row>
    <row r="20" spans="1:21" s="1" customFormat="1" ht="17.25" x14ac:dyDescent="0.25">
      <c r="A20" s="2">
        <f>'[1]اجمالى رواتب المؤسسة فى السنة'!A20</f>
        <v>17</v>
      </c>
      <c r="B20" s="2">
        <v>2201068992</v>
      </c>
      <c r="C20" s="2" t="s">
        <v>69</v>
      </c>
      <c r="D20" s="2" t="s">
        <v>70</v>
      </c>
      <c r="E20" s="5">
        <v>0</v>
      </c>
      <c r="F20" s="5">
        <v>0</v>
      </c>
      <c r="G20" s="5">
        <v>1000</v>
      </c>
      <c r="H20" s="5">
        <v>500</v>
      </c>
      <c r="I20" s="5">
        <v>500</v>
      </c>
      <c r="J20" s="5">
        <v>2</v>
      </c>
      <c r="K20" s="8">
        <f t="shared" si="0"/>
        <v>500</v>
      </c>
      <c r="L20" s="8">
        <f t="shared" si="1"/>
        <v>1000</v>
      </c>
      <c r="M20" s="5"/>
      <c r="N20" s="7"/>
      <c r="O20" s="7"/>
      <c r="P20" s="8">
        <f t="shared" si="2"/>
        <v>0</v>
      </c>
      <c r="Q20" s="8">
        <f t="shared" si="3"/>
        <v>500</v>
      </c>
      <c r="R20" s="1" t="s">
        <v>24</v>
      </c>
      <c r="U20" s="1" t="s">
        <v>38</v>
      </c>
    </row>
    <row r="21" spans="1:21" s="1" customFormat="1" ht="17.25" x14ac:dyDescent="0.25">
      <c r="A21" s="2">
        <f>'[1]اجمالى رواتب المؤسسة فى السنة'!A21</f>
        <v>18</v>
      </c>
      <c r="B21" s="2">
        <v>2341015754</v>
      </c>
      <c r="C21" s="2" t="s">
        <v>71</v>
      </c>
      <c r="D21" s="2" t="s">
        <v>72</v>
      </c>
      <c r="E21" s="5">
        <v>2400</v>
      </c>
      <c r="F21" s="5">
        <v>400</v>
      </c>
      <c r="G21" s="5">
        <v>1000</v>
      </c>
      <c r="H21" s="5">
        <v>500</v>
      </c>
      <c r="I21" s="5">
        <v>500</v>
      </c>
      <c r="J21" s="5">
        <v>2</v>
      </c>
      <c r="K21" s="8">
        <f t="shared" si="0"/>
        <v>2340</v>
      </c>
      <c r="L21" s="8">
        <f t="shared" si="1"/>
        <v>3240</v>
      </c>
      <c r="M21" s="5"/>
      <c r="N21" s="7"/>
      <c r="O21" s="7"/>
      <c r="P21" s="8">
        <f t="shared" si="2"/>
        <v>160</v>
      </c>
      <c r="Q21" s="8">
        <f t="shared" si="3"/>
        <v>660</v>
      </c>
      <c r="R21" s="1" t="s">
        <v>25</v>
      </c>
      <c r="U21" s="1" t="s">
        <v>38</v>
      </c>
    </row>
    <row r="22" spans="1:21" s="1" customFormat="1" ht="17.25" x14ac:dyDescent="0.25">
      <c r="A22" s="2">
        <f>'[1]اجمالى رواتب المؤسسة فى السنة'!A22</f>
        <v>19</v>
      </c>
      <c r="B22" s="2">
        <v>2124295284</v>
      </c>
      <c r="C22" s="2" t="s">
        <v>73</v>
      </c>
      <c r="D22" s="2" t="s">
        <v>74</v>
      </c>
      <c r="E22" s="5">
        <v>2700</v>
      </c>
      <c r="F22" s="5">
        <v>400</v>
      </c>
      <c r="G22" s="5">
        <v>1000</v>
      </c>
      <c r="H22" s="5">
        <v>500</v>
      </c>
      <c r="I22" s="5">
        <v>500</v>
      </c>
      <c r="J22" s="5">
        <v>2</v>
      </c>
      <c r="K22" s="8">
        <f t="shared" si="0"/>
        <v>2620</v>
      </c>
      <c r="L22" s="8">
        <f t="shared" si="1"/>
        <v>3520</v>
      </c>
      <c r="M22" s="5"/>
      <c r="N22" s="7"/>
      <c r="O22" s="7"/>
      <c r="P22" s="8">
        <f t="shared" si="2"/>
        <v>180</v>
      </c>
      <c r="Q22" s="8">
        <f t="shared" si="3"/>
        <v>680</v>
      </c>
      <c r="R22" s="1" t="s">
        <v>26</v>
      </c>
      <c r="U22" s="1" t="s">
        <v>38</v>
      </c>
    </row>
    <row r="23" spans="1:21" s="1" customFormat="1" ht="17.25" x14ac:dyDescent="0.25">
      <c r="A23" s="2">
        <f>'[1]اجمالى رواتب المؤسسة فى السنة'!A23</f>
        <v>20</v>
      </c>
      <c r="B23" s="2">
        <v>2177995160</v>
      </c>
      <c r="C23" s="2" t="s">
        <v>75</v>
      </c>
      <c r="D23" s="2" t="s">
        <v>76</v>
      </c>
      <c r="E23" s="5">
        <v>2600</v>
      </c>
      <c r="F23" s="5">
        <v>400</v>
      </c>
      <c r="G23" s="5">
        <v>1000</v>
      </c>
      <c r="H23" s="5">
        <v>500</v>
      </c>
      <c r="I23" s="5">
        <v>500</v>
      </c>
      <c r="J23" s="5">
        <v>2</v>
      </c>
      <c r="K23" s="8">
        <f t="shared" si="0"/>
        <v>2526.6666666666665</v>
      </c>
      <c r="L23" s="8">
        <f t="shared" si="1"/>
        <v>3426.6666666666665</v>
      </c>
      <c r="M23" s="5"/>
      <c r="N23" s="7"/>
      <c r="O23" s="7"/>
      <c r="P23" s="8">
        <f t="shared" si="2"/>
        <v>173.33333333333334</v>
      </c>
      <c r="Q23" s="8">
        <f t="shared" si="3"/>
        <v>673.33333333333337</v>
      </c>
      <c r="R23" s="1" t="s">
        <v>27</v>
      </c>
      <c r="U23" s="1" t="s">
        <v>38</v>
      </c>
    </row>
    <row r="24" spans="1:21" s="1" customFormat="1" ht="17.25" x14ac:dyDescent="0.25">
      <c r="A24" s="2">
        <f>'[1]اجمالى رواتب المؤسسة فى السنة'!A24</f>
        <v>21</v>
      </c>
      <c r="B24" s="2">
        <v>2058260759</v>
      </c>
      <c r="C24" s="2" t="s">
        <v>77</v>
      </c>
      <c r="D24" s="2" t="s">
        <v>78</v>
      </c>
      <c r="E24" s="5">
        <v>2900</v>
      </c>
      <c r="F24" s="5">
        <v>400</v>
      </c>
      <c r="G24" s="5">
        <v>1000</v>
      </c>
      <c r="H24" s="5">
        <v>500</v>
      </c>
      <c r="I24" s="5">
        <v>500</v>
      </c>
      <c r="J24" s="5">
        <v>2</v>
      </c>
      <c r="K24" s="8">
        <f t="shared" si="0"/>
        <v>2806.6666666666665</v>
      </c>
      <c r="L24" s="8">
        <f t="shared" si="1"/>
        <v>3706.6666666666665</v>
      </c>
      <c r="M24" s="5"/>
      <c r="N24" s="7"/>
      <c r="O24" s="7"/>
      <c r="P24" s="8">
        <f t="shared" si="2"/>
        <v>193.33333333333334</v>
      </c>
      <c r="Q24" s="8">
        <f t="shared" si="3"/>
        <v>693.33333333333337</v>
      </c>
      <c r="R24" s="1" t="s">
        <v>28</v>
      </c>
      <c r="U24" s="1" t="s">
        <v>38</v>
      </c>
    </row>
    <row r="25" spans="1:21" s="1" customFormat="1" ht="17.25" x14ac:dyDescent="0.25">
      <c r="A25" s="2">
        <f>'[1]اجمالى رواتب المؤسسة فى السنة'!A25</f>
        <v>22</v>
      </c>
      <c r="B25" s="2">
        <v>2221813427</v>
      </c>
      <c r="C25" s="2" t="s">
        <v>79</v>
      </c>
      <c r="D25" s="2" t="s">
        <v>80</v>
      </c>
      <c r="E25" s="5">
        <v>2000</v>
      </c>
      <c r="F25" s="5">
        <v>400</v>
      </c>
      <c r="G25" s="5">
        <v>1000</v>
      </c>
      <c r="H25" s="5">
        <v>500</v>
      </c>
      <c r="I25" s="5">
        <v>500</v>
      </c>
      <c r="J25" s="5">
        <v>2</v>
      </c>
      <c r="K25" s="8">
        <f t="shared" si="0"/>
        <v>1966.6666666666667</v>
      </c>
      <c r="L25" s="8">
        <f t="shared" si="1"/>
        <v>2866.6666666666665</v>
      </c>
      <c r="M25" s="5"/>
      <c r="N25" s="7"/>
      <c r="O25" s="7"/>
      <c r="P25" s="8">
        <f t="shared" si="2"/>
        <v>133.33333333333334</v>
      </c>
      <c r="Q25" s="8">
        <f t="shared" si="3"/>
        <v>633.33333333333337</v>
      </c>
      <c r="R25" s="1" t="s">
        <v>29</v>
      </c>
      <c r="U25" s="1" t="s">
        <v>38</v>
      </c>
    </row>
    <row r="26" spans="1:21" s="1" customFormat="1" ht="17.25" x14ac:dyDescent="0.25">
      <c r="A26" s="2">
        <f>'[1]اجمالى رواتب المؤسسة فى السنة'!A26</f>
        <v>23</v>
      </c>
      <c r="B26" s="2">
        <v>2247356997</v>
      </c>
      <c r="C26" s="2" t="s">
        <v>81</v>
      </c>
      <c r="D26" s="2" t="s">
        <v>82</v>
      </c>
      <c r="E26" s="5">
        <v>1300</v>
      </c>
      <c r="F26" s="5">
        <v>400</v>
      </c>
      <c r="G26" s="5">
        <v>1000</v>
      </c>
      <c r="H26" s="5">
        <v>500</v>
      </c>
      <c r="I26" s="5">
        <v>500</v>
      </c>
      <c r="J26" s="5">
        <v>2</v>
      </c>
      <c r="K26" s="8">
        <f t="shared" si="0"/>
        <v>1313.3333333333333</v>
      </c>
      <c r="L26" s="8">
        <f t="shared" si="1"/>
        <v>2213.3333333333335</v>
      </c>
      <c r="M26" s="5"/>
      <c r="N26" s="7"/>
      <c r="O26" s="7"/>
      <c r="P26" s="8">
        <f t="shared" si="2"/>
        <v>86.666666666666671</v>
      </c>
      <c r="Q26" s="8">
        <f t="shared" si="3"/>
        <v>586.66666666666663</v>
      </c>
      <c r="R26" s="1" t="s">
        <v>30</v>
      </c>
      <c r="U26" s="1" t="s">
        <v>38</v>
      </c>
    </row>
    <row r="27" spans="1:21" s="1" customFormat="1" ht="17.25" x14ac:dyDescent="0.25">
      <c r="A27" s="2">
        <f>'[1]اجمالى رواتب المؤسسة فى السنة'!A27</f>
        <v>24</v>
      </c>
      <c r="B27" s="2">
        <v>2218291413</v>
      </c>
      <c r="C27" s="2" t="s">
        <v>83</v>
      </c>
      <c r="D27" s="2" t="s">
        <v>84</v>
      </c>
      <c r="E27" s="5">
        <v>0</v>
      </c>
      <c r="F27" s="5">
        <v>0</v>
      </c>
      <c r="G27" s="5">
        <v>1000</v>
      </c>
      <c r="H27" s="5">
        <v>500</v>
      </c>
      <c r="I27" s="5">
        <v>500</v>
      </c>
      <c r="J27" s="5">
        <v>2</v>
      </c>
      <c r="K27" s="8">
        <f t="shared" si="0"/>
        <v>500</v>
      </c>
      <c r="L27" s="8">
        <f t="shared" si="1"/>
        <v>1000</v>
      </c>
      <c r="M27" s="5"/>
      <c r="N27" s="7"/>
      <c r="O27" s="7"/>
      <c r="P27" s="8">
        <f t="shared" si="2"/>
        <v>0</v>
      </c>
      <c r="Q27" s="8">
        <f t="shared" si="3"/>
        <v>500</v>
      </c>
      <c r="R27" s="1" t="s">
        <v>31</v>
      </c>
      <c r="U27" s="1" t="s">
        <v>38</v>
      </c>
    </row>
    <row r="28" spans="1:21" s="1" customFormat="1" ht="17.25" x14ac:dyDescent="0.25">
      <c r="A28" s="2">
        <f>'[1]اجمالى رواتب المؤسسة فى السنة'!A28</f>
        <v>25</v>
      </c>
      <c r="B28" s="2">
        <v>2308180682</v>
      </c>
      <c r="C28" s="2" t="s">
        <v>85</v>
      </c>
      <c r="D28" s="2" t="s">
        <v>86</v>
      </c>
      <c r="E28" s="5">
        <v>0</v>
      </c>
      <c r="F28" s="5">
        <v>0</v>
      </c>
      <c r="G28" s="5">
        <v>1000</v>
      </c>
      <c r="H28" s="5">
        <v>500</v>
      </c>
      <c r="I28" s="5">
        <v>500</v>
      </c>
      <c r="J28" s="5">
        <v>2</v>
      </c>
      <c r="K28" s="8">
        <f t="shared" si="0"/>
        <v>500</v>
      </c>
      <c r="L28" s="8">
        <f t="shared" si="1"/>
        <v>1000</v>
      </c>
      <c r="M28" s="5"/>
      <c r="N28" s="7"/>
      <c r="O28" s="7"/>
      <c r="P28" s="8">
        <f t="shared" si="2"/>
        <v>0</v>
      </c>
      <c r="Q28" s="8">
        <f t="shared" si="3"/>
        <v>500</v>
      </c>
      <c r="R28" s="1" t="s">
        <v>32</v>
      </c>
      <c r="U28" s="1" t="s">
        <v>38</v>
      </c>
    </row>
    <row r="29" spans="1:21" s="1" customFormat="1" ht="17.25" x14ac:dyDescent="0.25">
      <c r="A29" s="2">
        <f>'[1]اجمالى رواتب المؤسسة فى السنة'!A29</f>
        <v>26</v>
      </c>
      <c r="B29" s="2">
        <v>2342728702</v>
      </c>
      <c r="C29" s="2" t="s">
        <v>87</v>
      </c>
      <c r="D29" s="2" t="s">
        <v>88</v>
      </c>
      <c r="E29" s="5">
        <v>1700</v>
      </c>
      <c r="F29" s="5">
        <v>400</v>
      </c>
      <c r="G29" s="5">
        <v>1000</v>
      </c>
      <c r="H29" s="5">
        <v>500</v>
      </c>
      <c r="I29" s="5">
        <v>500</v>
      </c>
      <c r="J29" s="5">
        <v>2</v>
      </c>
      <c r="K29" s="8">
        <f t="shared" si="0"/>
        <v>1686.6666666666667</v>
      </c>
      <c r="L29" s="8">
        <f t="shared" si="1"/>
        <v>2586.6666666666665</v>
      </c>
      <c r="M29" s="5"/>
      <c r="N29" s="7"/>
      <c r="O29" s="7"/>
      <c r="P29" s="8">
        <f t="shared" si="2"/>
        <v>113.33333333333333</v>
      </c>
      <c r="Q29" s="8">
        <f t="shared" si="3"/>
        <v>613.33333333333337</v>
      </c>
      <c r="R29" s="1" t="s">
        <v>33</v>
      </c>
      <c r="U29" s="1" t="s">
        <v>38</v>
      </c>
    </row>
    <row r="30" spans="1:21" s="1" customFormat="1" ht="17.25" x14ac:dyDescent="0.25">
      <c r="A30" s="2">
        <f>'[1]اجمالى رواتب المؤسسة فى السنة'!A30</f>
        <v>27</v>
      </c>
      <c r="B30" s="2">
        <v>2334242753</v>
      </c>
      <c r="C30" s="2" t="s">
        <v>89</v>
      </c>
      <c r="D30" s="2" t="s">
        <v>90</v>
      </c>
      <c r="E30" s="5">
        <v>1600</v>
      </c>
      <c r="F30" s="5">
        <v>400</v>
      </c>
      <c r="G30" s="5">
        <v>1000</v>
      </c>
      <c r="H30" s="5">
        <v>500</v>
      </c>
      <c r="I30" s="5">
        <v>500</v>
      </c>
      <c r="J30" s="5">
        <v>2</v>
      </c>
      <c r="K30" s="8">
        <f t="shared" si="0"/>
        <v>1593.3333333333333</v>
      </c>
      <c r="L30" s="8">
        <f t="shared" si="1"/>
        <v>2493.3333333333335</v>
      </c>
      <c r="M30" s="5"/>
      <c r="N30" s="7"/>
      <c r="O30" s="7"/>
      <c r="P30" s="8">
        <f t="shared" si="2"/>
        <v>106.66666666666667</v>
      </c>
      <c r="Q30" s="8">
        <f t="shared" si="3"/>
        <v>606.66666666666663</v>
      </c>
      <c r="R30" s="1" t="s">
        <v>20</v>
      </c>
      <c r="U30" s="1" t="s">
        <v>38</v>
      </c>
    </row>
    <row r="31" spans="1:21" s="1" customFormat="1" ht="17.25" x14ac:dyDescent="0.25">
      <c r="A31" s="2">
        <f>'[1]اجمالى رواتب المؤسسة فى السنة'!A31</f>
        <v>28</v>
      </c>
      <c r="B31" s="2">
        <v>2330236916</v>
      </c>
      <c r="C31" s="2" t="s">
        <v>91</v>
      </c>
      <c r="D31" s="2" t="s">
        <v>92</v>
      </c>
      <c r="E31" s="5">
        <v>0</v>
      </c>
      <c r="F31" s="5">
        <v>0</v>
      </c>
      <c r="G31" s="5">
        <v>1000</v>
      </c>
      <c r="H31" s="5">
        <v>500</v>
      </c>
      <c r="I31" s="5">
        <v>500</v>
      </c>
      <c r="J31" s="5">
        <v>2</v>
      </c>
      <c r="K31" s="8">
        <f t="shared" si="0"/>
        <v>500</v>
      </c>
      <c r="L31" s="8">
        <f t="shared" si="1"/>
        <v>1000</v>
      </c>
      <c r="M31" s="5"/>
      <c r="N31" s="7"/>
      <c r="O31" s="7"/>
      <c r="P31" s="8">
        <f t="shared" si="2"/>
        <v>0</v>
      </c>
      <c r="Q31" s="8">
        <f t="shared" si="3"/>
        <v>500</v>
      </c>
      <c r="R31" s="1" t="s">
        <v>22</v>
      </c>
      <c r="U31" s="1" t="s">
        <v>38</v>
      </c>
    </row>
    <row r="32" spans="1:21" s="1" customFormat="1" ht="17.25" x14ac:dyDescent="0.25">
      <c r="A32" s="2">
        <f>'[1]اجمالى رواتب المؤسسة فى السنة'!A32</f>
        <v>29</v>
      </c>
      <c r="B32" s="2">
        <v>2269489312</v>
      </c>
      <c r="C32" s="2" t="s">
        <v>93</v>
      </c>
      <c r="D32" s="2" t="s">
        <v>94</v>
      </c>
      <c r="E32" s="5">
        <v>1300</v>
      </c>
      <c r="F32" s="5">
        <v>400</v>
      </c>
      <c r="G32" s="5">
        <v>1000</v>
      </c>
      <c r="H32" s="5">
        <v>500</v>
      </c>
      <c r="I32" s="5">
        <v>500</v>
      </c>
      <c r="J32" s="5">
        <v>2</v>
      </c>
      <c r="K32" s="8">
        <f t="shared" si="0"/>
        <v>1313.3333333333333</v>
      </c>
      <c r="L32" s="8">
        <f t="shared" si="1"/>
        <v>2213.3333333333335</v>
      </c>
      <c r="M32" s="5"/>
      <c r="N32" s="7"/>
      <c r="O32" s="7"/>
      <c r="P32" s="8">
        <f t="shared" si="2"/>
        <v>86.666666666666671</v>
      </c>
      <c r="Q32" s="8">
        <f t="shared" si="3"/>
        <v>586.66666666666663</v>
      </c>
      <c r="R32" s="1" t="s">
        <v>23</v>
      </c>
      <c r="U32" s="1" t="s">
        <v>38</v>
      </c>
    </row>
    <row r="33" spans="1:21" s="1" customFormat="1" ht="17.25" x14ac:dyDescent="0.25">
      <c r="A33" s="2">
        <f>'[1]اجمالى رواتب المؤسسة فى السنة'!A33</f>
        <v>30</v>
      </c>
      <c r="B33" s="2">
        <v>2328214719</v>
      </c>
      <c r="C33" s="2" t="s">
        <v>95</v>
      </c>
      <c r="D33" s="2" t="s">
        <v>96</v>
      </c>
      <c r="E33" s="5">
        <v>1700</v>
      </c>
      <c r="F33" s="5">
        <v>400</v>
      </c>
      <c r="G33" s="5">
        <v>1000</v>
      </c>
      <c r="H33" s="5">
        <v>500</v>
      </c>
      <c r="I33" s="5">
        <v>500</v>
      </c>
      <c r="J33" s="5">
        <v>2</v>
      </c>
      <c r="K33" s="8">
        <f t="shared" si="0"/>
        <v>1686.6666666666667</v>
      </c>
      <c r="L33" s="8">
        <f t="shared" si="1"/>
        <v>2586.6666666666665</v>
      </c>
      <c r="M33" s="5"/>
      <c r="N33" s="7"/>
      <c r="O33" s="7"/>
      <c r="P33" s="8">
        <f t="shared" si="2"/>
        <v>113.33333333333333</v>
      </c>
      <c r="Q33" s="8">
        <f t="shared" si="3"/>
        <v>613.33333333333337</v>
      </c>
      <c r="R33" s="1" t="s">
        <v>24</v>
      </c>
      <c r="U33" s="1" t="s">
        <v>38</v>
      </c>
    </row>
    <row r="34" spans="1:21" s="1" customFormat="1" ht="17.25" x14ac:dyDescent="0.25">
      <c r="A34" s="2">
        <f>'[1]اجمالى رواتب المؤسسة فى السنة'!A34</f>
        <v>31</v>
      </c>
      <c r="B34" s="2">
        <v>2341783419</v>
      </c>
      <c r="C34" s="2" t="s">
        <v>97</v>
      </c>
      <c r="D34" s="2" t="s">
        <v>98</v>
      </c>
      <c r="E34" s="5">
        <v>1500</v>
      </c>
      <c r="F34" s="5">
        <v>400</v>
      </c>
      <c r="G34" s="5">
        <v>1000</v>
      </c>
      <c r="H34" s="5">
        <v>500</v>
      </c>
      <c r="I34" s="5">
        <v>500</v>
      </c>
      <c r="J34" s="5">
        <v>2</v>
      </c>
      <c r="K34" s="8">
        <f t="shared" si="0"/>
        <v>1500</v>
      </c>
      <c r="L34" s="8">
        <f t="shared" si="1"/>
        <v>2400</v>
      </c>
      <c r="M34" s="5"/>
      <c r="N34" s="7"/>
      <c r="O34" s="7"/>
      <c r="P34" s="8">
        <f t="shared" si="2"/>
        <v>100</v>
      </c>
      <c r="Q34" s="8">
        <f t="shared" si="3"/>
        <v>600</v>
      </c>
      <c r="R34" s="1" t="s">
        <v>25</v>
      </c>
      <c r="U34" s="1" t="s">
        <v>38</v>
      </c>
    </row>
    <row r="35" spans="1:21" s="1" customFormat="1" ht="17.25" x14ac:dyDescent="0.25">
      <c r="A35" s="2">
        <f>'[1]اجمالى رواتب المؤسسة فى السنة'!A35</f>
        <v>32</v>
      </c>
      <c r="B35" s="2">
        <v>2312708312</v>
      </c>
      <c r="C35" s="2" t="s">
        <v>99</v>
      </c>
      <c r="D35" s="2" t="s">
        <v>100</v>
      </c>
      <c r="E35" s="5">
        <v>1200</v>
      </c>
      <c r="F35" s="5">
        <v>400</v>
      </c>
      <c r="G35" s="5">
        <v>1000</v>
      </c>
      <c r="H35" s="5">
        <v>500</v>
      </c>
      <c r="I35" s="5">
        <v>500</v>
      </c>
      <c r="J35" s="5">
        <v>2</v>
      </c>
      <c r="K35" s="8">
        <f t="shared" si="0"/>
        <v>1220</v>
      </c>
      <c r="L35" s="8">
        <f t="shared" si="1"/>
        <v>2120</v>
      </c>
      <c r="M35" s="5"/>
      <c r="N35" s="7"/>
      <c r="O35" s="7"/>
      <c r="P35" s="8">
        <f t="shared" si="2"/>
        <v>80</v>
      </c>
      <c r="Q35" s="8">
        <f t="shared" si="3"/>
        <v>580</v>
      </c>
      <c r="R35" s="1" t="s">
        <v>26</v>
      </c>
      <c r="U35" s="1" t="s">
        <v>38</v>
      </c>
    </row>
    <row r="36" spans="1:21" s="1" customFormat="1" ht="17.25" x14ac:dyDescent="0.25">
      <c r="A36" s="2">
        <f>'[1]اجمالى رواتب المؤسسة فى السنة'!A36</f>
        <v>33</v>
      </c>
      <c r="B36" s="2">
        <v>2202084808</v>
      </c>
      <c r="C36" s="2" t="s">
        <v>101</v>
      </c>
      <c r="D36" s="2" t="s">
        <v>102</v>
      </c>
      <c r="E36" s="5">
        <v>1900</v>
      </c>
      <c r="F36" s="5">
        <v>400</v>
      </c>
      <c r="G36" s="5">
        <v>1000</v>
      </c>
      <c r="H36" s="5">
        <v>500</v>
      </c>
      <c r="I36" s="5">
        <v>500</v>
      </c>
      <c r="J36" s="5">
        <v>2</v>
      </c>
      <c r="K36" s="8">
        <f t="shared" si="0"/>
        <v>1873.3333333333333</v>
      </c>
      <c r="L36" s="8">
        <f t="shared" si="1"/>
        <v>2773.3333333333335</v>
      </c>
      <c r="M36" s="5"/>
      <c r="N36" s="7"/>
      <c r="O36" s="7"/>
      <c r="P36" s="8">
        <f t="shared" si="2"/>
        <v>126.66666666666667</v>
      </c>
      <c r="Q36" s="8">
        <f t="shared" si="3"/>
        <v>626.66666666666663</v>
      </c>
      <c r="R36" s="1" t="s">
        <v>27</v>
      </c>
      <c r="U36" s="1" t="s">
        <v>38</v>
      </c>
    </row>
    <row r="37" spans="1:21" s="1" customFormat="1" ht="17.25" x14ac:dyDescent="0.25">
      <c r="A37" s="2">
        <f>'[1]اجمالى رواتب المؤسسة فى السنة'!A37</f>
        <v>34</v>
      </c>
      <c r="B37" s="2">
        <v>2318372089</v>
      </c>
      <c r="C37" s="2" t="s">
        <v>103</v>
      </c>
      <c r="D37" s="2" t="s">
        <v>104</v>
      </c>
      <c r="E37" s="5">
        <v>1000</v>
      </c>
      <c r="F37" s="5">
        <v>400</v>
      </c>
      <c r="G37" s="5">
        <v>1000</v>
      </c>
      <c r="H37" s="5">
        <v>500</v>
      </c>
      <c r="I37" s="5">
        <v>500</v>
      </c>
      <c r="J37" s="5">
        <v>2</v>
      </c>
      <c r="K37" s="8">
        <f t="shared" si="0"/>
        <v>1033.3333333333333</v>
      </c>
      <c r="L37" s="8">
        <f t="shared" si="1"/>
        <v>1933.3333333333333</v>
      </c>
      <c r="M37" s="5"/>
      <c r="N37" s="7"/>
      <c r="O37" s="7"/>
      <c r="P37" s="8">
        <f t="shared" si="2"/>
        <v>66.666666666666671</v>
      </c>
      <c r="Q37" s="8">
        <f t="shared" si="3"/>
        <v>566.66666666666663</v>
      </c>
      <c r="R37" s="1" t="s">
        <v>28</v>
      </c>
      <c r="U37" s="1" t="s">
        <v>38</v>
      </c>
    </row>
    <row r="38" spans="1:21" s="1" customFormat="1" ht="17.25" x14ac:dyDescent="0.25">
      <c r="A38" s="2">
        <f>'[1]اجمالى رواتب المؤسسة فى السنة'!A38</f>
        <v>35</v>
      </c>
      <c r="B38" s="2">
        <v>2262830728</v>
      </c>
      <c r="C38" s="2" t="s">
        <v>105</v>
      </c>
      <c r="D38" s="2" t="s">
        <v>106</v>
      </c>
      <c r="E38" s="5">
        <v>3000</v>
      </c>
      <c r="F38" s="5">
        <v>400</v>
      </c>
      <c r="G38" s="5">
        <v>1000</v>
      </c>
      <c r="H38" s="5">
        <v>500</v>
      </c>
      <c r="I38" s="5">
        <v>500</v>
      </c>
      <c r="J38" s="5">
        <v>2</v>
      </c>
      <c r="K38" s="8">
        <f t="shared" si="0"/>
        <v>2900</v>
      </c>
      <c r="L38" s="8">
        <f t="shared" si="1"/>
        <v>3800</v>
      </c>
      <c r="M38" s="5"/>
      <c r="N38" s="7"/>
      <c r="O38" s="7"/>
      <c r="P38" s="8">
        <f t="shared" si="2"/>
        <v>200</v>
      </c>
      <c r="Q38" s="8">
        <f t="shared" si="3"/>
        <v>700</v>
      </c>
      <c r="R38" s="1" t="s">
        <v>29</v>
      </c>
      <c r="U38" s="1" t="s">
        <v>38</v>
      </c>
    </row>
    <row r="39" spans="1:21" s="1" customFormat="1" ht="17.25" x14ac:dyDescent="0.25">
      <c r="A39" s="2">
        <f>'[1]اجمالى رواتب المؤسسة فى السنة'!A39</f>
        <v>36</v>
      </c>
      <c r="B39" s="2">
        <v>2311814889</v>
      </c>
      <c r="C39" s="2" t="s">
        <v>107</v>
      </c>
      <c r="D39" s="2" t="s">
        <v>108</v>
      </c>
      <c r="E39" s="5">
        <v>2400</v>
      </c>
      <c r="F39" s="5">
        <v>400</v>
      </c>
      <c r="G39" s="5">
        <v>1000</v>
      </c>
      <c r="H39" s="5">
        <v>500</v>
      </c>
      <c r="I39" s="5">
        <v>500</v>
      </c>
      <c r="J39" s="5">
        <v>2</v>
      </c>
      <c r="K39" s="8">
        <f t="shared" si="0"/>
        <v>2340</v>
      </c>
      <c r="L39" s="8">
        <f t="shared" si="1"/>
        <v>3240</v>
      </c>
      <c r="M39" s="5"/>
      <c r="N39" s="7"/>
      <c r="O39" s="7"/>
      <c r="P39" s="8">
        <f t="shared" si="2"/>
        <v>160</v>
      </c>
      <c r="Q39" s="8">
        <f t="shared" si="3"/>
        <v>660</v>
      </c>
      <c r="R39" s="1" t="s">
        <v>30</v>
      </c>
      <c r="U39" s="1" t="s">
        <v>38</v>
      </c>
    </row>
    <row r="40" spans="1:21" s="1" customFormat="1" ht="17.25" x14ac:dyDescent="0.25">
      <c r="A40" s="2">
        <f>'[1]اجمالى رواتب المؤسسة فى السنة'!A40</f>
        <v>37</v>
      </c>
      <c r="B40" s="2">
        <v>2340317995</v>
      </c>
      <c r="C40" s="2" t="s">
        <v>109</v>
      </c>
      <c r="D40" s="2" t="s">
        <v>110</v>
      </c>
      <c r="E40" s="5">
        <v>1800</v>
      </c>
      <c r="F40" s="5">
        <v>400</v>
      </c>
      <c r="G40" s="5">
        <v>1000</v>
      </c>
      <c r="H40" s="5">
        <v>500</v>
      </c>
      <c r="I40" s="5">
        <v>500</v>
      </c>
      <c r="J40" s="5">
        <v>2</v>
      </c>
      <c r="K40" s="8">
        <f t="shared" si="0"/>
        <v>1780</v>
      </c>
      <c r="L40" s="8">
        <f t="shared" si="1"/>
        <v>2680</v>
      </c>
      <c r="M40" s="5"/>
      <c r="N40" s="7"/>
      <c r="O40" s="7"/>
      <c r="P40" s="8">
        <f t="shared" si="2"/>
        <v>120</v>
      </c>
      <c r="Q40" s="8">
        <f t="shared" si="3"/>
        <v>620</v>
      </c>
      <c r="R40" s="1" t="s">
        <v>31</v>
      </c>
      <c r="U40" s="1" t="s">
        <v>38</v>
      </c>
    </row>
    <row r="41" spans="1:21" s="1" customFormat="1" ht="17.25" x14ac:dyDescent="0.25">
      <c r="A41" s="2">
        <f>'[1]اجمالى رواتب المؤسسة فى السنة'!A41</f>
        <v>38</v>
      </c>
      <c r="B41" s="2">
        <v>2327505851</v>
      </c>
      <c r="C41" s="2" t="s">
        <v>111</v>
      </c>
      <c r="D41" s="2" t="s">
        <v>112</v>
      </c>
      <c r="E41" s="5">
        <v>1600</v>
      </c>
      <c r="F41" s="5">
        <v>400</v>
      </c>
      <c r="G41" s="5">
        <v>1000</v>
      </c>
      <c r="H41" s="5">
        <v>500</v>
      </c>
      <c r="I41" s="5">
        <v>500</v>
      </c>
      <c r="J41" s="5">
        <v>2</v>
      </c>
      <c r="K41" s="8">
        <f t="shared" si="0"/>
        <v>1593.3333333333333</v>
      </c>
      <c r="L41" s="8">
        <f t="shared" si="1"/>
        <v>2493.3333333333335</v>
      </c>
      <c r="M41" s="5"/>
      <c r="N41" s="7"/>
      <c r="O41" s="7"/>
      <c r="P41" s="8">
        <f t="shared" si="2"/>
        <v>106.66666666666667</v>
      </c>
      <c r="Q41" s="8">
        <f t="shared" si="3"/>
        <v>606.66666666666663</v>
      </c>
      <c r="R41" s="1" t="s">
        <v>32</v>
      </c>
      <c r="U41" s="1" t="s">
        <v>38</v>
      </c>
    </row>
    <row r="42" spans="1:21" s="1" customFormat="1" ht="17.25" x14ac:dyDescent="0.25">
      <c r="A42" s="2">
        <f>'[1]اجمالى رواتب المؤسسة فى السنة'!A42</f>
        <v>39</v>
      </c>
      <c r="B42" s="2">
        <v>2159264262</v>
      </c>
      <c r="C42" s="2" t="s">
        <v>113</v>
      </c>
      <c r="D42" s="2" t="s">
        <v>114</v>
      </c>
      <c r="E42" s="5">
        <v>2200</v>
      </c>
      <c r="F42" s="5">
        <v>400</v>
      </c>
      <c r="G42" s="5">
        <v>1000</v>
      </c>
      <c r="H42" s="5">
        <v>500</v>
      </c>
      <c r="I42" s="5">
        <v>500</v>
      </c>
      <c r="J42" s="5">
        <v>2</v>
      </c>
      <c r="K42" s="8">
        <f t="shared" si="0"/>
        <v>2153.3333333333335</v>
      </c>
      <c r="L42" s="8">
        <f t="shared" si="1"/>
        <v>3053.3333333333335</v>
      </c>
      <c r="M42" s="5"/>
      <c r="N42" s="7"/>
      <c r="O42" s="7"/>
      <c r="P42" s="8">
        <f t="shared" si="2"/>
        <v>146.66666666666666</v>
      </c>
      <c r="Q42" s="8">
        <f t="shared" si="3"/>
        <v>646.66666666666663</v>
      </c>
      <c r="R42" s="1" t="s">
        <v>33</v>
      </c>
      <c r="U42" s="1" t="s">
        <v>38</v>
      </c>
    </row>
    <row r="43" spans="1:21" s="1" customFormat="1" ht="17.25" x14ac:dyDescent="0.25">
      <c r="A43" s="2">
        <f>'[1]اجمالى رواتب المؤسسة فى السنة'!A43</f>
        <v>40</v>
      </c>
      <c r="B43" s="2">
        <v>2324497276</v>
      </c>
      <c r="C43" s="2" t="s">
        <v>115</v>
      </c>
      <c r="D43" s="2" t="s">
        <v>116</v>
      </c>
      <c r="E43" s="5">
        <v>0</v>
      </c>
      <c r="F43" s="5">
        <v>0</v>
      </c>
      <c r="G43" s="5">
        <v>1000</v>
      </c>
      <c r="H43" s="5">
        <v>500</v>
      </c>
      <c r="I43" s="5">
        <v>500</v>
      </c>
      <c r="J43" s="5">
        <v>2</v>
      </c>
      <c r="K43" s="8">
        <f t="shared" si="0"/>
        <v>500</v>
      </c>
      <c r="L43" s="8">
        <f t="shared" si="1"/>
        <v>1000</v>
      </c>
      <c r="M43" s="5"/>
      <c r="N43" s="7"/>
      <c r="O43" s="7"/>
      <c r="P43" s="8">
        <f t="shared" si="2"/>
        <v>0</v>
      </c>
      <c r="Q43" s="8">
        <f t="shared" si="3"/>
        <v>500</v>
      </c>
      <c r="R43" s="1" t="s">
        <v>20</v>
      </c>
      <c r="U43" s="1" t="s">
        <v>38</v>
      </c>
    </row>
    <row r="44" spans="1:21" s="1" customFormat="1" ht="17.25" x14ac:dyDescent="0.25">
      <c r="A44" s="2">
        <f>'[1]اجمالى رواتب المؤسسة فى السنة'!A44</f>
        <v>41</v>
      </c>
      <c r="B44" s="2">
        <v>2219743875</v>
      </c>
      <c r="C44" s="2" t="s">
        <v>117</v>
      </c>
      <c r="D44" s="2" t="s">
        <v>118</v>
      </c>
      <c r="E44" s="5">
        <v>1600</v>
      </c>
      <c r="F44" s="5">
        <v>400</v>
      </c>
      <c r="G44" s="5">
        <v>1000</v>
      </c>
      <c r="H44" s="5">
        <v>500</v>
      </c>
      <c r="I44" s="5">
        <v>500</v>
      </c>
      <c r="J44" s="5">
        <v>2</v>
      </c>
      <c r="K44" s="8">
        <f t="shared" si="0"/>
        <v>1593.3333333333333</v>
      </c>
      <c r="L44" s="8">
        <f t="shared" si="1"/>
        <v>2493.3333333333335</v>
      </c>
      <c r="M44" s="5"/>
      <c r="N44" s="7"/>
      <c r="O44" s="7"/>
      <c r="P44" s="8">
        <f t="shared" si="2"/>
        <v>106.66666666666667</v>
      </c>
      <c r="Q44" s="8">
        <f t="shared" si="3"/>
        <v>606.66666666666663</v>
      </c>
      <c r="R44" s="1" t="s">
        <v>22</v>
      </c>
      <c r="U44" s="1" t="s">
        <v>38</v>
      </c>
    </row>
    <row r="45" spans="1:21" s="1" customFormat="1" ht="17.25" x14ac:dyDescent="0.25">
      <c r="A45" s="2">
        <f>'[1]اجمالى رواتب المؤسسة فى السنة'!A45</f>
        <v>42</v>
      </c>
      <c r="B45" s="2">
        <v>2328120593</v>
      </c>
      <c r="C45" s="2" t="s">
        <v>119</v>
      </c>
      <c r="D45" s="2" t="s">
        <v>120</v>
      </c>
      <c r="E45" s="5">
        <v>1700</v>
      </c>
      <c r="F45" s="5">
        <v>400</v>
      </c>
      <c r="G45" s="5">
        <v>1000</v>
      </c>
      <c r="H45" s="5">
        <v>500</v>
      </c>
      <c r="I45" s="5">
        <v>500</v>
      </c>
      <c r="J45" s="5">
        <v>2</v>
      </c>
      <c r="K45" s="8">
        <f t="shared" si="0"/>
        <v>1686.6666666666667</v>
      </c>
      <c r="L45" s="8">
        <f t="shared" si="1"/>
        <v>2586.6666666666665</v>
      </c>
      <c r="M45" s="5"/>
      <c r="N45" s="7"/>
      <c r="O45" s="7"/>
      <c r="P45" s="8">
        <f t="shared" si="2"/>
        <v>113.33333333333333</v>
      </c>
      <c r="Q45" s="8">
        <f t="shared" si="3"/>
        <v>613.33333333333337</v>
      </c>
      <c r="R45" s="1" t="s">
        <v>23</v>
      </c>
      <c r="U45" s="1" t="s">
        <v>38</v>
      </c>
    </row>
    <row r="46" spans="1:21" s="1" customFormat="1" ht="17.25" x14ac:dyDescent="0.25">
      <c r="A46" s="2">
        <f>'[1]اجمالى رواتب المؤسسة فى السنة'!A46</f>
        <v>43</v>
      </c>
      <c r="B46" s="2">
        <v>2325369607</v>
      </c>
      <c r="C46" s="2" t="s">
        <v>121</v>
      </c>
      <c r="D46" s="2" t="s">
        <v>122</v>
      </c>
      <c r="E46" s="5">
        <v>1800</v>
      </c>
      <c r="F46" s="5">
        <v>400</v>
      </c>
      <c r="G46" s="5">
        <v>1000</v>
      </c>
      <c r="H46" s="5">
        <v>500</v>
      </c>
      <c r="I46" s="5">
        <v>500</v>
      </c>
      <c r="J46" s="5">
        <v>2</v>
      </c>
      <c r="K46" s="8">
        <f t="shared" si="0"/>
        <v>1780</v>
      </c>
      <c r="L46" s="8">
        <f t="shared" si="1"/>
        <v>2680</v>
      </c>
      <c r="M46" s="5"/>
      <c r="N46" s="7"/>
      <c r="O46" s="7"/>
      <c r="P46" s="8">
        <f t="shared" si="2"/>
        <v>120</v>
      </c>
      <c r="Q46" s="8">
        <f t="shared" si="3"/>
        <v>620</v>
      </c>
      <c r="R46" s="1" t="s">
        <v>24</v>
      </c>
      <c r="U46" s="1" t="s">
        <v>38</v>
      </c>
    </row>
    <row r="47" spans="1:21" s="1" customFormat="1" ht="17.25" x14ac:dyDescent="0.25">
      <c r="A47" s="2">
        <f>'[1]اجمالى رواتب المؤسسة فى السنة'!A47</f>
        <v>44</v>
      </c>
      <c r="B47" s="2">
        <v>2314100880</v>
      </c>
      <c r="C47" s="2" t="s">
        <v>123</v>
      </c>
      <c r="D47" s="2" t="s">
        <v>124</v>
      </c>
      <c r="E47" s="5">
        <v>0</v>
      </c>
      <c r="F47" s="5">
        <v>0</v>
      </c>
      <c r="G47" s="5">
        <v>1000</v>
      </c>
      <c r="H47" s="5">
        <v>500</v>
      </c>
      <c r="I47" s="5">
        <v>500</v>
      </c>
      <c r="J47" s="5">
        <v>2</v>
      </c>
      <c r="K47" s="8">
        <f t="shared" si="0"/>
        <v>500</v>
      </c>
      <c r="L47" s="8">
        <f t="shared" si="1"/>
        <v>1000</v>
      </c>
      <c r="M47" s="5"/>
      <c r="N47" s="7"/>
      <c r="O47" s="7"/>
      <c r="P47" s="8">
        <f t="shared" si="2"/>
        <v>0</v>
      </c>
      <c r="Q47" s="8">
        <f t="shared" si="3"/>
        <v>500</v>
      </c>
      <c r="R47" s="1" t="s">
        <v>25</v>
      </c>
      <c r="U47" s="1" t="s">
        <v>38</v>
      </c>
    </row>
    <row r="48" spans="1:21" s="1" customFormat="1" ht="17.25" x14ac:dyDescent="0.25">
      <c r="A48" s="2">
        <f>'[1]اجمالى رواتب المؤسسة فى السنة'!A48</f>
        <v>45</v>
      </c>
      <c r="B48" s="2">
        <v>2272639150</v>
      </c>
      <c r="C48" s="2" t="s">
        <v>125</v>
      </c>
      <c r="D48" s="2" t="s">
        <v>126</v>
      </c>
      <c r="E48" s="5">
        <v>1300</v>
      </c>
      <c r="F48" s="5">
        <v>400</v>
      </c>
      <c r="G48" s="5">
        <v>1000</v>
      </c>
      <c r="H48" s="5">
        <v>500</v>
      </c>
      <c r="I48" s="5">
        <v>500</v>
      </c>
      <c r="J48" s="5">
        <v>2</v>
      </c>
      <c r="K48" s="8">
        <f t="shared" si="0"/>
        <v>1313.3333333333333</v>
      </c>
      <c r="L48" s="8">
        <f t="shared" si="1"/>
        <v>2213.3333333333335</v>
      </c>
      <c r="M48" s="5"/>
      <c r="N48" s="7"/>
      <c r="O48" s="7"/>
      <c r="P48" s="8">
        <f t="shared" si="2"/>
        <v>86.666666666666671</v>
      </c>
      <c r="Q48" s="8">
        <f t="shared" si="3"/>
        <v>586.66666666666663</v>
      </c>
      <c r="R48" s="1" t="s">
        <v>26</v>
      </c>
      <c r="U48" s="1" t="s">
        <v>38</v>
      </c>
    </row>
    <row r="49" spans="1:21" s="1" customFormat="1" ht="17.25" x14ac:dyDescent="0.25">
      <c r="A49" s="2">
        <f>'[1]اجمالى رواتب المؤسسة فى السنة'!A49</f>
        <v>46</v>
      </c>
      <c r="B49" s="2">
        <v>2328120635</v>
      </c>
      <c r="C49" s="2" t="s">
        <v>127</v>
      </c>
      <c r="D49" s="2" t="s">
        <v>128</v>
      </c>
      <c r="E49" s="5">
        <v>1600</v>
      </c>
      <c r="F49" s="5">
        <v>400</v>
      </c>
      <c r="G49" s="5">
        <v>1000</v>
      </c>
      <c r="H49" s="5">
        <v>500</v>
      </c>
      <c r="I49" s="5">
        <v>500</v>
      </c>
      <c r="J49" s="5">
        <v>2</v>
      </c>
      <c r="K49" s="8">
        <f t="shared" si="0"/>
        <v>1593.3333333333333</v>
      </c>
      <c r="L49" s="8">
        <f t="shared" si="1"/>
        <v>2493.3333333333335</v>
      </c>
      <c r="M49" s="5"/>
      <c r="N49" s="7"/>
      <c r="O49" s="7"/>
      <c r="P49" s="8">
        <f t="shared" si="2"/>
        <v>106.66666666666667</v>
      </c>
      <c r="Q49" s="8">
        <f t="shared" si="3"/>
        <v>606.66666666666663</v>
      </c>
      <c r="R49" s="1" t="s">
        <v>27</v>
      </c>
      <c r="U49" s="1" t="s">
        <v>38</v>
      </c>
    </row>
    <row r="50" spans="1:21" s="1" customFormat="1" ht="17.25" x14ac:dyDescent="0.25">
      <c r="A50" s="2">
        <f>'[1]اجمالى رواتب المؤسسة فى السنة'!A50</f>
        <v>47</v>
      </c>
      <c r="B50" s="2">
        <v>2261545939</v>
      </c>
      <c r="C50" s="2" t="s">
        <v>129</v>
      </c>
      <c r="D50" s="2" t="s">
        <v>130</v>
      </c>
      <c r="E50" s="5">
        <v>1600</v>
      </c>
      <c r="F50" s="5">
        <v>400</v>
      </c>
      <c r="G50" s="5">
        <v>1000</v>
      </c>
      <c r="H50" s="5">
        <v>500</v>
      </c>
      <c r="I50" s="5">
        <v>500</v>
      </c>
      <c r="J50" s="5">
        <v>2</v>
      </c>
      <c r="K50" s="8">
        <f t="shared" si="0"/>
        <v>1593.3333333333333</v>
      </c>
      <c r="L50" s="8">
        <f t="shared" si="1"/>
        <v>2493.3333333333335</v>
      </c>
      <c r="M50" s="5"/>
      <c r="N50" s="7"/>
      <c r="O50" s="7"/>
      <c r="P50" s="8">
        <f t="shared" si="2"/>
        <v>106.66666666666667</v>
      </c>
      <c r="Q50" s="8">
        <f t="shared" si="3"/>
        <v>606.66666666666663</v>
      </c>
      <c r="R50" s="1" t="s">
        <v>28</v>
      </c>
      <c r="U50" s="1" t="s">
        <v>38</v>
      </c>
    </row>
    <row r="51" spans="1:21" s="1" customFormat="1" ht="17.25" x14ac:dyDescent="0.25">
      <c r="A51" s="2">
        <f>'[1]اجمالى رواتب المؤسسة فى السنة'!A51</f>
        <v>48</v>
      </c>
      <c r="B51" s="2">
        <v>2214466829</v>
      </c>
      <c r="C51" s="2" t="s">
        <v>131</v>
      </c>
      <c r="D51" s="2" t="s">
        <v>132</v>
      </c>
      <c r="E51" s="5">
        <v>0</v>
      </c>
      <c r="F51" s="5">
        <v>0</v>
      </c>
      <c r="G51" s="5">
        <v>1000</v>
      </c>
      <c r="H51" s="5">
        <v>500</v>
      </c>
      <c r="I51" s="5">
        <v>500</v>
      </c>
      <c r="J51" s="5">
        <v>2</v>
      </c>
      <c r="K51" s="8">
        <f t="shared" si="0"/>
        <v>500</v>
      </c>
      <c r="L51" s="8">
        <f t="shared" si="1"/>
        <v>1000</v>
      </c>
      <c r="M51" s="5"/>
      <c r="N51" s="7"/>
      <c r="O51" s="7"/>
      <c r="P51" s="8">
        <f t="shared" si="2"/>
        <v>0</v>
      </c>
      <c r="Q51" s="8">
        <f t="shared" si="3"/>
        <v>500</v>
      </c>
      <c r="R51" s="1" t="s">
        <v>29</v>
      </c>
      <c r="U51" s="1" t="s">
        <v>38</v>
      </c>
    </row>
    <row r="52" spans="1:21" s="1" customFormat="1" ht="17.25" x14ac:dyDescent="0.25">
      <c r="A52" s="2">
        <f>'[1]اجمالى رواتب المؤسسة فى السنة'!A52</f>
        <v>49</v>
      </c>
      <c r="B52" s="2">
        <v>2200706238</v>
      </c>
      <c r="C52" s="2" t="s">
        <v>133</v>
      </c>
      <c r="D52" s="2" t="s">
        <v>134</v>
      </c>
      <c r="E52" s="5">
        <v>1300</v>
      </c>
      <c r="F52" s="5">
        <v>400</v>
      </c>
      <c r="G52" s="5">
        <v>1000</v>
      </c>
      <c r="H52" s="5">
        <v>500</v>
      </c>
      <c r="I52" s="5">
        <v>500</v>
      </c>
      <c r="J52" s="5">
        <v>2</v>
      </c>
      <c r="K52" s="8">
        <f t="shared" si="0"/>
        <v>1313.3333333333333</v>
      </c>
      <c r="L52" s="8">
        <f t="shared" si="1"/>
        <v>2213.3333333333335</v>
      </c>
      <c r="M52" s="5"/>
      <c r="N52" s="7"/>
      <c r="O52" s="7"/>
      <c r="P52" s="8">
        <f t="shared" si="2"/>
        <v>86.666666666666671</v>
      </c>
      <c r="Q52" s="8">
        <f t="shared" si="3"/>
        <v>586.66666666666663</v>
      </c>
      <c r="R52" s="1" t="s">
        <v>30</v>
      </c>
      <c r="U52" s="1" t="s">
        <v>38</v>
      </c>
    </row>
    <row r="53" spans="1:21" s="1" customFormat="1" ht="17.25" x14ac:dyDescent="0.25">
      <c r="A53" s="2">
        <f>'[1]اجمالى رواتب المؤسسة فى السنة'!A53</f>
        <v>50</v>
      </c>
      <c r="B53" s="2">
        <v>2322536083</v>
      </c>
      <c r="C53" s="2" t="s">
        <v>135</v>
      </c>
      <c r="D53" s="2" t="s">
        <v>136</v>
      </c>
      <c r="E53" s="5">
        <v>1600</v>
      </c>
      <c r="F53" s="5">
        <v>400</v>
      </c>
      <c r="G53" s="5">
        <v>1000</v>
      </c>
      <c r="H53" s="5">
        <v>500</v>
      </c>
      <c r="I53" s="5">
        <v>500</v>
      </c>
      <c r="J53" s="5">
        <v>2</v>
      </c>
      <c r="K53" s="8">
        <f t="shared" si="0"/>
        <v>1593.3333333333333</v>
      </c>
      <c r="L53" s="8">
        <f t="shared" si="1"/>
        <v>2493.3333333333335</v>
      </c>
      <c r="M53" s="5"/>
      <c r="N53" s="7"/>
      <c r="O53" s="7"/>
      <c r="P53" s="8">
        <f t="shared" si="2"/>
        <v>106.66666666666667</v>
      </c>
      <c r="Q53" s="8">
        <f t="shared" si="3"/>
        <v>606.66666666666663</v>
      </c>
      <c r="R53" s="1" t="s">
        <v>31</v>
      </c>
      <c r="U53" s="1" t="s">
        <v>38</v>
      </c>
    </row>
    <row r="54" spans="1:21" s="1" customFormat="1" ht="17.25" x14ac:dyDescent="0.25">
      <c r="A54" s="2">
        <f>'[1]اجمالى رواتب المؤسسة فى السنة'!A54</f>
        <v>51</v>
      </c>
      <c r="B54" s="2">
        <v>2313659365</v>
      </c>
      <c r="C54" s="2" t="s">
        <v>137</v>
      </c>
      <c r="D54" s="2" t="s">
        <v>138</v>
      </c>
      <c r="E54" s="5">
        <v>1700</v>
      </c>
      <c r="F54" s="5">
        <v>400</v>
      </c>
      <c r="G54" s="5">
        <v>1000</v>
      </c>
      <c r="H54" s="5">
        <v>500</v>
      </c>
      <c r="I54" s="5">
        <v>500</v>
      </c>
      <c r="J54" s="5">
        <v>2</v>
      </c>
      <c r="K54" s="8">
        <f t="shared" si="0"/>
        <v>1686.6666666666667</v>
      </c>
      <c r="L54" s="8">
        <f t="shared" si="1"/>
        <v>2586.6666666666665</v>
      </c>
      <c r="M54" s="5"/>
      <c r="N54" s="7"/>
      <c r="O54" s="7"/>
      <c r="P54" s="8">
        <f t="shared" si="2"/>
        <v>113.33333333333333</v>
      </c>
      <c r="Q54" s="8">
        <f t="shared" si="3"/>
        <v>613.33333333333337</v>
      </c>
      <c r="R54" s="1" t="s">
        <v>32</v>
      </c>
      <c r="U54" s="1" t="s">
        <v>38</v>
      </c>
    </row>
    <row r="55" spans="1:21" s="1" customFormat="1" ht="17.25" x14ac:dyDescent="0.25">
      <c r="A55" s="2">
        <f>'[1]اجمالى رواتب المؤسسة فى السنة'!A55</f>
        <v>52</v>
      </c>
      <c r="B55" s="2">
        <v>2239218338</v>
      </c>
      <c r="C55" s="2" t="s">
        <v>139</v>
      </c>
      <c r="D55" s="2" t="s">
        <v>140</v>
      </c>
      <c r="E55" s="5">
        <v>0</v>
      </c>
      <c r="F55" s="5">
        <v>0</v>
      </c>
      <c r="G55" s="5">
        <v>1000</v>
      </c>
      <c r="H55" s="5">
        <v>500</v>
      </c>
      <c r="I55" s="5">
        <v>500</v>
      </c>
      <c r="J55" s="5">
        <v>2</v>
      </c>
      <c r="K55" s="8">
        <f t="shared" si="0"/>
        <v>500</v>
      </c>
      <c r="L55" s="8">
        <f t="shared" si="1"/>
        <v>1000</v>
      </c>
      <c r="M55" s="5"/>
      <c r="N55" s="7"/>
      <c r="O55" s="7"/>
      <c r="P55" s="8">
        <f t="shared" si="2"/>
        <v>0</v>
      </c>
      <c r="Q55" s="8">
        <f t="shared" si="3"/>
        <v>500</v>
      </c>
      <c r="R55" s="1" t="s">
        <v>33</v>
      </c>
      <c r="U55" s="1" t="s">
        <v>38</v>
      </c>
    </row>
    <row r="56" spans="1:21" s="1" customFormat="1" ht="17.25" x14ac:dyDescent="0.25">
      <c r="A56" s="2">
        <f>'[1]اجمالى رواتب المؤسسة فى السنة'!A56</f>
        <v>53</v>
      </c>
      <c r="B56" s="2">
        <v>2289327039</v>
      </c>
      <c r="C56" s="2" t="s">
        <v>141</v>
      </c>
      <c r="D56" s="2" t="s">
        <v>142</v>
      </c>
      <c r="E56" s="5">
        <v>1500</v>
      </c>
      <c r="F56" s="5">
        <v>400</v>
      </c>
      <c r="G56" s="5">
        <v>1000</v>
      </c>
      <c r="H56" s="5">
        <v>500</v>
      </c>
      <c r="I56" s="5">
        <v>500</v>
      </c>
      <c r="J56" s="5">
        <v>2</v>
      </c>
      <c r="K56" s="8">
        <f t="shared" si="0"/>
        <v>1500</v>
      </c>
      <c r="L56" s="8">
        <f t="shared" si="1"/>
        <v>2400</v>
      </c>
      <c r="M56" s="5"/>
      <c r="N56" s="7"/>
      <c r="O56" s="7"/>
      <c r="P56" s="8">
        <f t="shared" si="2"/>
        <v>100</v>
      </c>
      <c r="Q56" s="8">
        <f t="shared" si="3"/>
        <v>600</v>
      </c>
      <c r="R56" s="1" t="s">
        <v>20</v>
      </c>
      <c r="U56" s="1" t="s">
        <v>38</v>
      </c>
    </row>
    <row r="57" spans="1:21" s="1" customFormat="1" ht="17.25" x14ac:dyDescent="0.25">
      <c r="A57" s="2">
        <f>'[1]اجمالى رواتب المؤسسة فى السنة'!A57</f>
        <v>54</v>
      </c>
      <c r="B57" s="2">
        <v>2307445219</v>
      </c>
      <c r="C57" s="2" t="s">
        <v>143</v>
      </c>
      <c r="D57" s="2" t="s">
        <v>144</v>
      </c>
      <c r="E57" s="5">
        <v>1200</v>
      </c>
      <c r="F57" s="5">
        <v>400</v>
      </c>
      <c r="G57" s="5">
        <v>1000</v>
      </c>
      <c r="H57" s="5">
        <v>500</v>
      </c>
      <c r="I57" s="5">
        <v>500</v>
      </c>
      <c r="J57" s="5">
        <v>2</v>
      </c>
      <c r="K57" s="8">
        <f t="shared" si="0"/>
        <v>1220</v>
      </c>
      <c r="L57" s="8">
        <f t="shared" si="1"/>
        <v>2120</v>
      </c>
      <c r="M57" s="5"/>
      <c r="N57" s="7"/>
      <c r="O57" s="7"/>
      <c r="P57" s="8">
        <f t="shared" si="2"/>
        <v>80</v>
      </c>
      <c r="Q57" s="8">
        <f t="shared" si="3"/>
        <v>580</v>
      </c>
      <c r="R57" s="1" t="s">
        <v>22</v>
      </c>
      <c r="U57" s="1" t="s">
        <v>38</v>
      </c>
    </row>
    <row r="58" spans="1:21" s="1" customFormat="1" ht="17.25" x14ac:dyDescent="0.25">
      <c r="A58" s="2">
        <f>'[1]اجمالى رواتب المؤسسة فى السنة'!A58</f>
        <v>55</v>
      </c>
      <c r="B58" s="2">
        <v>2338115849</v>
      </c>
      <c r="C58" s="2" t="s">
        <v>145</v>
      </c>
      <c r="D58" s="2" t="s">
        <v>146</v>
      </c>
      <c r="E58" s="5">
        <v>0</v>
      </c>
      <c r="F58" s="5">
        <v>0</v>
      </c>
      <c r="G58" s="5">
        <v>1000</v>
      </c>
      <c r="H58" s="5">
        <v>500</v>
      </c>
      <c r="I58" s="5">
        <v>500</v>
      </c>
      <c r="J58" s="5">
        <v>2</v>
      </c>
      <c r="K58" s="8">
        <f t="shared" si="0"/>
        <v>500</v>
      </c>
      <c r="L58" s="8">
        <f t="shared" si="1"/>
        <v>1000</v>
      </c>
      <c r="M58" s="5"/>
      <c r="N58" s="7"/>
      <c r="O58" s="7"/>
      <c r="P58" s="8">
        <f t="shared" si="2"/>
        <v>0</v>
      </c>
      <c r="Q58" s="8">
        <f t="shared" si="3"/>
        <v>500</v>
      </c>
      <c r="R58" s="1" t="s">
        <v>23</v>
      </c>
      <c r="U58" s="1" t="s">
        <v>38</v>
      </c>
    </row>
    <row r="59" spans="1:21" s="1" customFormat="1" ht="17.25" x14ac:dyDescent="0.25">
      <c r="A59" s="2">
        <f>'[1]اجمالى رواتب المؤسسة فى السنة'!A59</f>
        <v>56</v>
      </c>
      <c r="B59" s="2">
        <v>2224963484</v>
      </c>
      <c r="C59" s="2" t="s">
        <v>147</v>
      </c>
      <c r="D59" s="2" t="s">
        <v>148</v>
      </c>
      <c r="E59" s="5">
        <v>1500</v>
      </c>
      <c r="F59" s="5">
        <v>400</v>
      </c>
      <c r="G59" s="5">
        <v>1000</v>
      </c>
      <c r="H59" s="5">
        <v>500</v>
      </c>
      <c r="I59" s="5">
        <v>500</v>
      </c>
      <c r="J59" s="5">
        <v>2</v>
      </c>
      <c r="K59" s="8">
        <f t="shared" si="0"/>
        <v>1500</v>
      </c>
      <c r="L59" s="8">
        <f t="shared" si="1"/>
        <v>2400</v>
      </c>
      <c r="M59" s="5"/>
      <c r="N59" s="7"/>
      <c r="O59" s="7"/>
      <c r="P59" s="8">
        <f t="shared" si="2"/>
        <v>100</v>
      </c>
      <c r="Q59" s="8">
        <f t="shared" si="3"/>
        <v>600</v>
      </c>
      <c r="R59" s="1" t="s">
        <v>24</v>
      </c>
      <c r="U59" s="1" t="s">
        <v>38</v>
      </c>
    </row>
    <row r="60" spans="1:21" s="1" customFormat="1" ht="17.25" x14ac:dyDescent="0.25">
      <c r="A60" s="2">
        <f>'[1]اجمالى رواتب المؤسسة فى السنة'!A60</f>
        <v>57</v>
      </c>
      <c r="B60" s="2">
        <v>2325710651</v>
      </c>
      <c r="C60" s="2" t="s">
        <v>149</v>
      </c>
      <c r="D60" s="2" t="s">
        <v>150</v>
      </c>
      <c r="E60" s="5">
        <v>1600</v>
      </c>
      <c r="F60" s="5">
        <v>400</v>
      </c>
      <c r="G60" s="5">
        <v>1000</v>
      </c>
      <c r="H60" s="5">
        <v>500</v>
      </c>
      <c r="I60" s="5">
        <v>500</v>
      </c>
      <c r="J60" s="5">
        <v>2</v>
      </c>
      <c r="K60" s="8">
        <f t="shared" si="0"/>
        <v>1593.3333333333333</v>
      </c>
      <c r="L60" s="8">
        <f t="shared" si="1"/>
        <v>2493.3333333333335</v>
      </c>
      <c r="M60" s="5"/>
      <c r="N60" s="7"/>
      <c r="O60" s="7"/>
      <c r="P60" s="8">
        <f t="shared" si="2"/>
        <v>106.66666666666667</v>
      </c>
      <c r="Q60" s="8">
        <f t="shared" si="3"/>
        <v>606.66666666666663</v>
      </c>
      <c r="R60" s="1" t="s">
        <v>25</v>
      </c>
      <c r="U60" s="1" t="s">
        <v>38</v>
      </c>
    </row>
    <row r="61" spans="1:21" s="1" customFormat="1" ht="17.25" x14ac:dyDescent="0.25">
      <c r="A61" s="2">
        <f>'[1]اجمالى رواتب المؤسسة فى السنة'!A61</f>
        <v>58</v>
      </c>
      <c r="B61" s="2">
        <v>2216527008</v>
      </c>
      <c r="C61" s="2" t="s">
        <v>151</v>
      </c>
      <c r="D61" s="2" t="s">
        <v>152</v>
      </c>
      <c r="E61" s="5">
        <v>1500</v>
      </c>
      <c r="F61" s="5">
        <v>400</v>
      </c>
      <c r="G61" s="5">
        <v>1000</v>
      </c>
      <c r="H61" s="5">
        <v>500</v>
      </c>
      <c r="I61" s="5">
        <v>500</v>
      </c>
      <c r="J61" s="5">
        <v>2</v>
      </c>
      <c r="K61" s="8">
        <f t="shared" si="0"/>
        <v>1500</v>
      </c>
      <c r="L61" s="8">
        <f t="shared" si="1"/>
        <v>2400</v>
      </c>
      <c r="M61" s="5"/>
      <c r="N61" s="7"/>
      <c r="O61" s="7"/>
      <c r="P61" s="8">
        <f t="shared" si="2"/>
        <v>100</v>
      </c>
      <c r="Q61" s="8">
        <f t="shared" si="3"/>
        <v>600</v>
      </c>
      <c r="R61" s="1" t="s">
        <v>26</v>
      </c>
      <c r="U61" s="1" t="s">
        <v>38</v>
      </c>
    </row>
    <row r="62" spans="1:21" s="1" customFormat="1" ht="17.25" x14ac:dyDescent="0.25">
      <c r="A62" s="2">
        <f>'[1]اجمالى رواتب المؤسسة فى السنة'!A62</f>
        <v>59</v>
      </c>
      <c r="B62" s="2">
        <v>2297667046</v>
      </c>
      <c r="C62" s="2" t="s">
        <v>153</v>
      </c>
      <c r="D62" s="2" t="s">
        <v>154</v>
      </c>
      <c r="E62" s="5">
        <v>0</v>
      </c>
      <c r="F62" s="5">
        <v>0</v>
      </c>
      <c r="G62" s="5">
        <v>1000</v>
      </c>
      <c r="H62" s="5">
        <v>500</v>
      </c>
      <c r="I62" s="5">
        <v>500</v>
      </c>
      <c r="J62" s="5">
        <v>2</v>
      </c>
      <c r="K62" s="8">
        <f t="shared" si="0"/>
        <v>500</v>
      </c>
      <c r="L62" s="8">
        <f t="shared" si="1"/>
        <v>1000</v>
      </c>
      <c r="M62" s="5"/>
      <c r="N62" s="7"/>
      <c r="O62" s="7"/>
      <c r="P62" s="8">
        <f t="shared" si="2"/>
        <v>0</v>
      </c>
      <c r="Q62" s="8">
        <f t="shared" si="3"/>
        <v>500</v>
      </c>
      <c r="R62" s="1" t="s">
        <v>27</v>
      </c>
      <c r="U62" s="1" t="s">
        <v>38</v>
      </c>
    </row>
    <row r="63" spans="1:21" s="1" customFormat="1" ht="17.25" x14ac:dyDescent="0.25">
      <c r="A63" s="2">
        <f>'[1]اجمالى رواتب المؤسسة فى السنة'!A63</f>
        <v>60</v>
      </c>
      <c r="B63" s="2">
        <v>2195682550</v>
      </c>
      <c r="C63" s="2" t="s">
        <v>155</v>
      </c>
      <c r="D63" s="2" t="s">
        <v>156</v>
      </c>
      <c r="E63" s="5">
        <v>1600</v>
      </c>
      <c r="F63" s="5">
        <v>400</v>
      </c>
      <c r="G63" s="5">
        <v>1000</v>
      </c>
      <c r="H63" s="5">
        <v>500</v>
      </c>
      <c r="I63" s="5">
        <v>500</v>
      </c>
      <c r="J63" s="5">
        <v>2</v>
      </c>
      <c r="K63" s="8">
        <f t="shared" si="0"/>
        <v>1593.3333333333333</v>
      </c>
      <c r="L63" s="8">
        <f t="shared" si="1"/>
        <v>2493.3333333333335</v>
      </c>
      <c r="M63" s="5"/>
      <c r="N63" s="7"/>
      <c r="O63" s="7"/>
      <c r="P63" s="8">
        <f t="shared" si="2"/>
        <v>106.66666666666667</v>
      </c>
      <c r="Q63" s="8">
        <f t="shared" si="3"/>
        <v>606.66666666666663</v>
      </c>
      <c r="R63" s="1" t="s">
        <v>28</v>
      </c>
      <c r="U63" s="1" t="s">
        <v>38</v>
      </c>
    </row>
    <row r="64" spans="1:21" s="1" customFormat="1" ht="17.25" x14ac:dyDescent="0.25">
      <c r="A64" s="2">
        <f>'[1]اجمالى رواتب المؤسسة فى السنة'!A64</f>
        <v>61</v>
      </c>
      <c r="B64" s="2">
        <v>2144239338</v>
      </c>
      <c r="C64" s="2" t="s">
        <v>157</v>
      </c>
      <c r="D64" s="2" t="s">
        <v>158</v>
      </c>
      <c r="E64" s="5">
        <v>1400</v>
      </c>
      <c r="F64" s="5">
        <v>800</v>
      </c>
      <c r="G64" s="5">
        <v>1000</v>
      </c>
      <c r="H64" s="5">
        <v>500</v>
      </c>
      <c r="I64" s="5">
        <v>500</v>
      </c>
      <c r="J64" s="5">
        <v>2</v>
      </c>
      <c r="K64" s="8">
        <f t="shared" si="0"/>
        <v>1006.6666666666666</v>
      </c>
      <c r="L64" s="8">
        <f t="shared" si="1"/>
        <v>2306.6666666666665</v>
      </c>
      <c r="M64" s="5"/>
      <c r="N64" s="7"/>
      <c r="O64" s="7"/>
      <c r="P64" s="8">
        <f t="shared" si="2"/>
        <v>93.333333333333329</v>
      </c>
      <c r="Q64" s="8">
        <f t="shared" si="3"/>
        <v>593.33333333333337</v>
      </c>
      <c r="R64" s="1" t="s">
        <v>29</v>
      </c>
      <c r="U64" s="1" t="s">
        <v>38</v>
      </c>
    </row>
    <row r="65" spans="1:21" s="1" customFormat="1" ht="17.25" x14ac:dyDescent="0.25">
      <c r="A65" s="2">
        <f>'[1]اجمالى رواتب المؤسسة فى السنة'!A65</f>
        <v>62</v>
      </c>
      <c r="B65" s="2">
        <v>2270125350</v>
      </c>
      <c r="C65" s="2" t="s">
        <v>159</v>
      </c>
      <c r="D65" s="2" t="s">
        <v>160</v>
      </c>
      <c r="E65" s="5">
        <v>2000</v>
      </c>
      <c r="F65" s="5">
        <v>400</v>
      </c>
      <c r="G65" s="5">
        <v>1000</v>
      </c>
      <c r="H65" s="5">
        <v>500</v>
      </c>
      <c r="I65" s="5">
        <v>500</v>
      </c>
      <c r="J65" s="5">
        <v>2</v>
      </c>
      <c r="K65" s="8">
        <f t="shared" si="0"/>
        <v>1966.6666666666667</v>
      </c>
      <c r="L65" s="8">
        <f t="shared" si="1"/>
        <v>2866.6666666666665</v>
      </c>
      <c r="M65" s="5"/>
      <c r="N65" s="7"/>
      <c r="O65" s="7"/>
      <c r="P65" s="8">
        <f t="shared" si="2"/>
        <v>133.33333333333334</v>
      </c>
      <c r="Q65" s="8">
        <f t="shared" si="3"/>
        <v>633.33333333333337</v>
      </c>
      <c r="R65" s="1" t="s">
        <v>30</v>
      </c>
      <c r="U65" s="1" t="s">
        <v>38</v>
      </c>
    </row>
    <row r="66" spans="1:21" s="1" customFormat="1" ht="17.25" x14ac:dyDescent="0.25">
      <c r="A66" s="2">
        <f>'[1]اجمالى رواتب المؤسسة فى السنة'!A66</f>
        <v>63</v>
      </c>
      <c r="B66" s="2">
        <v>2307446274</v>
      </c>
      <c r="C66" s="2" t="s">
        <v>161</v>
      </c>
      <c r="D66" s="2" t="s">
        <v>162</v>
      </c>
      <c r="E66" s="5">
        <v>1300</v>
      </c>
      <c r="F66" s="5">
        <v>400</v>
      </c>
      <c r="G66" s="5">
        <v>1000</v>
      </c>
      <c r="H66" s="5">
        <v>500</v>
      </c>
      <c r="I66" s="5">
        <v>500</v>
      </c>
      <c r="J66" s="5">
        <v>2</v>
      </c>
      <c r="K66" s="8">
        <f t="shared" si="0"/>
        <v>1313.3333333333333</v>
      </c>
      <c r="L66" s="8">
        <f t="shared" si="1"/>
        <v>2213.3333333333335</v>
      </c>
      <c r="M66" s="5"/>
      <c r="N66" s="7"/>
      <c r="O66" s="7"/>
      <c r="P66" s="8">
        <f t="shared" si="2"/>
        <v>86.666666666666671</v>
      </c>
      <c r="Q66" s="8">
        <f t="shared" si="3"/>
        <v>586.66666666666663</v>
      </c>
      <c r="R66" s="1" t="s">
        <v>31</v>
      </c>
      <c r="U66" s="1" t="s">
        <v>38</v>
      </c>
    </row>
    <row r="67" spans="1:21" s="1" customFormat="1" ht="17.25" x14ac:dyDescent="0.25">
      <c r="A67" s="2">
        <f>'[1]اجمالى رواتب المؤسسة فى السنة'!A67</f>
        <v>64</v>
      </c>
      <c r="B67" s="2">
        <v>2261546200</v>
      </c>
      <c r="C67" s="2" t="s">
        <v>163</v>
      </c>
      <c r="D67" s="2" t="s">
        <v>164</v>
      </c>
      <c r="E67" s="5">
        <v>0</v>
      </c>
      <c r="F67" s="5">
        <v>0</v>
      </c>
      <c r="G67" s="5">
        <v>1000</v>
      </c>
      <c r="H67" s="5">
        <v>500</v>
      </c>
      <c r="I67" s="5">
        <v>500</v>
      </c>
      <c r="J67" s="5">
        <v>2</v>
      </c>
      <c r="K67" s="8">
        <f t="shared" si="0"/>
        <v>500</v>
      </c>
      <c r="L67" s="8">
        <f t="shared" si="1"/>
        <v>1000</v>
      </c>
      <c r="M67" s="5"/>
      <c r="N67" s="7"/>
      <c r="O67" s="7"/>
      <c r="P67" s="8">
        <f t="shared" si="2"/>
        <v>0</v>
      </c>
      <c r="Q67" s="8">
        <f t="shared" si="3"/>
        <v>500</v>
      </c>
      <c r="R67" s="1" t="s">
        <v>32</v>
      </c>
      <c r="U67" s="1" t="s">
        <v>38</v>
      </c>
    </row>
    <row r="68" spans="1:21" s="1" customFormat="1" ht="17.25" x14ac:dyDescent="0.25">
      <c r="A68" s="2">
        <f>'[1]اجمالى رواتب المؤسسة فى السنة'!A68</f>
        <v>65</v>
      </c>
      <c r="B68" s="2">
        <v>2330942596</v>
      </c>
      <c r="C68" s="2" t="s">
        <v>165</v>
      </c>
      <c r="D68" s="2" t="s">
        <v>166</v>
      </c>
      <c r="E68" s="5">
        <v>2200</v>
      </c>
      <c r="F68" s="5">
        <v>400</v>
      </c>
      <c r="G68" s="5">
        <v>1000</v>
      </c>
      <c r="H68" s="5">
        <v>500</v>
      </c>
      <c r="I68" s="5">
        <v>500</v>
      </c>
      <c r="J68" s="5">
        <v>2</v>
      </c>
      <c r="K68" s="8">
        <f t="shared" si="0"/>
        <v>2153.3333333333335</v>
      </c>
      <c r="L68" s="8">
        <f t="shared" si="1"/>
        <v>3053.3333333333335</v>
      </c>
      <c r="M68" s="5"/>
      <c r="N68" s="7"/>
      <c r="O68" s="7"/>
      <c r="P68" s="8">
        <f t="shared" si="2"/>
        <v>146.66666666666666</v>
      </c>
      <c r="Q68" s="8">
        <f t="shared" si="3"/>
        <v>646.66666666666663</v>
      </c>
      <c r="R68" s="1" t="s">
        <v>33</v>
      </c>
      <c r="U68" s="1" t="s">
        <v>38</v>
      </c>
    </row>
    <row r="69" spans="1:21" s="1" customFormat="1" ht="17.25" x14ac:dyDescent="0.25">
      <c r="A69" s="2">
        <f>'[1]اجمالى رواتب المؤسسة فى السنة'!A69</f>
        <v>66</v>
      </c>
      <c r="B69" s="2">
        <v>2233466958</v>
      </c>
      <c r="C69" s="2" t="s">
        <v>167</v>
      </c>
      <c r="D69" s="2" t="s">
        <v>168</v>
      </c>
      <c r="E69" s="5">
        <v>0</v>
      </c>
      <c r="F69" s="5">
        <v>0</v>
      </c>
      <c r="G69" s="5">
        <v>1000</v>
      </c>
      <c r="H69" s="5">
        <v>500</v>
      </c>
      <c r="I69" s="5">
        <v>500</v>
      </c>
      <c r="J69" s="5">
        <v>2</v>
      </c>
      <c r="K69" s="8">
        <f t="shared" ref="K69:K132" si="4">E69-F69+G69-I69-(E69/30)*J69</f>
        <v>500</v>
      </c>
      <c r="L69" s="8">
        <f t="shared" ref="L69:L132" si="5">E69+G69-I69+H69-(E69/30)*J69</f>
        <v>1000</v>
      </c>
      <c r="M69" s="5"/>
      <c r="N69" s="7"/>
      <c r="O69" s="7"/>
      <c r="P69" s="8">
        <f t="shared" ref="P69:P132" si="6">(E69/30)*J69</f>
        <v>0</v>
      </c>
      <c r="Q69" s="8">
        <f t="shared" ref="Q69:Q132" si="7">I69+(E69/30)*J69</f>
        <v>500</v>
      </c>
      <c r="R69" s="1" t="s">
        <v>20</v>
      </c>
      <c r="U69" s="1" t="s">
        <v>38</v>
      </c>
    </row>
    <row r="70" spans="1:21" s="1" customFormat="1" ht="17.25" x14ac:dyDescent="0.25">
      <c r="A70" s="2">
        <f>'[1]اجمالى رواتب المؤسسة فى السنة'!A70</f>
        <v>67</v>
      </c>
      <c r="B70" s="2">
        <v>2230342616</v>
      </c>
      <c r="C70" s="2" t="s">
        <v>169</v>
      </c>
      <c r="D70" s="2" t="s">
        <v>170</v>
      </c>
      <c r="E70" s="5">
        <v>0</v>
      </c>
      <c r="F70" s="5">
        <v>0</v>
      </c>
      <c r="G70" s="5">
        <v>1000</v>
      </c>
      <c r="H70" s="5">
        <v>500</v>
      </c>
      <c r="I70" s="5">
        <v>500</v>
      </c>
      <c r="J70" s="5">
        <v>2</v>
      </c>
      <c r="K70" s="8">
        <f t="shared" si="4"/>
        <v>500</v>
      </c>
      <c r="L70" s="8">
        <f t="shared" si="5"/>
        <v>1000</v>
      </c>
      <c r="M70" s="5"/>
      <c r="N70" s="7"/>
      <c r="O70" s="7"/>
      <c r="P70" s="8">
        <f t="shared" si="6"/>
        <v>0</v>
      </c>
      <c r="Q70" s="8">
        <f t="shared" si="7"/>
        <v>500</v>
      </c>
      <c r="R70" s="1" t="s">
        <v>22</v>
      </c>
      <c r="U70" s="1" t="s">
        <v>38</v>
      </c>
    </row>
    <row r="71" spans="1:21" s="1" customFormat="1" ht="17.25" x14ac:dyDescent="0.25">
      <c r="A71" s="2">
        <f>'[1]اجمالى رواتب المؤسسة فى السنة'!A71</f>
        <v>68</v>
      </c>
      <c r="B71" s="2">
        <v>2222222149</v>
      </c>
      <c r="C71" s="2" t="s">
        <v>171</v>
      </c>
      <c r="D71" s="2" t="s">
        <v>172</v>
      </c>
      <c r="E71" s="5">
        <v>0</v>
      </c>
      <c r="F71" s="5">
        <v>0</v>
      </c>
      <c r="G71" s="5">
        <v>1000</v>
      </c>
      <c r="H71" s="5">
        <v>500</v>
      </c>
      <c r="I71" s="5">
        <v>500</v>
      </c>
      <c r="J71" s="5">
        <v>2</v>
      </c>
      <c r="K71" s="8">
        <f t="shared" si="4"/>
        <v>500</v>
      </c>
      <c r="L71" s="8">
        <f t="shared" si="5"/>
        <v>1000</v>
      </c>
      <c r="M71" s="5"/>
      <c r="N71" s="7"/>
      <c r="O71" s="7"/>
      <c r="P71" s="8">
        <f t="shared" si="6"/>
        <v>0</v>
      </c>
      <c r="Q71" s="8">
        <f t="shared" si="7"/>
        <v>500</v>
      </c>
      <c r="R71" s="1" t="s">
        <v>23</v>
      </c>
      <c r="U71" s="1" t="s">
        <v>38</v>
      </c>
    </row>
    <row r="72" spans="1:21" s="1" customFormat="1" ht="17.25" x14ac:dyDescent="0.25">
      <c r="A72" s="2">
        <f>'[1]اجمالى رواتب المؤسسة فى السنة'!A72</f>
        <v>69</v>
      </c>
      <c r="B72" s="2">
        <v>2306015286</v>
      </c>
      <c r="C72" s="2" t="s">
        <v>173</v>
      </c>
      <c r="D72" s="2" t="s">
        <v>174</v>
      </c>
      <c r="E72" s="5">
        <v>1200</v>
      </c>
      <c r="F72" s="5">
        <v>400</v>
      </c>
      <c r="G72" s="5">
        <v>1000</v>
      </c>
      <c r="H72" s="5">
        <v>500</v>
      </c>
      <c r="I72" s="5">
        <v>500</v>
      </c>
      <c r="J72" s="5">
        <v>2</v>
      </c>
      <c r="K72" s="8">
        <f t="shared" si="4"/>
        <v>1220</v>
      </c>
      <c r="L72" s="8">
        <f t="shared" si="5"/>
        <v>2120</v>
      </c>
      <c r="M72" s="5"/>
      <c r="N72" s="7"/>
      <c r="O72" s="7"/>
      <c r="P72" s="8">
        <f t="shared" si="6"/>
        <v>80</v>
      </c>
      <c r="Q72" s="8">
        <f t="shared" si="7"/>
        <v>580</v>
      </c>
      <c r="R72" s="1" t="s">
        <v>24</v>
      </c>
      <c r="U72" s="1" t="s">
        <v>38</v>
      </c>
    </row>
    <row r="73" spans="1:21" s="1" customFormat="1" ht="17.25" x14ac:dyDescent="0.25">
      <c r="A73" s="2">
        <f>'[1]اجمالى رواتب المؤسسة فى السنة'!A73</f>
        <v>70</v>
      </c>
      <c r="B73" s="2">
        <v>2338208602</v>
      </c>
      <c r="C73" s="2" t="s">
        <v>175</v>
      </c>
      <c r="D73" s="2" t="s">
        <v>176</v>
      </c>
      <c r="E73" s="5">
        <v>1700</v>
      </c>
      <c r="F73" s="5">
        <v>400</v>
      </c>
      <c r="G73" s="5">
        <v>1000</v>
      </c>
      <c r="H73" s="5">
        <v>500</v>
      </c>
      <c r="I73" s="5">
        <v>500</v>
      </c>
      <c r="J73" s="5">
        <v>2</v>
      </c>
      <c r="K73" s="8">
        <f t="shared" si="4"/>
        <v>1686.6666666666667</v>
      </c>
      <c r="L73" s="8">
        <f t="shared" si="5"/>
        <v>2586.6666666666665</v>
      </c>
      <c r="M73" s="5"/>
      <c r="N73" s="7"/>
      <c r="O73" s="7"/>
      <c r="P73" s="8">
        <f t="shared" si="6"/>
        <v>113.33333333333333</v>
      </c>
      <c r="Q73" s="8">
        <f t="shared" si="7"/>
        <v>613.33333333333337</v>
      </c>
      <c r="R73" s="1" t="s">
        <v>25</v>
      </c>
      <c r="U73" s="1" t="s">
        <v>38</v>
      </c>
    </row>
    <row r="74" spans="1:21" s="1" customFormat="1" ht="17.25" x14ac:dyDescent="0.25">
      <c r="A74" s="2">
        <f>'[1]اجمالى رواتب المؤسسة فى السنة'!A74</f>
        <v>71</v>
      </c>
      <c r="B74" s="2">
        <v>2312399971</v>
      </c>
      <c r="C74" s="2" t="s">
        <v>177</v>
      </c>
      <c r="D74" s="2" t="s">
        <v>178</v>
      </c>
      <c r="E74" s="5">
        <v>2100</v>
      </c>
      <c r="F74" s="5">
        <v>400</v>
      </c>
      <c r="G74" s="5">
        <v>1000</v>
      </c>
      <c r="H74" s="5">
        <v>500</v>
      </c>
      <c r="I74" s="5">
        <v>500</v>
      </c>
      <c r="J74" s="5">
        <v>2</v>
      </c>
      <c r="K74" s="8">
        <f t="shared" si="4"/>
        <v>2060</v>
      </c>
      <c r="L74" s="8">
        <f t="shared" si="5"/>
        <v>2960</v>
      </c>
      <c r="M74" s="5"/>
      <c r="N74" s="7"/>
      <c r="O74" s="7"/>
      <c r="P74" s="8">
        <f t="shared" si="6"/>
        <v>140</v>
      </c>
      <c r="Q74" s="8">
        <f t="shared" si="7"/>
        <v>640</v>
      </c>
      <c r="R74" s="1" t="s">
        <v>26</v>
      </c>
      <c r="U74" s="1" t="s">
        <v>38</v>
      </c>
    </row>
    <row r="75" spans="1:21" s="1" customFormat="1" ht="17.25" x14ac:dyDescent="0.25">
      <c r="A75" s="2">
        <f>'[1]اجمالى رواتب المؤسسة فى السنة'!A75</f>
        <v>72</v>
      </c>
      <c r="B75" s="2">
        <v>2335487654</v>
      </c>
      <c r="C75" s="2" t="s">
        <v>179</v>
      </c>
      <c r="D75" s="2" t="s">
        <v>180</v>
      </c>
      <c r="E75" s="5">
        <v>0</v>
      </c>
      <c r="F75" s="5">
        <v>0</v>
      </c>
      <c r="G75" s="5">
        <v>1000</v>
      </c>
      <c r="H75" s="5">
        <v>500</v>
      </c>
      <c r="I75" s="5">
        <v>500</v>
      </c>
      <c r="J75" s="5">
        <v>2</v>
      </c>
      <c r="K75" s="8">
        <f t="shared" si="4"/>
        <v>500</v>
      </c>
      <c r="L75" s="8">
        <f t="shared" si="5"/>
        <v>1000</v>
      </c>
      <c r="M75" s="5"/>
      <c r="N75" s="7"/>
      <c r="O75" s="7"/>
      <c r="P75" s="8">
        <f t="shared" si="6"/>
        <v>0</v>
      </c>
      <c r="Q75" s="8">
        <f t="shared" si="7"/>
        <v>500</v>
      </c>
      <c r="R75" s="1" t="s">
        <v>27</v>
      </c>
      <c r="U75" s="1" t="s">
        <v>38</v>
      </c>
    </row>
    <row r="76" spans="1:21" s="1" customFormat="1" ht="17.25" x14ac:dyDescent="0.25">
      <c r="A76" s="2">
        <f>'[1]اجمالى رواتب المؤسسة فى السنة'!A76</f>
        <v>73</v>
      </c>
      <c r="B76" s="2">
        <v>2338223445</v>
      </c>
      <c r="C76" s="2" t="s">
        <v>181</v>
      </c>
      <c r="D76" s="2" t="s">
        <v>182</v>
      </c>
      <c r="E76" s="5">
        <v>0</v>
      </c>
      <c r="F76" s="5">
        <v>0</v>
      </c>
      <c r="G76" s="5">
        <v>1000</v>
      </c>
      <c r="H76" s="5">
        <v>500</v>
      </c>
      <c r="I76" s="5">
        <v>500</v>
      </c>
      <c r="J76" s="5">
        <v>2</v>
      </c>
      <c r="K76" s="8">
        <f t="shared" si="4"/>
        <v>500</v>
      </c>
      <c r="L76" s="8">
        <f t="shared" si="5"/>
        <v>1000</v>
      </c>
      <c r="M76" s="5"/>
      <c r="N76" s="7"/>
      <c r="O76" s="7"/>
      <c r="P76" s="8">
        <f t="shared" si="6"/>
        <v>0</v>
      </c>
      <c r="Q76" s="8">
        <f t="shared" si="7"/>
        <v>500</v>
      </c>
      <c r="R76" s="1" t="s">
        <v>28</v>
      </c>
      <c r="U76" s="1" t="s">
        <v>38</v>
      </c>
    </row>
    <row r="77" spans="1:21" s="1" customFormat="1" ht="17.25" x14ac:dyDescent="0.25">
      <c r="A77" s="2">
        <f>'[1]اجمالى رواتب المؤسسة فى السنة'!A77</f>
        <v>74</v>
      </c>
      <c r="B77" s="2">
        <v>2228537854</v>
      </c>
      <c r="C77" s="2" t="s">
        <v>183</v>
      </c>
      <c r="D77" s="2" t="s">
        <v>184</v>
      </c>
      <c r="E77" s="5">
        <v>0</v>
      </c>
      <c r="F77" s="5">
        <v>0</v>
      </c>
      <c r="G77" s="5">
        <v>1000</v>
      </c>
      <c r="H77" s="5">
        <v>500</v>
      </c>
      <c r="I77" s="5">
        <v>500</v>
      </c>
      <c r="J77" s="5">
        <v>2</v>
      </c>
      <c r="K77" s="8">
        <f t="shared" si="4"/>
        <v>500</v>
      </c>
      <c r="L77" s="8">
        <f t="shared" si="5"/>
        <v>1000</v>
      </c>
      <c r="M77" s="5"/>
      <c r="N77" s="7"/>
      <c r="O77" s="7"/>
      <c r="P77" s="8">
        <f t="shared" si="6"/>
        <v>0</v>
      </c>
      <c r="Q77" s="8">
        <f t="shared" si="7"/>
        <v>500</v>
      </c>
      <c r="R77" s="1" t="s">
        <v>29</v>
      </c>
      <c r="U77" s="1" t="s">
        <v>38</v>
      </c>
    </row>
    <row r="78" spans="1:21" s="1" customFormat="1" ht="17.25" x14ac:dyDescent="0.25">
      <c r="A78" s="2">
        <f>'[1]اجمالى رواتب المؤسسة فى السنة'!A78</f>
        <v>75</v>
      </c>
      <c r="B78" s="2">
        <v>2257444733</v>
      </c>
      <c r="C78" s="2" t="s">
        <v>185</v>
      </c>
      <c r="D78" s="2" t="s">
        <v>186</v>
      </c>
      <c r="E78" s="5">
        <v>0</v>
      </c>
      <c r="F78" s="5">
        <v>0</v>
      </c>
      <c r="G78" s="5">
        <v>1000</v>
      </c>
      <c r="H78" s="5">
        <v>500</v>
      </c>
      <c r="I78" s="5">
        <v>500</v>
      </c>
      <c r="J78" s="5">
        <v>2</v>
      </c>
      <c r="K78" s="8">
        <f t="shared" si="4"/>
        <v>500</v>
      </c>
      <c r="L78" s="8">
        <f t="shared" si="5"/>
        <v>1000</v>
      </c>
      <c r="M78" s="5"/>
      <c r="N78" s="7"/>
      <c r="O78" s="7"/>
      <c r="P78" s="8">
        <f t="shared" si="6"/>
        <v>0</v>
      </c>
      <c r="Q78" s="8">
        <f t="shared" si="7"/>
        <v>500</v>
      </c>
      <c r="R78" s="1" t="s">
        <v>30</v>
      </c>
      <c r="U78" s="1" t="s">
        <v>38</v>
      </c>
    </row>
    <row r="79" spans="1:21" s="1" customFormat="1" ht="17.25" x14ac:dyDescent="0.25">
      <c r="A79" s="2">
        <f>'[1]اجمالى رواتب المؤسسة فى السنة'!A79</f>
        <v>76</v>
      </c>
      <c r="B79" s="2">
        <v>2222557676</v>
      </c>
      <c r="C79" s="2" t="s">
        <v>187</v>
      </c>
      <c r="D79" s="2" t="s">
        <v>188</v>
      </c>
      <c r="E79" s="5">
        <v>0</v>
      </c>
      <c r="F79" s="5">
        <v>0</v>
      </c>
      <c r="G79" s="5">
        <v>1000</v>
      </c>
      <c r="H79" s="5">
        <v>500</v>
      </c>
      <c r="I79" s="5">
        <v>500</v>
      </c>
      <c r="J79" s="5">
        <v>2</v>
      </c>
      <c r="K79" s="8">
        <f t="shared" si="4"/>
        <v>500</v>
      </c>
      <c r="L79" s="8">
        <f t="shared" si="5"/>
        <v>1000</v>
      </c>
      <c r="M79" s="5"/>
      <c r="N79" s="7"/>
      <c r="O79" s="7"/>
      <c r="P79" s="8">
        <f t="shared" si="6"/>
        <v>0</v>
      </c>
      <c r="Q79" s="8">
        <f t="shared" si="7"/>
        <v>500</v>
      </c>
      <c r="R79" s="1" t="s">
        <v>31</v>
      </c>
      <c r="U79" s="1" t="s">
        <v>38</v>
      </c>
    </row>
    <row r="80" spans="1:21" s="1" customFormat="1" ht="17.25" x14ac:dyDescent="0.25">
      <c r="A80" s="2">
        <f>'[1]اجمالى رواتب المؤسسة فى السنة'!A80</f>
        <v>77</v>
      </c>
      <c r="B80" s="2">
        <v>2216124871</v>
      </c>
      <c r="C80" s="2" t="s">
        <v>189</v>
      </c>
      <c r="D80" s="2" t="s">
        <v>190</v>
      </c>
      <c r="E80" s="5">
        <v>1400</v>
      </c>
      <c r="F80" s="5">
        <v>400</v>
      </c>
      <c r="G80" s="5">
        <v>1000</v>
      </c>
      <c r="H80" s="5">
        <v>500</v>
      </c>
      <c r="I80" s="5">
        <v>500</v>
      </c>
      <c r="J80" s="5">
        <v>2</v>
      </c>
      <c r="K80" s="8">
        <f t="shared" si="4"/>
        <v>1406.6666666666667</v>
      </c>
      <c r="L80" s="8">
        <f t="shared" si="5"/>
        <v>2306.6666666666665</v>
      </c>
      <c r="M80" s="5"/>
      <c r="N80" s="7"/>
      <c r="O80" s="7"/>
      <c r="P80" s="8">
        <f t="shared" si="6"/>
        <v>93.333333333333329</v>
      </c>
      <c r="Q80" s="8">
        <f t="shared" si="7"/>
        <v>593.33333333333337</v>
      </c>
      <c r="R80" s="1" t="s">
        <v>32</v>
      </c>
      <c r="U80" s="1" t="s">
        <v>38</v>
      </c>
    </row>
    <row r="81" spans="1:21" s="1" customFormat="1" ht="17.25" x14ac:dyDescent="0.25">
      <c r="A81" s="2">
        <f>'[1]اجمالى رواتب المؤسسة فى السنة'!A81</f>
        <v>78</v>
      </c>
      <c r="B81" s="2">
        <v>2066888435</v>
      </c>
      <c r="C81" s="2" t="s">
        <v>191</v>
      </c>
      <c r="D81" s="2" t="s">
        <v>192</v>
      </c>
      <c r="E81" s="5">
        <v>1500</v>
      </c>
      <c r="F81" s="5">
        <v>400</v>
      </c>
      <c r="G81" s="5">
        <v>1000</v>
      </c>
      <c r="H81" s="5">
        <v>500</v>
      </c>
      <c r="I81" s="5">
        <v>500</v>
      </c>
      <c r="J81" s="5">
        <v>2</v>
      </c>
      <c r="K81" s="8">
        <f t="shared" si="4"/>
        <v>1500</v>
      </c>
      <c r="L81" s="8">
        <f t="shared" si="5"/>
        <v>2400</v>
      </c>
      <c r="M81" s="5"/>
      <c r="N81" s="7"/>
      <c r="O81" s="7"/>
      <c r="P81" s="8">
        <f t="shared" si="6"/>
        <v>100</v>
      </c>
      <c r="Q81" s="8">
        <f t="shared" si="7"/>
        <v>600</v>
      </c>
      <c r="R81" s="1" t="s">
        <v>33</v>
      </c>
      <c r="U81" s="1" t="s">
        <v>38</v>
      </c>
    </row>
    <row r="82" spans="1:21" s="1" customFormat="1" ht="17.25" x14ac:dyDescent="0.25">
      <c r="A82" s="2">
        <f>'[1]اجمالى رواتب المؤسسة فى السنة'!A82</f>
        <v>79</v>
      </c>
      <c r="B82" s="2">
        <v>2298435880</v>
      </c>
      <c r="C82" s="2" t="s">
        <v>193</v>
      </c>
      <c r="D82" s="2" t="s">
        <v>194</v>
      </c>
      <c r="E82" s="5">
        <v>2000</v>
      </c>
      <c r="F82" s="5">
        <v>400</v>
      </c>
      <c r="G82" s="5">
        <v>1000</v>
      </c>
      <c r="H82" s="5">
        <v>500</v>
      </c>
      <c r="I82" s="5">
        <v>500</v>
      </c>
      <c r="J82" s="5">
        <v>2</v>
      </c>
      <c r="K82" s="8">
        <f t="shared" si="4"/>
        <v>1966.6666666666667</v>
      </c>
      <c r="L82" s="8">
        <f t="shared" si="5"/>
        <v>2866.6666666666665</v>
      </c>
      <c r="M82" s="5"/>
      <c r="N82" s="7"/>
      <c r="O82" s="7"/>
      <c r="P82" s="8">
        <f t="shared" si="6"/>
        <v>133.33333333333334</v>
      </c>
      <c r="Q82" s="8">
        <f t="shared" si="7"/>
        <v>633.33333333333337</v>
      </c>
      <c r="R82" s="1" t="s">
        <v>20</v>
      </c>
      <c r="U82" s="1" t="s">
        <v>38</v>
      </c>
    </row>
    <row r="83" spans="1:21" s="1" customFormat="1" ht="17.25" x14ac:dyDescent="0.25">
      <c r="A83" s="2">
        <f>'[1]اجمالى رواتب المؤسسة فى السنة'!A83</f>
        <v>80</v>
      </c>
      <c r="B83" s="2">
        <v>2307814661</v>
      </c>
      <c r="C83" s="2" t="s">
        <v>195</v>
      </c>
      <c r="D83" s="2" t="s">
        <v>196</v>
      </c>
      <c r="E83" s="5">
        <v>1700</v>
      </c>
      <c r="F83" s="5">
        <v>400</v>
      </c>
      <c r="G83" s="5">
        <v>1000</v>
      </c>
      <c r="H83" s="5">
        <v>500</v>
      </c>
      <c r="I83" s="5">
        <v>500</v>
      </c>
      <c r="J83" s="5">
        <v>2</v>
      </c>
      <c r="K83" s="8">
        <f t="shared" si="4"/>
        <v>1686.6666666666667</v>
      </c>
      <c r="L83" s="8">
        <f t="shared" si="5"/>
        <v>2586.6666666666665</v>
      </c>
      <c r="M83" s="5"/>
      <c r="N83" s="7"/>
      <c r="O83" s="7"/>
      <c r="P83" s="8">
        <f t="shared" si="6"/>
        <v>113.33333333333333</v>
      </c>
      <c r="Q83" s="8">
        <f t="shared" si="7"/>
        <v>613.33333333333337</v>
      </c>
      <c r="R83" s="1" t="s">
        <v>22</v>
      </c>
      <c r="U83" s="1" t="s">
        <v>38</v>
      </c>
    </row>
    <row r="84" spans="1:21" s="1" customFormat="1" ht="17.25" x14ac:dyDescent="0.25">
      <c r="A84" s="2">
        <f>'[1]اجمالى رواتب المؤسسة فى السنة'!A84</f>
        <v>81</v>
      </c>
      <c r="B84" s="2">
        <v>2263547875</v>
      </c>
      <c r="C84" s="2" t="s">
        <v>197</v>
      </c>
      <c r="D84" s="2" t="s">
        <v>198</v>
      </c>
      <c r="E84" s="5">
        <v>0</v>
      </c>
      <c r="F84" s="5">
        <v>0</v>
      </c>
      <c r="G84" s="5">
        <v>1000</v>
      </c>
      <c r="H84" s="5">
        <v>500</v>
      </c>
      <c r="I84" s="5">
        <v>500</v>
      </c>
      <c r="J84" s="5">
        <v>2</v>
      </c>
      <c r="K84" s="8">
        <f t="shared" si="4"/>
        <v>500</v>
      </c>
      <c r="L84" s="8">
        <f t="shared" si="5"/>
        <v>1000</v>
      </c>
      <c r="M84" s="5"/>
      <c r="N84" s="7"/>
      <c r="O84" s="7"/>
      <c r="P84" s="8">
        <f t="shared" si="6"/>
        <v>0</v>
      </c>
      <c r="Q84" s="8">
        <f t="shared" si="7"/>
        <v>500</v>
      </c>
      <c r="R84" s="1" t="s">
        <v>23</v>
      </c>
      <c r="U84" s="1" t="s">
        <v>38</v>
      </c>
    </row>
    <row r="85" spans="1:21" s="1" customFormat="1" ht="17.25" x14ac:dyDescent="0.25">
      <c r="A85" s="2">
        <f>'[1]اجمالى رواتب المؤسسة فى السنة'!A85</f>
        <v>82</v>
      </c>
      <c r="B85" s="2">
        <v>2227418270</v>
      </c>
      <c r="C85" s="2" t="s">
        <v>199</v>
      </c>
      <c r="D85" s="2" t="s">
        <v>200</v>
      </c>
      <c r="E85" s="5">
        <v>1600</v>
      </c>
      <c r="F85" s="5">
        <v>400</v>
      </c>
      <c r="G85" s="5">
        <v>1000</v>
      </c>
      <c r="H85" s="5">
        <v>500</v>
      </c>
      <c r="I85" s="5">
        <v>500</v>
      </c>
      <c r="J85" s="5">
        <v>2</v>
      </c>
      <c r="K85" s="8">
        <f t="shared" si="4"/>
        <v>1593.3333333333333</v>
      </c>
      <c r="L85" s="8">
        <f t="shared" si="5"/>
        <v>2493.3333333333335</v>
      </c>
      <c r="M85" s="5"/>
      <c r="N85" s="7"/>
      <c r="O85" s="7"/>
      <c r="P85" s="8">
        <f t="shared" si="6"/>
        <v>106.66666666666667</v>
      </c>
      <c r="Q85" s="8">
        <f t="shared" si="7"/>
        <v>606.66666666666663</v>
      </c>
      <c r="R85" s="1" t="s">
        <v>24</v>
      </c>
      <c r="U85" s="1" t="s">
        <v>38</v>
      </c>
    </row>
    <row r="86" spans="1:21" s="1" customFormat="1" ht="17.25" x14ac:dyDescent="0.25">
      <c r="A86" s="2">
        <f>'[1]اجمالى رواتب المؤسسة فى السنة'!A86</f>
        <v>83</v>
      </c>
      <c r="B86" s="2">
        <v>2157738408</v>
      </c>
      <c r="C86" s="2" t="s">
        <v>201</v>
      </c>
      <c r="D86" s="2" t="s">
        <v>202</v>
      </c>
      <c r="E86" s="5">
        <v>2900</v>
      </c>
      <c r="F86" s="5">
        <v>400</v>
      </c>
      <c r="G86" s="5">
        <v>1000</v>
      </c>
      <c r="H86" s="5">
        <v>500</v>
      </c>
      <c r="I86" s="5">
        <v>500</v>
      </c>
      <c r="J86" s="5">
        <v>2</v>
      </c>
      <c r="K86" s="8">
        <f t="shared" si="4"/>
        <v>2806.6666666666665</v>
      </c>
      <c r="L86" s="8">
        <f t="shared" si="5"/>
        <v>3706.6666666666665</v>
      </c>
      <c r="M86" s="5"/>
      <c r="N86" s="7"/>
      <c r="O86" s="7"/>
      <c r="P86" s="8">
        <f t="shared" si="6"/>
        <v>193.33333333333334</v>
      </c>
      <c r="Q86" s="8">
        <f t="shared" si="7"/>
        <v>693.33333333333337</v>
      </c>
      <c r="R86" s="1" t="s">
        <v>25</v>
      </c>
      <c r="U86" s="1" t="s">
        <v>38</v>
      </c>
    </row>
    <row r="87" spans="1:21" s="1" customFormat="1" ht="17.25" x14ac:dyDescent="0.25">
      <c r="A87" s="2">
        <f>'[1]اجمالى رواتب المؤسسة فى السنة'!A87</f>
        <v>84</v>
      </c>
      <c r="B87" s="2">
        <v>2217135942</v>
      </c>
      <c r="C87" s="2" t="s">
        <v>203</v>
      </c>
      <c r="D87" s="2" t="s">
        <v>204</v>
      </c>
      <c r="E87" s="5">
        <v>1600</v>
      </c>
      <c r="F87" s="5">
        <v>400</v>
      </c>
      <c r="G87" s="5">
        <v>1000</v>
      </c>
      <c r="H87" s="5">
        <v>500</v>
      </c>
      <c r="I87" s="5">
        <v>500</v>
      </c>
      <c r="J87" s="5">
        <v>2</v>
      </c>
      <c r="K87" s="8">
        <f t="shared" si="4"/>
        <v>1593.3333333333333</v>
      </c>
      <c r="L87" s="8">
        <f t="shared" si="5"/>
        <v>2493.3333333333335</v>
      </c>
      <c r="M87" s="5"/>
      <c r="N87" s="7"/>
      <c r="O87" s="7"/>
      <c r="P87" s="8">
        <f t="shared" si="6"/>
        <v>106.66666666666667</v>
      </c>
      <c r="Q87" s="8">
        <f t="shared" si="7"/>
        <v>606.66666666666663</v>
      </c>
      <c r="R87" s="1" t="s">
        <v>26</v>
      </c>
      <c r="U87" s="1" t="s">
        <v>38</v>
      </c>
    </row>
    <row r="88" spans="1:21" s="1" customFormat="1" ht="17.25" x14ac:dyDescent="0.25">
      <c r="A88" s="2">
        <f>'[1]اجمالى رواتب المؤسسة فى السنة'!A88</f>
        <v>85</v>
      </c>
      <c r="B88" s="2">
        <v>2333475479</v>
      </c>
      <c r="C88" s="2" t="s">
        <v>205</v>
      </c>
      <c r="D88" s="2" t="s">
        <v>206</v>
      </c>
      <c r="E88" s="5">
        <v>1600</v>
      </c>
      <c r="F88" s="5">
        <v>400</v>
      </c>
      <c r="G88" s="5">
        <v>1000</v>
      </c>
      <c r="H88" s="5">
        <v>500</v>
      </c>
      <c r="I88" s="5">
        <v>500</v>
      </c>
      <c r="J88" s="5">
        <v>2</v>
      </c>
      <c r="K88" s="8">
        <f t="shared" si="4"/>
        <v>1593.3333333333333</v>
      </c>
      <c r="L88" s="8">
        <f t="shared" si="5"/>
        <v>2493.3333333333335</v>
      </c>
      <c r="M88" s="5"/>
      <c r="N88" s="7"/>
      <c r="O88" s="7"/>
      <c r="P88" s="8">
        <f t="shared" si="6"/>
        <v>106.66666666666667</v>
      </c>
      <c r="Q88" s="8">
        <f t="shared" si="7"/>
        <v>606.66666666666663</v>
      </c>
      <c r="R88" s="1" t="s">
        <v>27</v>
      </c>
      <c r="U88" s="1" t="s">
        <v>38</v>
      </c>
    </row>
    <row r="89" spans="1:21" s="1" customFormat="1" ht="17.25" x14ac:dyDescent="0.25">
      <c r="A89" s="2">
        <f>'[1]اجمالى رواتب المؤسسة فى السنة'!A89</f>
        <v>86</v>
      </c>
      <c r="B89" s="2">
        <v>2244381717</v>
      </c>
      <c r="C89" s="2" t="s">
        <v>207</v>
      </c>
      <c r="D89" s="2" t="s">
        <v>208</v>
      </c>
      <c r="E89" s="5">
        <v>2200</v>
      </c>
      <c r="F89" s="5">
        <v>400</v>
      </c>
      <c r="G89" s="5">
        <v>1000</v>
      </c>
      <c r="H89" s="5">
        <v>500</v>
      </c>
      <c r="I89" s="5">
        <v>500</v>
      </c>
      <c r="J89" s="5">
        <v>2</v>
      </c>
      <c r="K89" s="8">
        <f t="shared" si="4"/>
        <v>2153.3333333333335</v>
      </c>
      <c r="L89" s="8">
        <f t="shared" si="5"/>
        <v>3053.3333333333335</v>
      </c>
      <c r="M89" s="5"/>
      <c r="N89" s="7"/>
      <c r="O89" s="7"/>
      <c r="P89" s="8">
        <f t="shared" si="6"/>
        <v>146.66666666666666</v>
      </c>
      <c r="Q89" s="8">
        <f t="shared" si="7"/>
        <v>646.66666666666663</v>
      </c>
      <c r="R89" s="1" t="s">
        <v>28</v>
      </c>
      <c r="U89" s="1" t="s">
        <v>38</v>
      </c>
    </row>
    <row r="90" spans="1:21" s="1" customFormat="1" ht="17.25" x14ac:dyDescent="0.25">
      <c r="A90" s="2">
        <f>'[1]اجمالى رواتب المؤسسة فى السنة'!A90</f>
        <v>87</v>
      </c>
      <c r="B90" s="2">
        <v>2269010308</v>
      </c>
      <c r="C90" s="2" t="s">
        <v>209</v>
      </c>
      <c r="D90" s="2" t="s">
        <v>210</v>
      </c>
      <c r="E90" s="5">
        <v>1500</v>
      </c>
      <c r="F90" s="5">
        <v>400</v>
      </c>
      <c r="G90" s="5">
        <v>1000</v>
      </c>
      <c r="H90" s="5">
        <v>500</v>
      </c>
      <c r="I90" s="5">
        <v>500</v>
      </c>
      <c r="J90" s="5">
        <v>2</v>
      </c>
      <c r="K90" s="8">
        <f t="shared" si="4"/>
        <v>1500</v>
      </c>
      <c r="L90" s="8">
        <f t="shared" si="5"/>
        <v>2400</v>
      </c>
      <c r="M90" s="5"/>
      <c r="N90" s="7"/>
      <c r="O90" s="7"/>
      <c r="P90" s="8">
        <f t="shared" si="6"/>
        <v>100</v>
      </c>
      <c r="Q90" s="8">
        <f t="shared" si="7"/>
        <v>600</v>
      </c>
      <c r="R90" s="1" t="s">
        <v>29</v>
      </c>
      <c r="U90" s="1" t="s">
        <v>38</v>
      </c>
    </row>
    <row r="91" spans="1:21" s="1" customFormat="1" ht="17.25" x14ac:dyDescent="0.25">
      <c r="A91" s="2">
        <f>'[1]اجمالى رواتب المؤسسة فى السنة'!A91</f>
        <v>88</v>
      </c>
      <c r="B91" s="2">
        <v>2244193898</v>
      </c>
      <c r="C91" s="2" t="s">
        <v>211</v>
      </c>
      <c r="D91" s="2" t="s">
        <v>212</v>
      </c>
      <c r="E91" s="5">
        <v>1900</v>
      </c>
      <c r="F91" s="5">
        <v>800</v>
      </c>
      <c r="G91" s="5">
        <v>1000</v>
      </c>
      <c r="H91" s="5">
        <v>500</v>
      </c>
      <c r="I91" s="5">
        <v>500</v>
      </c>
      <c r="J91" s="5">
        <v>2</v>
      </c>
      <c r="K91" s="8">
        <f t="shared" si="4"/>
        <v>1473.3333333333333</v>
      </c>
      <c r="L91" s="8">
        <f t="shared" si="5"/>
        <v>2773.3333333333335</v>
      </c>
      <c r="M91" s="5"/>
      <c r="N91" s="7"/>
      <c r="O91" s="7"/>
      <c r="P91" s="8">
        <f t="shared" si="6"/>
        <v>126.66666666666667</v>
      </c>
      <c r="Q91" s="8">
        <f t="shared" si="7"/>
        <v>626.66666666666663</v>
      </c>
      <c r="R91" s="1" t="s">
        <v>30</v>
      </c>
      <c r="U91" s="1" t="s">
        <v>38</v>
      </c>
    </row>
    <row r="92" spans="1:21" s="1" customFormat="1" ht="17.25" x14ac:dyDescent="0.25">
      <c r="A92" s="2">
        <f>'[1]اجمالى رواتب المؤسسة فى السنة'!A92</f>
        <v>89</v>
      </c>
      <c r="B92" s="2">
        <v>2278931833</v>
      </c>
      <c r="C92" s="2" t="s">
        <v>213</v>
      </c>
      <c r="D92" s="2" t="s">
        <v>214</v>
      </c>
      <c r="E92" s="5">
        <v>3100</v>
      </c>
      <c r="F92" s="5">
        <v>400</v>
      </c>
      <c r="G92" s="5">
        <v>1000</v>
      </c>
      <c r="H92" s="5">
        <v>500</v>
      </c>
      <c r="I92" s="5">
        <v>500</v>
      </c>
      <c r="J92" s="5">
        <v>2</v>
      </c>
      <c r="K92" s="8">
        <f t="shared" si="4"/>
        <v>2993.3333333333335</v>
      </c>
      <c r="L92" s="8">
        <f t="shared" si="5"/>
        <v>3893.3333333333335</v>
      </c>
      <c r="M92" s="5"/>
      <c r="N92" s="7"/>
      <c r="O92" s="7"/>
      <c r="P92" s="8">
        <f t="shared" si="6"/>
        <v>206.66666666666666</v>
      </c>
      <c r="Q92" s="8">
        <f t="shared" si="7"/>
        <v>706.66666666666663</v>
      </c>
      <c r="R92" s="1" t="s">
        <v>31</v>
      </c>
      <c r="U92" s="1" t="s">
        <v>38</v>
      </c>
    </row>
    <row r="93" spans="1:21" s="1" customFormat="1" ht="17.25" x14ac:dyDescent="0.25">
      <c r="A93" s="2">
        <f>'[1]اجمالى رواتب المؤسسة فى السنة'!A93</f>
        <v>90</v>
      </c>
      <c r="B93" s="2">
        <v>2290639273</v>
      </c>
      <c r="C93" s="2" t="s">
        <v>215</v>
      </c>
      <c r="D93" s="2" t="s">
        <v>216</v>
      </c>
      <c r="E93" s="5">
        <v>1500</v>
      </c>
      <c r="F93" s="5">
        <v>400</v>
      </c>
      <c r="G93" s="5">
        <v>1000</v>
      </c>
      <c r="H93" s="5">
        <v>500</v>
      </c>
      <c r="I93" s="5">
        <v>500</v>
      </c>
      <c r="J93" s="5">
        <v>2</v>
      </c>
      <c r="K93" s="8">
        <f t="shared" si="4"/>
        <v>1500</v>
      </c>
      <c r="L93" s="8">
        <f t="shared" si="5"/>
        <v>2400</v>
      </c>
      <c r="M93" s="5"/>
      <c r="N93" s="7"/>
      <c r="O93" s="7"/>
      <c r="P93" s="8">
        <f t="shared" si="6"/>
        <v>100</v>
      </c>
      <c r="Q93" s="8">
        <f t="shared" si="7"/>
        <v>600</v>
      </c>
      <c r="R93" s="1" t="s">
        <v>32</v>
      </c>
      <c r="U93" s="1" t="s">
        <v>38</v>
      </c>
    </row>
    <row r="94" spans="1:21" s="1" customFormat="1" ht="17.25" x14ac:dyDescent="0.25">
      <c r="A94" s="2">
        <f>'[1]اجمالى رواتب المؤسسة فى السنة'!A94</f>
        <v>91</v>
      </c>
      <c r="B94" s="2">
        <v>2143756886</v>
      </c>
      <c r="C94" s="2" t="s">
        <v>217</v>
      </c>
      <c r="D94" s="2" t="s">
        <v>218</v>
      </c>
      <c r="E94" s="5">
        <v>3300</v>
      </c>
      <c r="F94" s="5">
        <v>800</v>
      </c>
      <c r="G94" s="5">
        <v>1000</v>
      </c>
      <c r="H94" s="5">
        <v>500</v>
      </c>
      <c r="I94" s="5">
        <v>500</v>
      </c>
      <c r="J94" s="5">
        <v>2</v>
      </c>
      <c r="K94" s="8">
        <f t="shared" si="4"/>
        <v>2780</v>
      </c>
      <c r="L94" s="8">
        <f t="shared" si="5"/>
        <v>4080</v>
      </c>
      <c r="M94" s="5"/>
      <c r="N94" s="7"/>
      <c r="O94" s="7"/>
      <c r="P94" s="8">
        <f t="shared" si="6"/>
        <v>220</v>
      </c>
      <c r="Q94" s="8">
        <f t="shared" si="7"/>
        <v>720</v>
      </c>
      <c r="R94" s="1" t="s">
        <v>33</v>
      </c>
      <c r="U94" s="1" t="s">
        <v>38</v>
      </c>
    </row>
    <row r="95" spans="1:21" s="1" customFormat="1" ht="17.25" x14ac:dyDescent="0.25">
      <c r="A95" s="2">
        <f>'[1]اجمالى رواتب المؤسسة فى السنة'!A95</f>
        <v>92</v>
      </c>
      <c r="B95" s="2">
        <v>2344280181</v>
      </c>
      <c r="C95" s="2" t="s">
        <v>219</v>
      </c>
      <c r="D95" s="2" t="s">
        <v>220</v>
      </c>
      <c r="E95" s="5">
        <v>3000</v>
      </c>
      <c r="F95" s="5">
        <v>400</v>
      </c>
      <c r="G95" s="5">
        <v>1000</v>
      </c>
      <c r="H95" s="5">
        <v>500</v>
      </c>
      <c r="I95" s="5">
        <v>500</v>
      </c>
      <c r="J95" s="5">
        <v>2</v>
      </c>
      <c r="K95" s="8">
        <f t="shared" si="4"/>
        <v>2900</v>
      </c>
      <c r="L95" s="8">
        <f t="shared" si="5"/>
        <v>3800</v>
      </c>
      <c r="M95" s="5"/>
      <c r="N95" s="7">
        <v>0</v>
      </c>
      <c r="O95" s="7">
        <v>0</v>
      </c>
      <c r="P95" s="8">
        <f t="shared" si="6"/>
        <v>200</v>
      </c>
      <c r="Q95" s="8">
        <f t="shared" si="7"/>
        <v>700</v>
      </c>
      <c r="R95" s="1" t="s">
        <v>20</v>
      </c>
      <c r="U95" s="1" t="s">
        <v>38</v>
      </c>
    </row>
    <row r="96" spans="1:21" s="1" customFormat="1" ht="17.25" x14ac:dyDescent="0.25">
      <c r="A96" s="2">
        <f>'[1]اجمالى رواتب المؤسسة فى السنة'!A96</f>
        <v>93</v>
      </c>
      <c r="B96" s="2">
        <f>'[1]اجمالى رواتب المؤسسة فى السنة'!B96</f>
        <v>0</v>
      </c>
      <c r="C96" s="2">
        <f>'[1]اجمالى رواتب المؤسسة فى السنة'!C96</f>
        <v>0</v>
      </c>
      <c r="D96" s="2">
        <f>'[1]اجمالى رواتب المؤسسة فى السنة'!D96</f>
        <v>0</v>
      </c>
      <c r="E96" s="5"/>
      <c r="F96" s="5"/>
      <c r="G96" s="5"/>
      <c r="H96" s="5"/>
      <c r="I96" s="5"/>
      <c r="J96" s="5"/>
      <c r="K96" s="8">
        <f t="shared" si="4"/>
        <v>0</v>
      </c>
      <c r="L96" s="8">
        <f t="shared" si="5"/>
        <v>0</v>
      </c>
      <c r="M96" s="5"/>
      <c r="N96" s="7"/>
      <c r="O96" s="7"/>
      <c r="P96" s="8">
        <f t="shared" si="6"/>
        <v>0</v>
      </c>
      <c r="Q96" s="8">
        <f t="shared" si="7"/>
        <v>0</v>
      </c>
      <c r="R96" s="1" t="s">
        <v>22</v>
      </c>
      <c r="U96" s="1" t="s">
        <v>38</v>
      </c>
    </row>
    <row r="97" spans="1:21" s="1" customFormat="1" ht="17.25" x14ac:dyDescent="0.25">
      <c r="A97" s="2">
        <f>'[1]اجمالى رواتب المؤسسة فى السنة'!A97</f>
        <v>94</v>
      </c>
      <c r="B97" s="2">
        <f>'[1]اجمالى رواتب المؤسسة فى السنة'!B97</f>
        <v>0</v>
      </c>
      <c r="C97" s="2">
        <f>'[1]اجمالى رواتب المؤسسة فى السنة'!C97</f>
        <v>0</v>
      </c>
      <c r="D97" s="2">
        <f>'[1]اجمالى رواتب المؤسسة فى السنة'!D97</f>
        <v>0</v>
      </c>
      <c r="E97" s="5"/>
      <c r="F97" s="5"/>
      <c r="G97" s="5"/>
      <c r="H97" s="5"/>
      <c r="I97" s="5"/>
      <c r="J97" s="5"/>
      <c r="K97" s="8">
        <f t="shared" si="4"/>
        <v>0</v>
      </c>
      <c r="L97" s="8">
        <f t="shared" si="5"/>
        <v>0</v>
      </c>
      <c r="M97" s="5"/>
      <c r="N97" s="7"/>
      <c r="O97" s="7"/>
      <c r="P97" s="8">
        <f t="shared" si="6"/>
        <v>0</v>
      </c>
      <c r="Q97" s="8">
        <f t="shared" si="7"/>
        <v>0</v>
      </c>
      <c r="R97" s="1" t="s">
        <v>23</v>
      </c>
      <c r="U97" s="1" t="s">
        <v>38</v>
      </c>
    </row>
    <row r="98" spans="1:21" s="1" customFormat="1" ht="17.25" x14ac:dyDescent="0.25">
      <c r="A98" s="2">
        <f>'[1]اجمالى رواتب المؤسسة فى السنة'!A98</f>
        <v>95</v>
      </c>
      <c r="B98" s="2">
        <f>'[1]اجمالى رواتب المؤسسة فى السنة'!B98</f>
        <v>0</v>
      </c>
      <c r="C98" s="2">
        <f>'[1]اجمالى رواتب المؤسسة فى السنة'!C98</f>
        <v>0</v>
      </c>
      <c r="D98" s="2">
        <f>'[1]اجمالى رواتب المؤسسة فى السنة'!D98</f>
        <v>0</v>
      </c>
      <c r="E98" s="5"/>
      <c r="F98" s="5"/>
      <c r="G98" s="5"/>
      <c r="H98" s="5"/>
      <c r="I98" s="5"/>
      <c r="J98" s="5"/>
      <c r="K98" s="8">
        <f t="shared" si="4"/>
        <v>0</v>
      </c>
      <c r="L98" s="8">
        <f t="shared" si="5"/>
        <v>0</v>
      </c>
      <c r="M98" s="5"/>
      <c r="N98" s="7"/>
      <c r="O98" s="7"/>
      <c r="P98" s="8">
        <f t="shared" si="6"/>
        <v>0</v>
      </c>
      <c r="Q98" s="8">
        <f t="shared" si="7"/>
        <v>0</v>
      </c>
      <c r="R98" s="1" t="s">
        <v>24</v>
      </c>
      <c r="U98" s="1" t="s">
        <v>38</v>
      </c>
    </row>
    <row r="99" spans="1:21" s="1" customFormat="1" ht="17.25" x14ac:dyDescent="0.25">
      <c r="A99" s="2">
        <f>'[1]اجمالى رواتب المؤسسة فى السنة'!A99</f>
        <v>96</v>
      </c>
      <c r="B99" s="2">
        <f>'[1]اجمالى رواتب المؤسسة فى السنة'!B99</f>
        <v>0</v>
      </c>
      <c r="C99" s="2">
        <f>'[1]اجمالى رواتب المؤسسة فى السنة'!C99</f>
        <v>0</v>
      </c>
      <c r="D99" s="2">
        <f>'[1]اجمالى رواتب المؤسسة فى السنة'!D99</f>
        <v>0</v>
      </c>
      <c r="E99" s="5"/>
      <c r="F99" s="5"/>
      <c r="G99" s="5"/>
      <c r="H99" s="5"/>
      <c r="I99" s="5"/>
      <c r="J99" s="5"/>
      <c r="K99" s="8">
        <f t="shared" si="4"/>
        <v>0</v>
      </c>
      <c r="L99" s="8">
        <f t="shared" si="5"/>
        <v>0</v>
      </c>
      <c r="M99" s="5"/>
      <c r="N99" s="7"/>
      <c r="O99" s="7"/>
      <c r="P99" s="8">
        <f t="shared" si="6"/>
        <v>0</v>
      </c>
      <c r="Q99" s="8">
        <f t="shared" si="7"/>
        <v>0</v>
      </c>
      <c r="R99" s="1" t="s">
        <v>25</v>
      </c>
      <c r="U99" s="1" t="s">
        <v>38</v>
      </c>
    </row>
    <row r="100" spans="1:21" s="1" customFormat="1" ht="17.25" x14ac:dyDescent="0.25">
      <c r="A100" s="2">
        <f>'[1]اجمالى رواتب المؤسسة فى السنة'!A100</f>
        <v>97</v>
      </c>
      <c r="B100" s="2">
        <f>'[1]اجمالى رواتب المؤسسة فى السنة'!B100</f>
        <v>0</v>
      </c>
      <c r="C100" s="2">
        <f>'[1]اجمالى رواتب المؤسسة فى السنة'!C100</f>
        <v>0</v>
      </c>
      <c r="D100" s="2">
        <f>'[1]اجمالى رواتب المؤسسة فى السنة'!D100</f>
        <v>0</v>
      </c>
      <c r="E100" s="5"/>
      <c r="F100" s="5"/>
      <c r="G100" s="5"/>
      <c r="H100" s="5"/>
      <c r="I100" s="5"/>
      <c r="J100" s="5"/>
      <c r="K100" s="8">
        <f t="shared" si="4"/>
        <v>0</v>
      </c>
      <c r="L100" s="8">
        <f t="shared" si="5"/>
        <v>0</v>
      </c>
      <c r="M100" s="5"/>
      <c r="N100" s="7"/>
      <c r="O100" s="7"/>
      <c r="P100" s="8">
        <f t="shared" si="6"/>
        <v>0</v>
      </c>
      <c r="Q100" s="8">
        <f t="shared" si="7"/>
        <v>0</v>
      </c>
      <c r="R100" s="1" t="s">
        <v>26</v>
      </c>
      <c r="U100" s="1" t="s">
        <v>38</v>
      </c>
    </row>
    <row r="101" spans="1:21" s="1" customFormat="1" ht="17.25" x14ac:dyDescent="0.25">
      <c r="A101" s="2">
        <f>'[1]اجمالى رواتب المؤسسة فى السنة'!A101</f>
        <v>98</v>
      </c>
      <c r="B101" s="2">
        <f>'[1]اجمالى رواتب المؤسسة فى السنة'!B101</f>
        <v>0</v>
      </c>
      <c r="C101" s="2">
        <f>'[1]اجمالى رواتب المؤسسة فى السنة'!C101</f>
        <v>0</v>
      </c>
      <c r="D101" s="2">
        <f>'[1]اجمالى رواتب المؤسسة فى السنة'!D101</f>
        <v>0</v>
      </c>
      <c r="E101" s="5"/>
      <c r="F101" s="5"/>
      <c r="G101" s="5"/>
      <c r="H101" s="5"/>
      <c r="I101" s="5"/>
      <c r="J101" s="5"/>
      <c r="K101" s="8">
        <f t="shared" si="4"/>
        <v>0</v>
      </c>
      <c r="L101" s="8">
        <f t="shared" si="5"/>
        <v>0</v>
      </c>
      <c r="M101" s="5"/>
      <c r="N101" s="7"/>
      <c r="O101" s="7"/>
      <c r="P101" s="8">
        <f t="shared" si="6"/>
        <v>0</v>
      </c>
      <c r="Q101" s="8">
        <f t="shared" si="7"/>
        <v>0</v>
      </c>
      <c r="R101" s="1" t="s">
        <v>27</v>
      </c>
      <c r="U101" s="1" t="s">
        <v>38</v>
      </c>
    </row>
    <row r="102" spans="1:21" s="1" customFormat="1" ht="17.25" x14ac:dyDescent="0.25">
      <c r="A102" s="2">
        <f>'[1]اجمالى رواتب المؤسسة فى السنة'!A102</f>
        <v>99</v>
      </c>
      <c r="B102" s="2">
        <f>'[1]اجمالى رواتب المؤسسة فى السنة'!B102</f>
        <v>0</v>
      </c>
      <c r="C102" s="2">
        <f>'[1]اجمالى رواتب المؤسسة فى السنة'!C102</f>
        <v>0</v>
      </c>
      <c r="D102" s="2">
        <f>'[1]اجمالى رواتب المؤسسة فى السنة'!D102</f>
        <v>0</v>
      </c>
      <c r="E102" s="5"/>
      <c r="F102" s="5"/>
      <c r="G102" s="5"/>
      <c r="H102" s="5"/>
      <c r="I102" s="5"/>
      <c r="J102" s="5"/>
      <c r="K102" s="8">
        <f t="shared" si="4"/>
        <v>0</v>
      </c>
      <c r="L102" s="8">
        <f t="shared" si="5"/>
        <v>0</v>
      </c>
      <c r="M102" s="5"/>
      <c r="N102" s="7"/>
      <c r="O102" s="7"/>
      <c r="P102" s="8">
        <f t="shared" si="6"/>
        <v>0</v>
      </c>
      <c r="Q102" s="8">
        <f t="shared" si="7"/>
        <v>0</v>
      </c>
      <c r="R102" s="1" t="s">
        <v>28</v>
      </c>
      <c r="U102" s="1" t="s">
        <v>38</v>
      </c>
    </row>
    <row r="103" spans="1:21" s="1" customFormat="1" ht="17.25" x14ac:dyDescent="0.25">
      <c r="A103" s="2">
        <f>'[1]اجمالى رواتب المؤسسة فى السنة'!A103</f>
        <v>100</v>
      </c>
      <c r="B103" s="2">
        <f>'[1]اجمالى رواتب المؤسسة فى السنة'!B103</f>
        <v>0</v>
      </c>
      <c r="C103" s="2">
        <f>'[1]اجمالى رواتب المؤسسة فى السنة'!C103</f>
        <v>0</v>
      </c>
      <c r="D103" s="2">
        <f>'[1]اجمالى رواتب المؤسسة فى السنة'!D103</f>
        <v>0</v>
      </c>
      <c r="E103" s="5"/>
      <c r="F103" s="5"/>
      <c r="G103" s="5"/>
      <c r="H103" s="5"/>
      <c r="I103" s="5"/>
      <c r="J103" s="5"/>
      <c r="K103" s="8">
        <f t="shared" si="4"/>
        <v>0</v>
      </c>
      <c r="L103" s="8">
        <f t="shared" si="5"/>
        <v>0</v>
      </c>
      <c r="M103" s="5"/>
      <c r="N103" s="7"/>
      <c r="O103" s="7"/>
      <c r="P103" s="8">
        <f t="shared" si="6"/>
        <v>0</v>
      </c>
      <c r="Q103" s="8">
        <f t="shared" si="7"/>
        <v>0</v>
      </c>
      <c r="R103" s="1" t="s">
        <v>29</v>
      </c>
      <c r="U103" s="1" t="s">
        <v>38</v>
      </c>
    </row>
    <row r="104" spans="1:21" s="1" customFormat="1" ht="17.25" x14ac:dyDescent="0.25">
      <c r="A104" s="2">
        <f>'[1]اجمالى رواتب المؤسسة فى السنة'!A104</f>
        <v>101</v>
      </c>
      <c r="B104" s="2">
        <f>'[1]اجمالى رواتب المؤسسة فى السنة'!B104</f>
        <v>0</v>
      </c>
      <c r="C104" s="2">
        <f>'[1]اجمالى رواتب المؤسسة فى السنة'!C104</f>
        <v>0</v>
      </c>
      <c r="D104" s="2">
        <f>'[1]اجمالى رواتب المؤسسة فى السنة'!D104</f>
        <v>0</v>
      </c>
      <c r="E104" s="5"/>
      <c r="F104" s="5"/>
      <c r="G104" s="5"/>
      <c r="H104" s="5"/>
      <c r="I104" s="5"/>
      <c r="J104" s="5"/>
      <c r="K104" s="8">
        <f t="shared" si="4"/>
        <v>0</v>
      </c>
      <c r="L104" s="8">
        <f t="shared" si="5"/>
        <v>0</v>
      </c>
      <c r="M104" s="5"/>
      <c r="N104" s="7"/>
      <c r="O104" s="7"/>
      <c r="P104" s="8">
        <f t="shared" si="6"/>
        <v>0</v>
      </c>
      <c r="Q104" s="8">
        <f t="shared" si="7"/>
        <v>0</v>
      </c>
      <c r="R104" s="1" t="s">
        <v>30</v>
      </c>
      <c r="U104" s="1" t="s">
        <v>38</v>
      </c>
    </row>
    <row r="105" spans="1:21" s="1" customFormat="1" ht="17.25" x14ac:dyDescent="0.25">
      <c r="A105" s="2">
        <f>'[1]اجمالى رواتب المؤسسة فى السنة'!A105</f>
        <v>102</v>
      </c>
      <c r="B105" s="2">
        <f>'[1]اجمالى رواتب المؤسسة فى السنة'!B105</f>
        <v>0</v>
      </c>
      <c r="C105" s="2">
        <f>'[1]اجمالى رواتب المؤسسة فى السنة'!C105</f>
        <v>0</v>
      </c>
      <c r="D105" s="2">
        <f>'[1]اجمالى رواتب المؤسسة فى السنة'!D105</f>
        <v>0</v>
      </c>
      <c r="E105" s="5"/>
      <c r="F105" s="5"/>
      <c r="G105" s="5"/>
      <c r="H105" s="5"/>
      <c r="I105" s="5"/>
      <c r="J105" s="5"/>
      <c r="K105" s="8">
        <f t="shared" si="4"/>
        <v>0</v>
      </c>
      <c r="L105" s="8">
        <f t="shared" si="5"/>
        <v>0</v>
      </c>
      <c r="M105" s="5"/>
      <c r="N105" s="7"/>
      <c r="O105" s="7"/>
      <c r="P105" s="8">
        <f t="shared" si="6"/>
        <v>0</v>
      </c>
      <c r="Q105" s="8">
        <f t="shared" si="7"/>
        <v>0</v>
      </c>
      <c r="R105" s="1" t="s">
        <v>31</v>
      </c>
      <c r="U105" s="1" t="s">
        <v>38</v>
      </c>
    </row>
    <row r="106" spans="1:21" s="1" customFormat="1" ht="17.25" x14ac:dyDescent="0.25">
      <c r="A106" s="2">
        <f>'[1]اجمالى رواتب المؤسسة فى السنة'!A106</f>
        <v>103</v>
      </c>
      <c r="B106" s="2">
        <f>'[1]اجمالى رواتب المؤسسة فى السنة'!B106</f>
        <v>0</v>
      </c>
      <c r="C106" s="2">
        <f>'[1]اجمالى رواتب المؤسسة فى السنة'!C106</f>
        <v>0</v>
      </c>
      <c r="D106" s="2">
        <f>'[1]اجمالى رواتب المؤسسة فى السنة'!D106</f>
        <v>0</v>
      </c>
      <c r="E106" s="5"/>
      <c r="F106" s="5"/>
      <c r="G106" s="5"/>
      <c r="H106" s="5"/>
      <c r="I106" s="5"/>
      <c r="J106" s="5"/>
      <c r="K106" s="8">
        <f t="shared" si="4"/>
        <v>0</v>
      </c>
      <c r="L106" s="8">
        <f t="shared" si="5"/>
        <v>0</v>
      </c>
      <c r="M106" s="5"/>
      <c r="N106" s="7"/>
      <c r="O106" s="7"/>
      <c r="P106" s="8">
        <f t="shared" si="6"/>
        <v>0</v>
      </c>
      <c r="Q106" s="8">
        <f t="shared" si="7"/>
        <v>0</v>
      </c>
      <c r="R106" s="1" t="s">
        <v>32</v>
      </c>
      <c r="U106" s="1" t="s">
        <v>38</v>
      </c>
    </row>
    <row r="107" spans="1:21" s="1" customFormat="1" ht="17.25" x14ac:dyDescent="0.25">
      <c r="A107" s="2">
        <f>'[1]اجمالى رواتب المؤسسة فى السنة'!A107</f>
        <v>104</v>
      </c>
      <c r="B107" s="2">
        <f>'[1]اجمالى رواتب المؤسسة فى السنة'!B107</f>
        <v>0</v>
      </c>
      <c r="C107" s="2">
        <f>'[1]اجمالى رواتب المؤسسة فى السنة'!C107</f>
        <v>0</v>
      </c>
      <c r="D107" s="2">
        <f>'[1]اجمالى رواتب المؤسسة فى السنة'!D107</f>
        <v>0</v>
      </c>
      <c r="E107" s="5"/>
      <c r="F107" s="5"/>
      <c r="G107" s="5"/>
      <c r="H107" s="5"/>
      <c r="I107" s="5"/>
      <c r="J107" s="5"/>
      <c r="K107" s="8">
        <f t="shared" si="4"/>
        <v>0</v>
      </c>
      <c r="L107" s="8">
        <f t="shared" si="5"/>
        <v>0</v>
      </c>
      <c r="M107" s="5"/>
      <c r="N107" s="7"/>
      <c r="O107" s="7"/>
      <c r="P107" s="8">
        <f t="shared" si="6"/>
        <v>0</v>
      </c>
      <c r="Q107" s="8">
        <f t="shared" si="7"/>
        <v>0</v>
      </c>
      <c r="R107" s="1" t="s">
        <v>33</v>
      </c>
      <c r="U107" s="1" t="s">
        <v>38</v>
      </c>
    </row>
    <row r="108" spans="1:21" s="1" customFormat="1" ht="17.25" x14ac:dyDescent="0.25">
      <c r="A108" s="2">
        <f>'[1]اجمالى رواتب المؤسسة فى السنة'!A108</f>
        <v>105</v>
      </c>
      <c r="B108" s="2">
        <f>'[1]اجمالى رواتب المؤسسة فى السنة'!B108</f>
        <v>0</v>
      </c>
      <c r="C108" s="2">
        <f>'[1]اجمالى رواتب المؤسسة فى السنة'!C108</f>
        <v>0</v>
      </c>
      <c r="D108" s="2">
        <f>'[1]اجمالى رواتب المؤسسة فى السنة'!D108</f>
        <v>0</v>
      </c>
      <c r="E108" s="5"/>
      <c r="F108" s="5"/>
      <c r="G108" s="5"/>
      <c r="H108" s="5"/>
      <c r="I108" s="5"/>
      <c r="J108" s="5"/>
      <c r="K108" s="8">
        <f t="shared" si="4"/>
        <v>0</v>
      </c>
      <c r="L108" s="8">
        <f t="shared" si="5"/>
        <v>0</v>
      </c>
      <c r="M108" s="5"/>
      <c r="N108" s="7"/>
      <c r="O108" s="7"/>
      <c r="P108" s="8">
        <f t="shared" si="6"/>
        <v>0</v>
      </c>
      <c r="Q108" s="8">
        <f t="shared" si="7"/>
        <v>0</v>
      </c>
      <c r="R108" s="1" t="s">
        <v>20</v>
      </c>
      <c r="U108" s="1" t="s">
        <v>38</v>
      </c>
    </row>
    <row r="109" spans="1:21" s="1" customFormat="1" ht="17.25" x14ac:dyDescent="0.25">
      <c r="A109" s="2">
        <f>'[1]اجمالى رواتب المؤسسة فى السنة'!A109</f>
        <v>106</v>
      </c>
      <c r="B109" s="2">
        <f>'[1]اجمالى رواتب المؤسسة فى السنة'!B109</f>
        <v>0</v>
      </c>
      <c r="C109" s="2">
        <f>'[1]اجمالى رواتب المؤسسة فى السنة'!C109</f>
        <v>0</v>
      </c>
      <c r="D109" s="2">
        <f>'[1]اجمالى رواتب المؤسسة فى السنة'!D109</f>
        <v>0</v>
      </c>
      <c r="E109" s="5"/>
      <c r="F109" s="5"/>
      <c r="G109" s="5"/>
      <c r="H109" s="5"/>
      <c r="I109" s="5"/>
      <c r="J109" s="5"/>
      <c r="K109" s="8">
        <f t="shared" si="4"/>
        <v>0</v>
      </c>
      <c r="L109" s="8">
        <f t="shared" si="5"/>
        <v>0</v>
      </c>
      <c r="M109" s="5"/>
      <c r="N109" s="7"/>
      <c r="O109" s="7"/>
      <c r="P109" s="8">
        <f t="shared" si="6"/>
        <v>0</v>
      </c>
      <c r="Q109" s="8">
        <f t="shared" si="7"/>
        <v>0</v>
      </c>
      <c r="R109" s="1" t="s">
        <v>22</v>
      </c>
      <c r="U109" s="1" t="s">
        <v>38</v>
      </c>
    </row>
    <row r="110" spans="1:21" s="1" customFormat="1" ht="17.25" x14ac:dyDescent="0.25">
      <c r="A110" s="2">
        <f>'[1]اجمالى رواتب المؤسسة فى السنة'!A110</f>
        <v>107</v>
      </c>
      <c r="B110" s="2">
        <f>'[1]اجمالى رواتب المؤسسة فى السنة'!B110</f>
        <v>0</v>
      </c>
      <c r="C110" s="2">
        <f>'[1]اجمالى رواتب المؤسسة فى السنة'!C110</f>
        <v>0</v>
      </c>
      <c r="D110" s="2">
        <f>'[1]اجمالى رواتب المؤسسة فى السنة'!D110</f>
        <v>0</v>
      </c>
      <c r="E110" s="5"/>
      <c r="F110" s="5"/>
      <c r="G110" s="5"/>
      <c r="H110" s="5"/>
      <c r="I110" s="5"/>
      <c r="J110" s="5"/>
      <c r="K110" s="8">
        <f t="shared" si="4"/>
        <v>0</v>
      </c>
      <c r="L110" s="8">
        <f t="shared" si="5"/>
        <v>0</v>
      </c>
      <c r="M110" s="5"/>
      <c r="N110" s="7"/>
      <c r="O110" s="7"/>
      <c r="P110" s="8">
        <f t="shared" si="6"/>
        <v>0</v>
      </c>
      <c r="Q110" s="8">
        <f t="shared" si="7"/>
        <v>0</v>
      </c>
      <c r="R110" s="1" t="s">
        <v>23</v>
      </c>
      <c r="U110" s="1" t="s">
        <v>38</v>
      </c>
    </row>
    <row r="111" spans="1:21" s="1" customFormat="1" ht="17.25" x14ac:dyDescent="0.25">
      <c r="A111" s="2">
        <f>'[1]اجمالى رواتب المؤسسة فى السنة'!A111</f>
        <v>108</v>
      </c>
      <c r="B111" s="2">
        <f>'[1]اجمالى رواتب المؤسسة فى السنة'!B111</f>
        <v>0</v>
      </c>
      <c r="C111" s="2">
        <f>'[1]اجمالى رواتب المؤسسة فى السنة'!C111</f>
        <v>0</v>
      </c>
      <c r="D111" s="2">
        <f>'[1]اجمالى رواتب المؤسسة فى السنة'!D111</f>
        <v>0</v>
      </c>
      <c r="E111" s="5"/>
      <c r="F111" s="5"/>
      <c r="G111" s="5"/>
      <c r="H111" s="5"/>
      <c r="I111" s="5"/>
      <c r="J111" s="5"/>
      <c r="K111" s="8">
        <f t="shared" si="4"/>
        <v>0</v>
      </c>
      <c r="L111" s="8">
        <f t="shared" si="5"/>
        <v>0</v>
      </c>
      <c r="M111" s="5"/>
      <c r="N111" s="7"/>
      <c r="O111" s="7"/>
      <c r="P111" s="8">
        <f t="shared" si="6"/>
        <v>0</v>
      </c>
      <c r="Q111" s="8">
        <f t="shared" si="7"/>
        <v>0</v>
      </c>
      <c r="R111" s="1" t="s">
        <v>24</v>
      </c>
      <c r="U111" s="1" t="s">
        <v>38</v>
      </c>
    </row>
    <row r="112" spans="1:21" s="1" customFormat="1" ht="17.25" x14ac:dyDescent="0.25">
      <c r="A112" s="2">
        <f>'[1]اجمالى رواتب المؤسسة فى السنة'!A112</f>
        <v>109</v>
      </c>
      <c r="B112" s="2">
        <f>'[1]اجمالى رواتب المؤسسة فى السنة'!B112</f>
        <v>0</v>
      </c>
      <c r="C112" s="2">
        <f>'[1]اجمالى رواتب المؤسسة فى السنة'!C112</f>
        <v>0</v>
      </c>
      <c r="D112" s="2">
        <f>'[1]اجمالى رواتب المؤسسة فى السنة'!D112</f>
        <v>0</v>
      </c>
      <c r="E112" s="5"/>
      <c r="F112" s="5"/>
      <c r="G112" s="5"/>
      <c r="H112" s="5"/>
      <c r="I112" s="5"/>
      <c r="J112" s="5"/>
      <c r="K112" s="8">
        <f t="shared" si="4"/>
        <v>0</v>
      </c>
      <c r="L112" s="8">
        <f t="shared" si="5"/>
        <v>0</v>
      </c>
      <c r="M112" s="5"/>
      <c r="N112" s="7"/>
      <c r="O112" s="7"/>
      <c r="P112" s="8">
        <f t="shared" si="6"/>
        <v>0</v>
      </c>
      <c r="Q112" s="8">
        <f t="shared" si="7"/>
        <v>0</v>
      </c>
      <c r="R112" s="1" t="s">
        <v>25</v>
      </c>
      <c r="U112" s="1" t="s">
        <v>38</v>
      </c>
    </row>
    <row r="113" spans="1:21" s="1" customFormat="1" ht="17.25" x14ac:dyDescent="0.25">
      <c r="A113" s="2">
        <f>'[1]اجمالى رواتب المؤسسة فى السنة'!A113</f>
        <v>110</v>
      </c>
      <c r="B113" s="2">
        <f>'[1]اجمالى رواتب المؤسسة فى السنة'!B113</f>
        <v>0</v>
      </c>
      <c r="C113" s="2">
        <f>'[1]اجمالى رواتب المؤسسة فى السنة'!C113</f>
        <v>0</v>
      </c>
      <c r="D113" s="2">
        <f>'[1]اجمالى رواتب المؤسسة فى السنة'!D113</f>
        <v>0</v>
      </c>
      <c r="E113" s="5"/>
      <c r="F113" s="5"/>
      <c r="G113" s="5"/>
      <c r="H113" s="5"/>
      <c r="I113" s="5"/>
      <c r="J113" s="5"/>
      <c r="K113" s="8">
        <f t="shared" si="4"/>
        <v>0</v>
      </c>
      <c r="L113" s="8">
        <f t="shared" si="5"/>
        <v>0</v>
      </c>
      <c r="M113" s="5"/>
      <c r="N113" s="7"/>
      <c r="O113" s="7"/>
      <c r="P113" s="8">
        <f t="shared" si="6"/>
        <v>0</v>
      </c>
      <c r="Q113" s="8">
        <f t="shared" si="7"/>
        <v>0</v>
      </c>
      <c r="R113" s="1" t="s">
        <v>26</v>
      </c>
      <c r="U113" s="1" t="s">
        <v>38</v>
      </c>
    </row>
    <row r="114" spans="1:21" s="1" customFormat="1" ht="17.25" x14ac:dyDescent="0.25">
      <c r="A114" s="2">
        <f>'[1]اجمالى رواتب المؤسسة فى السنة'!A114</f>
        <v>111</v>
      </c>
      <c r="B114" s="2">
        <f>'[1]اجمالى رواتب المؤسسة فى السنة'!B114</f>
        <v>0</v>
      </c>
      <c r="C114" s="2">
        <f>'[1]اجمالى رواتب المؤسسة فى السنة'!C114</f>
        <v>0</v>
      </c>
      <c r="D114" s="2">
        <f>'[1]اجمالى رواتب المؤسسة فى السنة'!D114</f>
        <v>0</v>
      </c>
      <c r="E114" s="5"/>
      <c r="F114" s="5"/>
      <c r="G114" s="5"/>
      <c r="H114" s="5"/>
      <c r="I114" s="5"/>
      <c r="J114" s="5"/>
      <c r="K114" s="8">
        <f t="shared" si="4"/>
        <v>0</v>
      </c>
      <c r="L114" s="8">
        <f t="shared" si="5"/>
        <v>0</v>
      </c>
      <c r="M114" s="5"/>
      <c r="N114" s="7"/>
      <c r="O114" s="7"/>
      <c r="P114" s="8">
        <f t="shared" si="6"/>
        <v>0</v>
      </c>
      <c r="Q114" s="8">
        <f t="shared" si="7"/>
        <v>0</v>
      </c>
      <c r="R114" s="1" t="s">
        <v>27</v>
      </c>
      <c r="U114" s="1" t="s">
        <v>38</v>
      </c>
    </row>
    <row r="115" spans="1:21" s="1" customFormat="1" ht="17.25" x14ac:dyDescent="0.25">
      <c r="A115" s="2">
        <f>'[1]اجمالى رواتب المؤسسة فى السنة'!A115</f>
        <v>112</v>
      </c>
      <c r="B115" s="2">
        <f>'[1]اجمالى رواتب المؤسسة فى السنة'!B115</f>
        <v>0</v>
      </c>
      <c r="C115" s="2">
        <f>'[1]اجمالى رواتب المؤسسة فى السنة'!C115</f>
        <v>0</v>
      </c>
      <c r="D115" s="2">
        <f>'[1]اجمالى رواتب المؤسسة فى السنة'!D115</f>
        <v>0</v>
      </c>
      <c r="E115" s="5"/>
      <c r="F115" s="5"/>
      <c r="G115" s="5"/>
      <c r="H115" s="5"/>
      <c r="I115" s="5"/>
      <c r="J115" s="5"/>
      <c r="K115" s="8">
        <f t="shared" si="4"/>
        <v>0</v>
      </c>
      <c r="L115" s="8">
        <f t="shared" si="5"/>
        <v>0</v>
      </c>
      <c r="M115" s="5"/>
      <c r="N115" s="7"/>
      <c r="O115" s="7"/>
      <c r="P115" s="8">
        <f t="shared" si="6"/>
        <v>0</v>
      </c>
      <c r="Q115" s="8">
        <f t="shared" si="7"/>
        <v>0</v>
      </c>
      <c r="R115" s="1" t="s">
        <v>28</v>
      </c>
      <c r="U115" s="1" t="s">
        <v>38</v>
      </c>
    </row>
    <row r="116" spans="1:21" s="1" customFormat="1" ht="17.25" x14ac:dyDescent="0.25">
      <c r="A116" s="2">
        <f>'[1]اجمالى رواتب المؤسسة فى السنة'!A116</f>
        <v>113</v>
      </c>
      <c r="B116" s="2">
        <f>'[1]اجمالى رواتب المؤسسة فى السنة'!B116</f>
        <v>0</v>
      </c>
      <c r="C116" s="2">
        <f>'[1]اجمالى رواتب المؤسسة فى السنة'!C116</f>
        <v>0</v>
      </c>
      <c r="D116" s="2">
        <f>'[1]اجمالى رواتب المؤسسة فى السنة'!D116</f>
        <v>0</v>
      </c>
      <c r="E116" s="5"/>
      <c r="F116" s="5"/>
      <c r="G116" s="5"/>
      <c r="H116" s="5"/>
      <c r="I116" s="5"/>
      <c r="J116" s="5"/>
      <c r="K116" s="8">
        <f t="shared" si="4"/>
        <v>0</v>
      </c>
      <c r="L116" s="8">
        <f t="shared" si="5"/>
        <v>0</v>
      </c>
      <c r="M116" s="5"/>
      <c r="N116" s="7"/>
      <c r="O116" s="7"/>
      <c r="P116" s="8">
        <f t="shared" si="6"/>
        <v>0</v>
      </c>
      <c r="Q116" s="8">
        <f t="shared" si="7"/>
        <v>0</v>
      </c>
      <c r="R116" s="1" t="s">
        <v>29</v>
      </c>
      <c r="U116" s="1" t="s">
        <v>38</v>
      </c>
    </row>
    <row r="117" spans="1:21" s="1" customFormat="1" ht="17.25" x14ac:dyDescent="0.25">
      <c r="A117" s="2">
        <f>'[1]اجمالى رواتب المؤسسة فى السنة'!A117</f>
        <v>114</v>
      </c>
      <c r="B117" s="2">
        <f>'[1]اجمالى رواتب المؤسسة فى السنة'!B117</f>
        <v>0</v>
      </c>
      <c r="C117" s="2">
        <f>'[1]اجمالى رواتب المؤسسة فى السنة'!C117</f>
        <v>0</v>
      </c>
      <c r="D117" s="2">
        <f>'[1]اجمالى رواتب المؤسسة فى السنة'!D117</f>
        <v>0</v>
      </c>
      <c r="E117" s="5"/>
      <c r="F117" s="5"/>
      <c r="G117" s="5"/>
      <c r="H117" s="5"/>
      <c r="I117" s="5"/>
      <c r="J117" s="5"/>
      <c r="K117" s="8">
        <f t="shared" si="4"/>
        <v>0</v>
      </c>
      <c r="L117" s="8">
        <f t="shared" si="5"/>
        <v>0</v>
      </c>
      <c r="M117" s="5"/>
      <c r="N117" s="7"/>
      <c r="O117" s="7"/>
      <c r="P117" s="8">
        <f t="shared" si="6"/>
        <v>0</v>
      </c>
      <c r="Q117" s="8">
        <f t="shared" si="7"/>
        <v>0</v>
      </c>
      <c r="R117" s="1" t="s">
        <v>30</v>
      </c>
      <c r="U117" s="1" t="s">
        <v>38</v>
      </c>
    </row>
    <row r="118" spans="1:21" s="1" customFormat="1" ht="17.25" x14ac:dyDescent="0.25">
      <c r="A118" s="2">
        <f>'[1]اجمالى رواتب المؤسسة فى السنة'!A118</f>
        <v>115</v>
      </c>
      <c r="B118" s="2">
        <f>'[1]اجمالى رواتب المؤسسة فى السنة'!B118</f>
        <v>0</v>
      </c>
      <c r="C118" s="2">
        <f>'[1]اجمالى رواتب المؤسسة فى السنة'!C118</f>
        <v>0</v>
      </c>
      <c r="D118" s="2">
        <f>'[1]اجمالى رواتب المؤسسة فى السنة'!D118</f>
        <v>0</v>
      </c>
      <c r="E118" s="5"/>
      <c r="F118" s="5"/>
      <c r="G118" s="5"/>
      <c r="H118" s="5"/>
      <c r="I118" s="5"/>
      <c r="J118" s="5"/>
      <c r="K118" s="8">
        <f t="shared" si="4"/>
        <v>0</v>
      </c>
      <c r="L118" s="8">
        <f t="shared" si="5"/>
        <v>0</v>
      </c>
      <c r="M118" s="5"/>
      <c r="N118" s="7"/>
      <c r="O118" s="7"/>
      <c r="P118" s="8">
        <f t="shared" si="6"/>
        <v>0</v>
      </c>
      <c r="Q118" s="8">
        <f t="shared" si="7"/>
        <v>0</v>
      </c>
      <c r="R118" s="1" t="s">
        <v>31</v>
      </c>
      <c r="U118" s="1" t="s">
        <v>38</v>
      </c>
    </row>
    <row r="119" spans="1:21" s="1" customFormat="1" ht="17.25" x14ac:dyDescent="0.25">
      <c r="A119" s="2">
        <f>'[1]اجمالى رواتب المؤسسة فى السنة'!A119</f>
        <v>116</v>
      </c>
      <c r="B119" s="2">
        <f>'[1]اجمالى رواتب المؤسسة فى السنة'!B119</f>
        <v>0</v>
      </c>
      <c r="C119" s="2">
        <f>'[1]اجمالى رواتب المؤسسة فى السنة'!C119</f>
        <v>0</v>
      </c>
      <c r="D119" s="2">
        <f>'[1]اجمالى رواتب المؤسسة فى السنة'!D119</f>
        <v>0</v>
      </c>
      <c r="E119" s="5"/>
      <c r="F119" s="5"/>
      <c r="G119" s="5"/>
      <c r="H119" s="5"/>
      <c r="I119" s="5"/>
      <c r="J119" s="5"/>
      <c r="K119" s="8">
        <f t="shared" si="4"/>
        <v>0</v>
      </c>
      <c r="L119" s="8">
        <f t="shared" si="5"/>
        <v>0</v>
      </c>
      <c r="M119" s="5"/>
      <c r="N119" s="7"/>
      <c r="O119" s="7"/>
      <c r="P119" s="8">
        <f t="shared" si="6"/>
        <v>0</v>
      </c>
      <c r="Q119" s="8">
        <f t="shared" si="7"/>
        <v>0</v>
      </c>
      <c r="R119" s="1" t="s">
        <v>32</v>
      </c>
      <c r="U119" s="1" t="s">
        <v>38</v>
      </c>
    </row>
    <row r="120" spans="1:21" s="1" customFormat="1" ht="17.25" x14ac:dyDescent="0.25">
      <c r="A120" s="2">
        <f>'[1]اجمالى رواتب المؤسسة فى السنة'!A120</f>
        <v>117</v>
      </c>
      <c r="B120" s="2">
        <f>'[1]اجمالى رواتب المؤسسة فى السنة'!B120</f>
        <v>0</v>
      </c>
      <c r="C120" s="2">
        <f>'[1]اجمالى رواتب المؤسسة فى السنة'!C120</f>
        <v>0</v>
      </c>
      <c r="D120" s="2">
        <f>'[1]اجمالى رواتب المؤسسة فى السنة'!D120</f>
        <v>0</v>
      </c>
      <c r="E120" s="5"/>
      <c r="F120" s="5"/>
      <c r="G120" s="5"/>
      <c r="H120" s="5"/>
      <c r="I120" s="5"/>
      <c r="J120" s="5"/>
      <c r="K120" s="8">
        <f t="shared" si="4"/>
        <v>0</v>
      </c>
      <c r="L120" s="8">
        <f t="shared" si="5"/>
        <v>0</v>
      </c>
      <c r="M120" s="5"/>
      <c r="N120" s="7"/>
      <c r="O120" s="7"/>
      <c r="P120" s="8">
        <f t="shared" si="6"/>
        <v>0</v>
      </c>
      <c r="Q120" s="8">
        <f t="shared" si="7"/>
        <v>0</v>
      </c>
      <c r="R120" s="1" t="s">
        <v>33</v>
      </c>
      <c r="U120" s="1" t="s">
        <v>38</v>
      </c>
    </row>
    <row r="121" spans="1:21" s="1" customFormat="1" ht="17.25" x14ac:dyDescent="0.25">
      <c r="A121" s="2">
        <f>'[1]اجمالى رواتب المؤسسة فى السنة'!A121</f>
        <v>118</v>
      </c>
      <c r="B121" s="2">
        <f>'[1]اجمالى رواتب المؤسسة فى السنة'!B121</f>
        <v>0</v>
      </c>
      <c r="C121" s="2">
        <f>'[1]اجمالى رواتب المؤسسة فى السنة'!C121</f>
        <v>0</v>
      </c>
      <c r="D121" s="2">
        <f>'[1]اجمالى رواتب المؤسسة فى السنة'!D121</f>
        <v>0</v>
      </c>
      <c r="E121" s="5"/>
      <c r="F121" s="5"/>
      <c r="G121" s="5"/>
      <c r="H121" s="5"/>
      <c r="I121" s="5"/>
      <c r="J121" s="5"/>
      <c r="K121" s="8">
        <f t="shared" si="4"/>
        <v>0</v>
      </c>
      <c r="L121" s="8">
        <f t="shared" si="5"/>
        <v>0</v>
      </c>
      <c r="M121" s="5"/>
      <c r="N121" s="7"/>
      <c r="O121" s="7"/>
      <c r="P121" s="8">
        <f t="shared" si="6"/>
        <v>0</v>
      </c>
      <c r="Q121" s="8">
        <f t="shared" si="7"/>
        <v>0</v>
      </c>
      <c r="R121" s="1" t="s">
        <v>20</v>
      </c>
      <c r="U121" s="1" t="s">
        <v>38</v>
      </c>
    </row>
    <row r="122" spans="1:21" s="1" customFormat="1" ht="17.25" x14ac:dyDescent="0.25">
      <c r="A122" s="2">
        <f>'[1]اجمالى رواتب المؤسسة فى السنة'!A122</f>
        <v>119</v>
      </c>
      <c r="B122" s="2">
        <f>'[1]اجمالى رواتب المؤسسة فى السنة'!B122</f>
        <v>0</v>
      </c>
      <c r="C122" s="2">
        <f>'[1]اجمالى رواتب المؤسسة فى السنة'!C122</f>
        <v>0</v>
      </c>
      <c r="D122" s="2">
        <f>'[1]اجمالى رواتب المؤسسة فى السنة'!D122</f>
        <v>0</v>
      </c>
      <c r="E122" s="5"/>
      <c r="F122" s="5"/>
      <c r="G122" s="5"/>
      <c r="H122" s="5"/>
      <c r="I122" s="5"/>
      <c r="J122" s="5"/>
      <c r="K122" s="8">
        <f t="shared" si="4"/>
        <v>0</v>
      </c>
      <c r="L122" s="8">
        <f t="shared" si="5"/>
        <v>0</v>
      </c>
      <c r="M122" s="5"/>
      <c r="N122" s="7"/>
      <c r="O122" s="7"/>
      <c r="P122" s="8">
        <f t="shared" si="6"/>
        <v>0</v>
      </c>
      <c r="Q122" s="8">
        <f t="shared" si="7"/>
        <v>0</v>
      </c>
      <c r="R122" s="1" t="s">
        <v>22</v>
      </c>
      <c r="U122" s="1" t="s">
        <v>38</v>
      </c>
    </row>
    <row r="123" spans="1:21" s="1" customFormat="1" ht="17.25" x14ac:dyDescent="0.25">
      <c r="A123" s="2">
        <f>'[1]اجمالى رواتب المؤسسة فى السنة'!A123</f>
        <v>120</v>
      </c>
      <c r="B123" s="2">
        <f>'[1]اجمالى رواتب المؤسسة فى السنة'!B123</f>
        <v>0</v>
      </c>
      <c r="C123" s="2">
        <f>'[1]اجمالى رواتب المؤسسة فى السنة'!C123</f>
        <v>0</v>
      </c>
      <c r="D123" s="2">
        <f>'[1]اجمالى رواتب المؤسسة فى السنة'!D123</f>
        <v>0</v>
      </c>
      <c r="E123" s="5"/>
      <c r="F123" s="5"/>
      <c r="G123" s="5"/>
      <c r="H123" s="5"/>
      <c r="I123" s="5"/>
      <c r="J123" s="5"/>
      <c r="K123" s="8">
        <f t="shared" si="4"/>
        <v>0</v>
      </c>
      <c r="L123" s="8">
        <f t="shared" si="5"/>
        <v>0</v>
      </c>
      <c r="M123" s="5"/>
      <c r="N123" s="7"/>
      <c r="O123" s="7"/>
      <c r="P123" s="8">
        <f t="shared" si="6"/>
        <v>0</v>
      </c>
      <c r="Q123" s="8">
        <f t="shared" si="7"/>
        <v>0</v>
      </c>
      <c r="R123" s="1" t="s">
        <v>23</v>
      </c>
      <c r="U123" s="1" t="s">
        <v>38</v>
      </c>
    </row>
    <row r="124" spans="1:21" s="1" customFormat="1" ht="17.25" x14ac:dyDescent="0.25">
      <c r="A124" s="2">
        <f>'[1]اجمالى رواتب المؤسسة فى السنة'!A124</f>
        <v>121</v>
      </c>
      <c r="B124" s="2">
        <f>'[1]اجمالى رواتب المؤسسة فى السنة'!B124</f>
        <v>0</v>
      </c>
      <c r="C124" s="2">
        <f>'[1]اجمالى رواتب المؤسسة فى السنة'!C124</f>
        <v>0</v>
      </c>
      <c r="D124" s="2">
        <f>'[1]اجمالى رواتب المؤسسة فى السنة'!D124</f>
        <v>0</v>
      </c>
      <c r="E124" s="5"/>
      <c r="F124" s="5"/>
      <c r="G124" s="5"/>
      <c r="H124" s="5"/>
      <c r="I124" s="5"/>
      <c r="J124" s="5"/>
      <c r="K124" s="8">
        <f t="shared" si="4"/>
        <v>0</v>
      </c>
      <c r="L124" s="8">
        <f t="shared" si="5"/>
        <v>0</v>
      </c>
      <c r="M124" s="5"/>
      <c r="N124" s="7"/>
      <c r="O124" s="7"/>
      <c r="P124" s="8">
        <f t="shared" si="6"/>
        <v>0</v>
      </c>
      <c r="Q124" s="8">
        <f t="shared" si="7"/>
        <v>0</v>
      </c>
      <c r="R124" s="1" t="s">
        <v>24</v>
      </c>
      <c r="U124" s="1" t="s">
        <v>38</v>
      </c>
    </row>
    <row r="125" spans="1:21" s="1" customFormat="1" ht="17.25" x14ac:dyDescent="0.25">
      <c r="A125" s="2">
        <f>'[1]اجمالى رواتب المؤسسة فى السنة'!A125</f>
        <v>122</v>
      </c>
      <c r="B125" s="2">
        <f>'[1]اجمالى رواتب المؤسسة فى السنة'!B125</f>
        <v>0</v>
      </c>
      <c r="C125" s="2">
        <f>'[1]اجمالى رواتب المؤسسة فى السنة'!C125</f>
        <v>0</v>
      </c>
      <c r="D125" s="2">
        <f>'[1]اجمالى رواتب المؤسسة فى السنة'!D125</f>
        <v>0</v>
      </c>
      <c r="E125" s="5"/>
      <c r="F125" s="5"/>
      <c r="G125" s="5"/>
      <c r="H125" s="5"/>
      <c r="I125" s="5"/>
      <c r="J125" s="5"/>
      <c r="K125" s="8">
        <f t="shared" si="4"/>
        <v>0</v>
      </c>
      <c r="L125" s="8">
        <f t="shared" si="5"/>
        <v>0</v>
      </c>
      <c r="M125" s="5"/>
      <c r="N125" s="7"/>
      <c r="O125" s="7"/>
      <c r="P125" s="8">
        <f t="shared" si="6"/>
        <v>0</v>
      </c>
      <c r="Q125" s="8">
        <f t="shared" si="7"/>
        <v>0</v>
      </c>
      <c r="R125" s="1" t="s">
        <v>25</v>
      </c>
      <c r="U125" s="1" t="s">
        <v>38</v>
      </c>
    </row>
    <row r="126" spans="1:21" s="1" customFormat="1" ht="17.25" x14ac:dyDescent="0.25">
      <c r="A126" s="2">
        <f>'[1]اجمالى رواتب المؤسسة فى السنة'!A126</f>
        <v>123</v>
      </c>
      <c r="B126" s="2">
        <f>'[1]اجمالى رواتب المؤسسة فى السنة'!B126</f>
        <v>0</v>
      </c>
      <c r="C126" s="2">
        <f>'[1]اجمالى رواتب المؤسسة فى السنة'!C126</f>
        <v>0</v>
      </c>
      <c r="D126" s="2">
        <f>'[1]اجمالى رواتب المؤسسة فى السنة'!D126</f>
        <v>0</v>
      </c>
      <c r="E126" s="5"/>
      <c r="F126" s="5"/>
      <c r="G126" s="5"/>
      <c r="H126" s="5"/>
      <c r="I126" s="5"/>
      <c r="J126" s="5"/>
      <c r="K126" s="8">
        <f t="shared" si="4"/>
        <v>0</v>
      </c>
      <c r="L126" s="8">
        <f t="shared" si="5"/>
        <v>0</v>
      </c>
      <c r="M126" s="5"/>
      <c r="N126" s="7"/>
      <c r="O126" s="7"/>
      <c r="P126" s="8">
        <f t="shared" si="6"/>
        <v>0</v>
      </c>
      <c r="Q126" s="8">
        <f t="shared" si="7"/>
        <v>0</v>
      </c>
      <c r="R126" s="1" t="s">
        <v>26</v>
      </c>
      <c r="U126" s="1" t="s">
        <v>38</v>
      </c>
    </row>
    <row r="127" spans="1:21" s="1" customFormat="1" ht="17.25" x14ac:dyDescent="0.25">
      <c r="A127" s="2">
        <f>'[1]اجمالى رواتب المؤسسة فى السنة'!A127</f>
        <v>124</v>
      </c>
      <c r="B127" s="2">
        <f>'[1]اجمالى رواتب المؤسسة فى السنة'!B127</f>
        <v>0</v>
      </c>
      <c r="C127" s="2">
        <f>'[1]اجمالى رواتب المؤسسة فى السنة'!C127</f>
        <v>0</v>
      </c>
      <c r="D127" s="2">
        <f>'[1]اجمالى رواتب المؤسسة فى السنة'!D127</f>
        <v>0</v>
      </c>
      <c r="E127" s="5"/>
      <c r="F127" s="5"/>
      <c r="G127" s="5"/>
      <c r="H127" s="5"/>
      <c r="I127" s="5"/>
      <c r="J127" s="5"/>
      <c r="K127" s="8">
        <f t="shared" si="4"/>
        <v>0</v>
      </c>
      <c r="L127" s="8">
        <f t="shared" si="5"/>
        <v>0</v>
      </c>
      <c r="M127" s="5"/>
      <c r="N127" s="7"/>
      <c r="O127" s="7"/>
      <c r="P127" s="8">
        <f t="shared" si="6"/>
        <v>0</v>
      </c>
      <c r="Q127" s="8">
        <f t="shared" si="7"/>
        <v>0</v>
      </c>
      <c r="R127" s="1" t="s">
        <v>27</v>
      </c>
      <c r="U127" s="1" t="s">
        <v>38</v>
      </c>
    </row>
    <row r="128" spans="1:21" s="1" customFormat="1" ht="17.25" x14ac:dyDescent="0.25">
      <c r="A128" s="2">
        <f>'[1]اجمالى رواتب المؤسسة فى السنة'!A128</f>
        <v>125</v>
      </c>
      <c r="B128" s="2">
        <f>'[1]اجمالى رواتب المؤسسة فى السنة'!B128</f>
        <v>0</v>
      </c>
      <c r="C128" s="2">
        <f>'[1]اجمالى رواتب المؤسسة فى السنة'!C128</f>
        <v>0</v>
      </c>
      <c r="D128" s="2">
        <f>'[1]اجمالى رواتب المؤسسة فى السنة'!D128</f>
        <v>0</v>
      </c>
      <c r="E128" s="5"/>
      <c r="F128" s="5"/>
      <c r="G128" s="5"/>
      <c r="H128" s="5"/>
      <c r="I128" s="5"/>
      <c r="J128" s="5"/>
      <c r="K128" s="8">
        <f t="shared" si="4"/>
        <v>0</v>
      </c>
      <c r="L128" s="8">
        <f t="shared" si="5"/>
        <v>0</v>
      </c>
      <c r="M128" s="5"/>
      <c r="N128" s="7"/>
      <c r="O128" s="7"/>
      <c r="P128" s="8">
        <f t="shared" si="6"/>
        <v>0</v>
      </c>
      <c r="Q128" s="8">
        <f t="shared" si="7"/>
        <v>0</v>
      </c>
      <c r="R128" s="1" t="s">
        <v>28</v>
      </c>
      <c r="U128" s="1" t="s">
        <v>38</v>
      </c>
    </row>
    <row r="129" spans="1:21" s="1" customFormat="1" ht="17.25" x14ac:dyDescent="0.25">
      <c r="A129" s="2">
        <f>'[1]اجمالى رواتب المؤسسة فى السنة'!A129</f>
        <v>126</v>
      </c>
      <c r="B129" s="2">
        <f>'[1]اجمالى رواتب المؤسسة فى السنة'!B129</f>
        <v>0</v>
      </c>
      <c r="C129" s="2">
        <f>'[1]اجمالى رواتب المؤسسة فى السنة'!C129</f>
        <v>0</v>
      </c>
      <c r="D129" s="2">
        <f>'[1]اجمالى رواتب المؤسسة فى السنة'!D129</f>
        <v>0</v>
      </c>
      <c r="E129" s="5"/>
      <c r="F129" s="5"/>
      <c r="G129" s="5"/>
      <c r="H129" s="5"/>
      <c r="I129" s="5"/>
      <c r="J129" s="5"/>
      <c r="K129" s="8">
        <f t="shared" si="4"/>
        <v>0</v>
      </c>
      <c r="L129" s="8">
        <f t="shared" si="5"/>
        <v>0</v>
      </c>
      <c r="M129" s="5"/>
      <c r="N129" s="7"/>
      <c r="O129" s="7"/>
      <c r="P129" s="8">
        <f t="shared" si="6"/>
        <v>0</v>
      </c>
      <c r="Q129" s="8">
        <f t="shared" si="7"/>
        <v>0</v>
      </c>
      <c r="R129" s="1" t="s">
        <v>29</v>
      </c>
      <c r="U129" s="1" t="s">
        <v>38</v>
      </c>
    </row>
    <row r="130" spans="1:21" s="1" customFormat="1" ht="17.25" x14ac:dyDescent="0.25">
      <c r="A130" s="2">
        <f>'[1]اجمالى رواتب المؤسسة فى السنة'!A130</f>
        <v>127</v>
      </c>
      <c r="B130" s="2">
        <f>'[1]اجمالى رواتب المؤسسة فى السنة'!B130</f>
        <v>0</v>
      </c>
      <c r="C130" s="2">
        <f>'[1]اجمالى رواتب المؤسسة فى السنة'!C130</f>
        <v>0</v>
      </c>
      <c r="D130" s="2">
        <f>'[1]اجمالى رواتب المؤسسة فى السنة'!D130</f>
        <v>0</v>
      </c>
      <c r="E130" s="5"/>
      <c r="F130" s="5"/>
      <c r="G130" s="5"/>
      <c r="H130" s="5"/>
      <c r="I130" s="5"/>
      <c r="J130" s="5"/>
      <c r="K130" s="8">
        <f t="shared" si="4"/>
        <v>0</v>
      </c>
      <c r="L130" s="8">
        <f t="shared" si="5"/>
        <v>0</v>
      </c>
      <c r="M130" s="5"/>
      <c r="N130" s="7"/>
      <c r="O130" s="7"/>
      <c r="P130" s="8">
        <f t="shared" si="6"/>
        <v>0</v>
      </c>
      <c r="Q130" s="8">
        <f t="shared" si="7"/>
        <v>0</v>
      </c>
      <c r="R130" s="1" t="s">
        <v>30</v>
      </c>
      <c r="U130" s="1" t="s">
        <v>38</v>
      </c>
    </row>
    <row r="131" spans="1:21" s="1" customFormat="1" ht="17.25" x14ac:dyDescent="0.25">
      <c r="A131" s="2">
        <f>'[1]اجمالى رواتب المؤسسة فى السنة'!A131</f>
        <v>128</v>
      </c>
      <c r="B131" s="2">
        <f>'[1]اجمالى رواتب المؤسسة فى السنة'!B131</f>
        <v>0</v>
      </c>
      <c r="C131" s="2">
        <f>'[1]اجمالى رواتب المؤسسة فى السنة'!C131</f>
        <v>0</v>
      </c>
      <c r="D131" s="2">
        <f>'[1]اجمالى رواتب المؤسسة فى السنة'!D131</f>
        <v>0</v>
      </c>
      <c r="E131" s="5"/>
      <c r="F131" s="5"/>
      <c r="G131" s="5"/>
      <c r="H131" s="5"/>
      <c r="I131" s="5"/>
      <c r="J131" s="5"/>
      <c r="K131" s="8">
        <f t="shared" si="4"/>
        <v>0</v>
      </c>
      <c r="L131" s="8">
        <f t="shared" si="5"/>
        <v>0</v>
      </c>
      <c r="M131" s="5"/>
      <c r="N131" s="7"/>
      <c r="O131" s="7"/>
      <c r="P131" s="8">
        <f t="shared" si="6"/>
        <v>0</v>
      </c>
      <c r="Q131" s="8">
        <f t="shared" si="7"/>
        <v>0</v>
      </c>
      <c r="R131" s="1" t="s">
        <v>31</v>
      </c>
      <c r="U131" s="1" t="s">
        <v>38</v>
      </c>
    </row>
    <row r="132" spans="1:21" s="1" customFormat="1" ht="17.25" x14ac:dyDescent="0.25">
      <c r="A132" s="2">
        <f>'[1]اجمالى رواتب المؤسسة فى السنة'!A132</f>
        <v>129</v>
      </c>
      <c r="B132" s="2">
        <f>'[1]اجمالى رواتب المؤسسة فى السنة'!B132</f>
        <v>0</v>
      </c>
      <c r="C132" s="2">
        <f>'[1]اجمالى رواتب المؤسسة فى السنة'!C132</f>
        <v>0</v>
      </c>
      <c r="D132" s="2">
        <f>'[1]اجمالى رواتب المؤسسة فى السنة'!D132</f>
        <v>0</v>
      </c>
      <c r="E132" s="5"/>
      <c r="F132" s="5"/>
      <c r="G132" s="5"/>
      <c r="H132" s="5"/>
      <c r="I132" s="5"/>
      <c r="J132" s="5"/>
      <c r="K132" s="8">
        <f t="shared" si="4"/>
        <v>0</v>
      </c>
      <c r="L132" s="8">
        <f t="shared" si="5"/>
        <v>0</v>
      </c>
      <c r="M132" s="5"/>
      <c r="N132" s="7"/>
      <c r="O132" s="7"/>
      <c r="P132" s="8">
        <f t="shared" si="6"/>
        <v>0</v>
      </c>
      <c r="Q132" s="8">
        <f t="shared" si="7"/>
        <v>0</v>
      </c>
      <c r="R132" s="1" t="s">
        <v>32</v>
      </c>
      <c r="U132" s="1" t="s">
        <v>38</v>
      </c>
    </row>
    <row r="133" spans="1:21" s="1" customFormat="1" ht="17.25" x14ac:dyDescent="0.25">
      <c r="A133" s="2">
        <f>'[1]اجمالى رواتب المؤسسة فى السنة'!A133</f>
        <v>130</v>
      </c>
      <c r="B133" s="2">
        <f>'[1]اجمالى رواتب المؤسسة فى السنة'!B133</f>
        <v>0</v>
      </c>
      <c r="C133" s="2">
        <f>'[1]اجمالى رواتب المؤسسة فى السنة'!C133</f>
        <v>0</v>
      </c>
      <c r="D133" s="2">
        <f>'[1]اجمالى رواتب المؤسسة فى السنة'!D133</f>
        <v>0</v>
      </c>
      <c r="E133" s="5"/>
      <c r="F133" s="5"/>
      <c r="G133" s="5"/>
      <c r="H133" s="5"/>
      <c r="I133" s="5"/>
      <c r="J133" s="5"/>
      <c r="K133" s="8">
        <f t="shared" ref="K133:K196" si="8">E133-F133+G133-I133-(E133/30)*J133</f>
        <v>0</v>
      </c>
      <c r="L133" s="8">
        <f t="shared" ref="L133:L196" si="9">E133+G133-I133+H133-(E133/30)*J133</f>
        <v>0</v>
      </c>
      <c r="M133" s="5"/>
      <c r="N133" s="7"/>
      <c r="O133" s="7"/>
      <c r="P133" s="8">
        <f t="shared" ref="P133:P196" si="10">(E133/30)*J133</f>
        <v>0</v>
      </c>
      <c r="Q133" s="8">
        <f t="shared" ref="Q133:Q196" si="11">I133+(E133/30)*J133</f>
        <v>0</v>
      </c>
      <c r="R133" s="1" t="s">
        <v>33</v>
      </c>
      <c r="U133" s="1" t="s">
        <v>38</v>
      </c>
    </row>
    <row r="134" spans="1:21" s="1" customFormat="1" ht="17.25" x14ac:dyDescent="0.25">
      <c r="A134" s="2">
        <f>'[1]اجمالى رواتب المؤسسة فى السنة'!A134</f>
        <v>131</v>
      </c>
      <c r="B134" s="2">
        <f>'[1]اجمالى رواتب المؤسسة فى السنة'!B134</f>
        <v>0</v>
      </c>
      <c r="C134" s="2">
        <f>'[1]اجمالى رواتب المؤسسة فى السنة'!C134</f>
        <v>0</v>
      </c>
      <c r="D134" s="2">
        <f>'[1]اجمالى رواتب المؤسسة فى السنة'!D134</f>
        <v>0</v>
      </c>
      <c r="E134" s="5"/>
      <c r="F134" s="5"/>
      <c r="G134" s="5"/>
      <c r="H134" s="5"/>
      <c r="I134" s="5"/>
      <c r="J134" s="5"/>
      <c r="K134" s="8">
        <f t="shared" si="8"/>
        <v>0</v>
      </c>
      <c r="L134" s="8">
        <f t="shared" si="9"/>
        <v>0</v>
      </c>
      <c r="M134" s="5"/>
      <c r="N134" s="7"/>
      <c r="O134" s="7"/>
      <c r="P134" s="8">
        <f t="shared" si="10"/>
        <v>0</v>
      </c>
      <c r="Q134" s="8">
        <f t="shared" si="11"/>
        <v>0</v>
      </c>
      <c r="R134" s="1" t="s">
        <v>20</v>
      </c>
      <c r="U134" s="1" t="s">
        <v>38</v>
      </c>
    </row>
    <row r="135" spans="1:21" s="1" customFormat="1" ht="17.25" x14ac:dyDescent="0.25">
      <c r="A135" s="2">
        <f>'[1]اجمالى رواتب المؤسسة فى السنة'!A135</f>
        <v>132</v>
      </c>
      <c r="B135" s="2">
        <f>'[1]اجمالى رواتب المؤسسة فى السنة'!B135</f>
        <v>0</v>
      </c>
      <c r="C135" s="2">
        <f>'[1]اجمالى رواتب المؤسسة فى السنة'!C135</f>
        <v>0</v>
      </c>
      <c r="D135" s="2">
        <f>'[1]اجمالى رواتب المؤسسة فى السنة'!D135</f>
        <v>0</v>
      </c>
      <c r="E135" s="5"/>
      <c r="F135" s="5"/>
      <c r="G135" s="5"/>
      <c r="H135" s="5"/>
      <c r="I135" s="5"/>
      <c r="J135" s="5"/>
      <c r="K135" s="8">
        <f t="shared" si="8"/>
        <v>0</v>
      </c>
      <c r="L135" s="8">
        <f t="shared" si="9"/>
        <v>0</v>
      </c>
      <c r="M135" s="5"/>
      <c r="N135" s="7"/>
      <c r="O135" s="7"/>
      <c r="P135" s="8">
        <f t="shared" si="10"/>
        <v>0</v>
      </c>
      <c r="Q135" s="8">
        <f t="shared" si="11"/>
        <v>0</v>
      </c>
      <c r="R135" s="1" t="s">
        <v>22</v>
      </c>
      <c r="U135" s="1" t="s">
        <v>38</v>
      </c>
    </row>
    <row r="136" spans="1:21" s="1" customFormat="1" ht="17.25" x14ac:dyDescent="0.25">
      <c r="A136" s="2">
        <f>'[1]اجمالى رواتب المؤسسة فى السنة'!A136</f>
        <v>133</v>
      </c>
      <c r="B136" s="2">
        <f>'[1]اجمالى رواتب المؤسسة فى السنة'!B136</f>
        <v>0</v>
      </c>
      <c r="C136" s="2">
        <f>'[1]اجمالى رواتب المؤسسة فى السنة'!C136</f>
        <v>0</v>
      </c>
      <c r="D136" s="2">
        <f>'[1]اجمالى رواتب المؤسسة فى السنة'!D136</f>
        <v>0</v>
      </c>
      <c r="E136" s="5"/>
      <c r="F136" s="5"/>
      <c r="G136" s="5"/>
      <c r="H136" s="5"/>
      <c r="I136" s="5"/>
      <c r="J136" s="5"/>
      <c r="K136" s="8">
        <f t="shared" si="8"/>
        <v>0</v>
      </c>
      <c r="L136" s="8">
        <f t="shared" si="9"/>
        <v>0</v>
      </c>
      <c r="M136" s="5"/>
      <c r="N136" s="7"/>
      <c r="O136" s="7"/>
      <c r="P136" s="8">
        <f t="shared" si="10"/>
        <v>0</v>
      </c>
      <c r="Q136" s="8">
        <f t="shared" si="11"/>
        <v>0</v>
      </c>
      <c r="R136" s="1" t="s">
        <v>23</v>
      </c>
      <c r="U136" s="1" t="s">
        <v>38</v>
      </c>
    </row>
    <row r="137" spans="1:21" s="1" customFormat="1" ht="17.25" x14ac:dyDescent="0.25">
      <c r="A137" s="2">
        <f>'[1]اجمالى رواتب المؤسسة فى السنة'!A137</f>
        <v>134</v>
      </c>
      <c r="B137" s="2">
        <f>'[1]اجمالى رواتب المؤسسة فى السنة'!B137</f>
        <v>0</v>
      </c>
      <c r="C137" s="2">
        <f>'[1]اجمالى رواتب المؤسسة فى السنة'!C137</f>
        <v>0</v>
      </c>
      <c r="D137" s="2">
        <f>'[1]اجمالى رواتب المؤسسة فى السنة'!D137</f>
        <v>0</v>
      </c>
      <c r="E137" s="5"/>
      <c r="F137" s="5"/>
      <c r="G137" s="5"/>
      <c r="H137" s="5"/>
      <c r="I137" s="5"/>
      <c r="J137" s="5"/>
      <c r="K137" s="8">
        <f t="shared" si="8"/>
        <v>0</v>
      </c>
      <c r="L137" s="8">
        <f t="shared" si="9"/>
        <v>0</v>
      </c>
      <c r="M137" s="5"/>
      <c r="N137" s="7"/>
      <c r="O137" s="7"/>
      <c r="P137" s="8">
        <f t="shared" si="10"/>
        <v>0</v>
      </c>
      <c r="Q137" s="8">
        <f t="shared" si="11"/>
        <v>0</v>
      </c>
      <c r="R137" s="1" t="s">
        <v>24</v>
      </c>
      <c r="U137" s="1" t="s">
        <v>38</v>
      </c>
    </row>
    <row r="138" spans="1:21" s="1" customFormat="1" ht="17.25" x14ac:dyDescent="0.25">
      <c r="A138" s="2">
        <f>'[1]اجمالى رواتب المؤسسة فى السنة'!A138</f>
        <v>135</v>
      </c>
      <c r="B138" s="2">
        <f>'[1]اجمالى رواتب المؤسسة فى السنة'!B138</f>
        <v>0</v>
      </c>
      <c r="C138" s="2">
        <f>'[1]اجمالى رواتب المؤسسة فى السنة'!C138</f>
        <v>0</v>
      </c>
      <c r="D138" s="2">
        <f>'[1]اجمالى رواتب المؤسسة فى السنة'!D138</f>
        <v>0</v>
      </c>
      <c r="E138" s="5"/>
      <c r="F138" s="5"/>
      <c r="G138" s="5"/>
      <c r="H138" s="5"/>
      <c r="I138" s="5"/>
      <c r="J138" s="5"/>
      <c r="K138" s="8">
        <f t="shared" si="8"/>
        <v>0</v>
      </c>
      <c r="L138" s="8">
        <f t="shared" si="9"/>
        <v>0</v>
      </c>
      <c r="M138" s="5"/>
      <c r="N138" s="7"/>
      <c r="O138" s="7"/>
      <c r="P138" s="8">
        <f t="shared" si="10"/>
        <v>0</v>
      </c>
      <c r="Q138" s="8">
        <f t="shared" si="11"/>
        <v>0</v>
      </c>
      <c r="R138" s="1" t="s">
        <v>25</v>
      </c>
      <c r="U138" s="1" t="s">
        <v>38</v>
      </c>
    </row>
    <row r="139" spans="1:21" s="1" customFormat="1" ht="17.25" x14ac:dyDescent="0.25">
      <c r="A139" s="2">
        <f>'[1]اجمالى رواتب المؤسسة فى السنة'!A139</f>
        <v>136</v>
      </c>
      <c r="B139" s="2">
        <f>'[1]اجمالى رواتب المؤسسة فى السنة'!B139</f>
        <v>0</v>
      </c>
      <c r="C139" s="2">
        <f>'[1]اجمالى رواتب المؤسسة فى السنة'!C139</f>
        <v>0</v>
      </c>
      <c r="D139" s="2">
        <f>'[1]اجمالى رواتب المؤسسة فى السنة'!D139</f>
        <v>0</v>
      </c>
      <c r="E139" s="5"/>
      <c r="F139" s="5"/>
      <c r="G139" s="5"/>
      <c r="H139" s="5"/>
      <c r="I139" s="5"/>
      <c r="J139" s="5"/>
      <c r="K139" s="8">
        <f t="shared" si="8"/>
        <v>0</v>
      </c>
      <c r="L139" s="8">
        <f t="shared" si="9"/>
        <v>0</v>
      </c>
      <c r="M139" s="5"/>
      <c r="N139" s="7"/>
      <c r="O139" s="7"/>
      <c r="P139" s="8">
        <f t="shared" si="10"/>
        <v>0</v>
      </c>
      <c r="Q139" s="8">
        <f t="shared" si="11"/>
        <v>0</v>
      </c>
      <c r="R139" s="1" t="s">
        <v>26</v>
      </c>
      <c r="U139" s="1" t="s">
        <v>38</v>
      </c>
    </row>
    <row r="140" spans="1:21" s="1" customFormat="1" ht="17.25" x14ac:dyDescent="0.25">
      <c r="A140" s="2">
        <f>'[1]اجمالى رواتب المؤسسة فى السنة'!A140</f>
        <v>137</v>
      </c>
      <c r="B140" s="2">
        <f>'[1]اجمالى رواتب المؤسسة فى السنة'!B140</f>
        <v>0</v>
      </c>
      <c r="C140" s="2">
        <f>'[1]اجمالى رواتب المؤسسة فى السنة'!C140</f>
        <v>0</v>
      </c>
      <c r="D140" s="2">
        <f>'[1]اجمالى رواتب المؤسسة فى السنة'!D140</f>
        <v>0</v>
      </c>
      <c r="E140" s="5"/>
      <c r="F140" s="5"/>
      <c r="G140" s="5"/>
      <c r="H140" s="5"/>
      <c r="I140" s="5"/>
      <c r="J140" s="5"/>
      <c r="K140" s="8">
        <f t="shared" si="8"/>
        <v>0</v>
      </c>
      <c r="L140" s="8">
        <f t="shared" si="9"/>
        <v>0</v>
      </c>
      <c r="M140" s="5"/>
      <c r="N140" s="7"/>
      <c r="O140" s="7"/>
      <c r="P140" s="8">
        <f t="shared" si="10"/>
        <v>0</v>
      </c>
      <c r="Q140" s="8">
        <f t="shared" si="11"/>
        <v>0</v>
      </c>
      <c r="R140" s="1" t="s">
        <v>27</v>
      </c>
      <c r="U140" s="1" t="s">
        <v>38</v>
      </c>
    </row>
    <row r="141" spans="1:21" s="1" customFormat="1" ht="17.25" x14ac:dyDescent="0.25">
      <c r="A141" s="2">
        <f>'[1]اجمالى رواتب المؤسسة فى السنة'!A141</f>
        <v>138</v>
      </c>
      <c r="B141" s="2">
        <f>'[1]اجمالى رواتب المؤسسة فى السنة'!B141</f>
        <v>0</v>
      </c>
      <c r="C141" s="2">
        <f>'[1]اجمالى رواتب المؤسسة فى السنة'!C141</f>
        <v>0</v>
      </c>
      <c r="D141" s="2">
        <f>'[1]اجمالى رواتب المؤسسة فى السنة'!D141</f>
        <v>0</v>
      </c>
      <c r="E141" s="5"/>
      <c r="F141" s="5"/>
      <c r="G141" s="5"/>
      <c r="H141" s="5"/>
      <c r="I141" s="5"/>
      <c r="J141" s="5"/>
      <c r="K141" s="8">
        <f t="shared" si="8"/>
        <v>0</v>
      </c>
      <c r="L141" s="8">
        <f t="shared" si="9"/>
        <v>0</v>
      </c>
      <c r="M141" s="5"/>
      <c r="N141" s="7"/>
      <c r="O141" s="7"/>
      <c r="P141" s="8">
        <f t="shared" si="10"/>
        <v>0</v>
      </c>
      <c r="Q141" s="8">
        <f t="shared" si="11"/>
        <v>0</v>
      </c>
      <c r="R141" s="1" t="s">
        <v>28</v>
      </c>
      <c r="U141" s="1" t="s">
        <v>38</v>
      </c>
    </row>
    <row r="142" spans="1:21" s="1" customFormat="1" ht="17.25" x14ac:dyDescent="0.25">
      <c r="A142" s="2">
        <f>'[1]اجمالى رواتب المؤسسة فى السنة'!A142</f>
        <v>139</v>
      </c>
      <c r="B142" s="2">
        <f>'[1]اجمالى رواتب المؤسسة فى السنة'!B142</f>
        <v>0</v>
      </c>
      <c r="C142" s="2">
        <f>'[1]اجمالى رواتب المؤسسة فى السنة'!C142</f>
        <v>0</v>
      </c>
      <c r="D142" s="2">
        <f>'[1]اجمالى رواتب المؤسسة فى السنة'!D142</f>
        <v>0</v>
      </c>
      <c r="E142" s="5"/>
      <c r="F142" s="5"/>
      <c r="G142" s="5"/>
      <c r="H142" s="5"/>
      <c r="I142" s="5"/>
      <c r="J142" s="5"/>
      <c r="K142" s="8">
        <f t="shared" si="8"/>
        <v>0</v>
      </c>
      <c r="L142" s="8">
        <f t="shared" si="9"/>
        <v>0</v>
      </c>
      <c r="M142" s="5"/>
      <c r="N142" s="7"/>
      <c r="O142" s="7"/>
      <c r="P142" s="8">
        <f t="shared" si="10"/>
        <v>0</v>
      </c>
      <c r="Q142" s="8">
        <f t="shared" si="11"/>
        <v>0</v>
      </c>
      <c r="R142" s="1" t="s">
        <v>29</v>
      </c>
      <c r="U142" s="1" t="s">
        <v>38</v>
      </c>
    </row>
    <row r="143" spans="1:21" s="1" customFormat="1" ht="17.25" x14ac:dyDescent="0.25">
      <c r="A143" s="2">
        <f>'[1]اجمالى رواتب المؤسسة فى السنة'!A143</f>
        <v>140</v>
      </c>
      <c r="B143" s="2">
        <f>'[1]اجمالى رواتب المؤسسة فى السنة'!B143</f>
        <v>0</v>
      </c>
      <c r="C143" s="2">
        <f>'[1]اجمالى رواتب المؤسسة فى السنة'!C143</f>
        <v>0</v>
      </c>
      <c r="D143" s="2">
        <f>'[1]اجمالى رواتب المؤسسة فى السنة'!D143</f>
        <v>0</v>
      </c>
      <c r="E143" s="5"/>
      <c r="F143" s="5"/>
      <c r="G143" s="5"/>
      <c r="H143" s="5"/>
      <c r="I143" s="5"/>
      <c r="J143" s="5"/>
      <c r="K143" s="8">
        <f t="shared" si="8"/>
        <v>0</v>
      </c>
      <c r="L143" s="8">
        <f t="shared" si="9"/>
        <v>0</v>
      </c>
      <c r="M143" s="5"/>
      <c r="N143" s="7"/>
      <c r="O143" s="7"/>
      <c r="P143" s="8">
        <f t="shared" si="10"/>
        <v>0</v>
      </c>
      <c r="Q143" s="8">
        <f t="shared" si="11"/>
        <v>0</v>
      </c>
      <c r="R143" s="1" t="s">
        <v>30</v>
      </c>
      <c r="U143" s="1" t="s">
        <v>38</v>
      </c>
    </row>
    <row r="144" spans="1:21" s="1" customFormat="1" ht="17.25" x14ac:dyDescent="0.25">
      <c r="A144" s="2">
        <f>'[1]اجمالى رواتب المؤسسة فى السنة'!A144</f>
        <v>141</v>
      </c>
      <c r="B144" s="2">
        <f>'[1]اجمالى رواتب المؤسسة فى السنة'!B144</f>
        <v>0</v>
      </c>
      <c r="C144" s="2">
        <f>'[1]اجمالى رواتب المؤسسة فى السنة'!C144</f>
        <v>0</v>
      </c>
      <c r="D144" s="2">
        <f>'[1]اجمالى رواتب المؤسسة فى السنة'!D144</f>
        <v>0</v>
      </c>
      <c r="E144" s="5"/>
      <c r="F144" s="5"/>
      <c r="G144" s="5"/>
      <c r="H144" s="5"/>
      <c r="I144" s="5"/>
      <c r="J144" s="5"/>
      <c r="K144" s="8">
        <f t="shared" si="8"/>
        <v>0</v>
      </c>
      <c r="L144" s="8">
        <f t="shared" si="9"/>
        <v>0</v>
      </c>
      <c r="M144" s="5"/>
      <c r="N144" s="7"/>
      <c r="O144" s="7"/>
      <c r="P144" s="8">
        <f t="shared" si="10"/>
        <v>0</v>
      </c>
      <c r="Q144" s="8">
        <f t="shared" si="11"/>
        <v>0</v>
      </c>
      <c r="R144" s="1" t="s">
        <v>31</v>
      </c>
      <c r="U144" s="1" t="s">
        <v>38</v>
      </c>
    </row>
    <row r="145" spans="1:21" s="1" customFormat="1" ht="17.25" x14ac:dyDescent="0.25">
      <c r="A145" s="2">
        <f>'[1]اجمالى رواتب المؤسسة فى السنة'!A145</f>
        <v>142</v>
      </c>
      <c r="B145" s="2">
        <f>'[1]اجمالى رواتب المؤسسة فى السنة'!B145</f>
        <v>0</v>
      </c>
      <c r="C145" s="2">
        <f>'[1]اجمالى رواتب المؤسسة فى السنة'!C145</f>
        <v>0</v>
      </c>
      <c r="D145" s="2">
        <f>'[1]اجمالى رواتب المؤسسة فى السنة'!D145</f>
        <v>0</v>
      </c>
      <c r="E145" s="5"/>
      <c r="F145" s="5"/>
      <c r="G145" s="5"/>
      <c r="H145" s="5"/>
      <c r="I145" s="5"/>
      <c r="J145" s="5"/>
      <c r="K145" s="8">
        <f t="shared" si="8"/>
        <v>0</v>
      </c>
      <c r="L145" s="8">
        <f t="shared" si="9"/>
        <v>0</v>
      </c>
      <c r="M145" s="5"/>
      <c r="N145" s="7"/>
      <c r="O145" s="7"/>
      <c r="P145" s="8">
        <f t="shared" si="10"/>
        <v>0</v>
      </c>
      <c r="Q145" s="8">
        <f t="shared" si="11"/>
        <v>0</v>
      </c>
      <c r="R145" s="1" t="s">
        <v>32</v>
      </c>
      <c r="U145" s="1" t="s">
        <v>38</v>
      </c>
    </row>
    <row r="146" spans="1:21" s="1" customFormat="1" ht="17.25" x14ac:dyDescent="0.25">
      <c r="A146" s="2">
        <f>'[1]اجمالى رواتب المؤسسة فى السنة'!A146</f>
        <v>143</v>
      </c>
      <c r="B146" s="2">
        <f>'[1]اجمالى رواتب المؤسسة فى السنة'!B146</f>
        <v>0</v>
      </c>
      <c r="C146" s="2">
        <f>'[1]اجمالى رواتب المؤسسة فى السنة'!C146</f>
        <v>0</v>
      </c>
      <c r="D146" s="2">
        <f>'[1]اجمالى رواتب المؤسسة فى السنة'!D146</f>
        <v>0</v>
      </c>
      <c r="E146" s="5"/>
      <c r="F146" s="5"/>
      <c r="G146" s="5"/>
      <c r="H146" s="5"/>
      <c r="I146" s="5"/>
      <c r="J146" s="5"/>
      <c r="K146" s="8">
        <f t="shared" si="8"/>
        <v>0</v>
      </c>
      <c r="L146" s="8">
        <f t="shared" si="9"/>
        <v>0</v>
      </c>
      <c r="M146" s="5"/>
      <c r="N146" s="7"/>
      <c r="O146" s="7"/>
      <c r="P146" s="8">
        <f t="shared" si="10"/>
        <v>0</v>
      </c>
      <c r="Q146" s="8">
        <f t="shared" si="11"/>
        <v>0</v>
      </c>
      <c r="R146" s="1" t="s">
        <v>33</v>
      </c>
      <c r="U146" s="1" t="s">
        <v>38</v>
      </c>
    </row>
    <row r="147" spans="1:21" s="1" customFormat="1" ht="17.25" x14ac:dyDescent="0.25">
      <c r="A147" s="2">
        <f>'[1]اجمالى رواتب المؤسسة فى السنة'!A147</f>
        <v>144</v>
      </c>
      <c r="B147" s="2">
        <f>'[1]اجمالى رواتب المؤسسة فى السنة'!B147</f>
        <v>0</v>
      </c>
      <c r="C147" s="2">
        <f>'[1]اجمالى رواتب المؤسسة فى السنة'!C147</f>
        <v>0</v>
      </c>
      <c r="D147" s="2">
        <f>'[1]اجمالى رواتب المؤسسة فى السنة'!D147</f>
        <v>0</v>
      </c>
      <c r="E147" s="5"/>
      <c r="F147" s="5"/>
      <c r="G147" s="5"/>
      <c r="H147" s="5"/>
      <c r="I147" s="5"/>
      <c r="J147" s="5"/>
      <c r="K147" s="8">
        <f t="shared" si="8"/>
        <v>0</v>
      </c>
      <c r="L147" s="8">
        <f t="shared" si="9"/>
        <v>0</v>
      </c>
      <c r="M147" s="5"/>
      <c r="N147" s="7"/>
      <c r="O147" s="7"/>
      <c r="P147" s="8">
        <f t="shared" si="10"/>
        <v>0</v>
      </c>
      <c r="Q147" s="8">
        <f t="shared" si="11"/>
        <v>0</v>
      </c>
      <c r="R147" s="1" t="s">
        <v>20</v>
      </c>
      <c r="U147" s="1" t="s">
        <v>38</v>
      </c>
    </row>
    <row r="148" spans="1:21" s="1" customFormat="1" ht="17.25" x14ac:dyDescent="0.25">
      <c r="A148" s="2">
        <f>'[1]اجمالى رواتب المؤسسة فى السنة'!A148</f>
        <v>145</v>
      </c>
      <c r="B148" s="2">
        <f>'[1]اجمالى رواتب المؤسسة فى السنة'!B148</f>
        <v>0</v>
      </c>
      <c r="C148" s="2">
        <f>'[1]اجمالى رواتب المؤسسة فى السنة'!C148</f>
        <v>0</v>
      </c>
      <c r="D148" s="2">
        <f>'[1]اجمالى رواتب المؤسسة فى السنة'!D148</f>
        <v>0</v>
      </c>
      <c r="E148" s="5"/>
      <c r="F148" s="5"/>
      <c r="G148" s="5"/>
      <c r="H148" s="5"/>
      <c r="I148" s="5"/>
      <c r="J148" s="5"/>
      <c r="K148" s="8">
        <f t="shared" si="8"/>
        <v>0</v>
      </c>
      <c r="L148" s="8">
        <f t="shared" si="9"/>
        <v>0</v>
      </c>
      <c r="M148" s="5"/>
      <c r="N148" s="7"/>
      <c r="O148" s="7"/>
      <c r="P148" s="8">
        <f t="shared" si="10"/>
        <v>0</v>
      </c>
      <c r="Q148" s="8">
        <f t="shared" si="11"/>
        <v>0</v>
      </c>
      <c r="R148" s="1" t="s">
        <v>22</v>
      </c>
      <c r="U148" s="1" t="s">
        <v>38</v>
      </c>
    </row>
    <row r="149" spans="1:21" s="1" customFormat="1" ht="17.25" x14ac:dyDescent="0.25">
      <c r="A149" s="2">
        <f>'[1]اجمالى رواتب المؤسسة فى السنة'!A149</f>
        <v>146</v>
      </c>
      <c r="B149" s="2">
        <f>'[1]اجمالى رواتب المؤسسة فى السنة'!B149</f>
        <v>0</v>
      </c>
      <c r="C149" s="2">
        <f>'[1]اجمالى رواتب المؤسسة فى السنة'!C149</f>
        <v>0</v>
      </c>
      <c r="D149" s="2">
        <f>'[1]اجمالى رواتب المؤسسة فى السنة'!D149</f>
        <v>0</v>
      </c>
      <c r="E149" s="5"/>
      <c r="F149" s="5"/>
      <c r="G149" s="5"/>
      <c r="H149" s="5"/>
      <c r="I149" s="5"/>
      <c r="J149" s="5"/>
      <c r="K149" s="8">
        <f t="shared" si="8"/>
        <v>0</v>
      </c>
      <c r="L149" s="8">
        <f t="shared" si="9"/>
        <v>0</v>
      </c>
      <c r="M149" s="5"/>
      <c r="N149" s="7"/>
      <c r="O149" s="7"/>
      <c r="P149" s="8">
        <f t="shared" si="10"/>
        <v>0</v>
      </c>
      <c r="Q149" s="8">
        <f t="shared" si="11"/>
        <v>0</v>
      </c>
      <c r="R149" s="1" t="s">
        <v>23</v>
      </c>
      <c r="U149" s="1" t="s">
        <v>38</v>
      </c>
    </row>
    <row r="150" spans="1:21" s="1" customFormat="1" ht="17.25" x14ac:dyDescent="0.25">
      <c r="A150" s="2">
        <f>'[1]اجمالى رواتب المؤسسة فى السنة'!A150</f>
        <v>147</v>
      </c>
      <c r="B150" s="2">
        <f>'[1]اجمالى رواتب المؤسسة فى السنة'!B150</f>
        <v>0</v>
      </c>
      <c r="C150" s="2">
        <f>'[1]اجمالى رواتب المؤسسة فى السنة'!C150</f>
        <v>0</v>
      </c>
      <c r="D150" s="2">
        <f>'[1]اجمالى رواتب المؤسسة فى السنة'!D150</f>
        <v>0</v>
      </c>
      <c r="E150" s="5"/>
      <c r="F150" s="5"/>
      <c r="G150" s="5"/>
      <c r="H150" s="5"/>
      <c r="I150" s="5"/>
      <c r="J150" s="5"/>
      <c r="K150" s="8">
        <f t="shared" si="8"/>
        <v>0</v>
      </c>
      <c r="L150" s="8">
        <f t="shared" si="9"/>
        <v>0</v>
      </c>
      <c r="M150" s="5"/>
      <c r="N150" s="7"/>
      <c r="O150" s="7"/>
      <c r="P150" s="8">
        <f t="shared" si="10"/>
        <v>0</v>
      </c>
      <c r="Q150" s="8">
        <f t="shared" si="11"/>
        <v>0</v>
      </c>
      <c r="R150" s="1" t="s">
        <v>24</v>
      </c>
      <c r="U150" s="1" t="s">
        <v>38</v>
      </c>
    </row>
    <row r="151" spans="1:21" s="1" customFormat="1" ht="17.25" x14ac:dyDescent="0.25">
      <c r="A151" s="2">
        <f>'[1]اجمالى رواتب المؤسسة فى السنة'!A151</f>
        <v>148</v>
      </c>
      <c r="B151" s="2">
        <f>'[1]اجمالى رواتب المؤسسة فى السنة'!B151</f>
        <v>0</v>
      </c>
      <c r="C151" s="2">
        <f>'[1]اجمالى رواتب المؤسسة فى السنة'!C151</f>
        <v>0</v>
      </c>
      <c r="D151" s="2">
        <f>'[1]اجمالى رواتب المؤسسة فى السنة'!D151</f>
        <v>0</v>
      </c>
      <c r="E151" s="5"/>
      <c r="F151" s="5"/>
      <c r="G151" s="5"/>
      <c r="H151" s="5"/>
      <c r="I151" s="5"/>
      <c r="J151" s="5"/>
      <c r="K151" s="8">
        <f t="shared" si="8"/>
        <v>0</v>
      </c>
      <c r="L151" s="8">
        <f t="shared" si="9"/>
        <v>0</v>
      </c>
      <c r="M151" s="5"/>
      <c r="N151" s="7"/>
      <c r="O151" s="7"/>
      <c r="P151" s="8">
        <f t="shared" si="10"/>
        <v>0</v>
      </c>
      <c r="Q151" s="8">
        <f t="shared" si="11"/>
        <v>0</v>
      </c>
      <c r="R151" s="1" t="s">
        <v>25</v>
      </c>
      <c r="U151" s="1" t="s">
        <v>38</v>
      </c>
    </row>
    <row r="152" spans="1:21" s="1" customFormat="1" ht="17.25" x14ac:dyDescent="0.25">
      <c r="A152" s="2">
        <f>'[1]اجمالى رواتب المؤسسة فى السنة'!A152</f>
        <v>149</v>
      </c>
      <c r="B152" s="2">
        <f>'[1]اجمالى رواتب المؤسسة فى السنة'!B152</f>
        <v>0</v>
      </c>
      <c r="C152" s="2">
        <f>'[1]اجمالى رواتب المؤسسة فى السنة'!C152</f>
        <v>0</v>
      </c>
      <c r="D152" s="2">
        <f>'[1]اجمالى رواتب المؤسسة فى السنة'!D152</f>
        <v>0</v>
      </c>
      <c r="E152" s="5"/>
      <c r="F152" s="5"/>
      <c r="G152" s="5"/>
      <c r="H152" s="5"/>
      <c r="I152" s="5"/>
      <c r="J152" s="5"/>
      <c r="K152" s="8">
        <f t="shared" si="8"/>
        <v>0</v>
      </c>
      <c r="L152" s="8">
        <f t="shared" si="9"/>
        <v>0</v>
      </c>
      <c r="M152" s="5"/>
      <c r="N152" s="7"/>
      <c r="O152" s="7"/>
      <c r="P152" s="8">
        <f t="shared" si="10"/>
        <v>0</v>
      </c>
      <c r="Q152" s="8">
        <f t="shared" si="11"/>
        <v>0</v>
      </c>
      <c r="R152" s="1" t="s">
        <v>26</v>
      </c>
      <c r="U152" s="1" t="s">
        <v>38</v>
      </c>
    </row>
    <row r="153" spans="1:21" s="1" customFormat="1" ht="17.25" x14ac:dyDescent="0.25">
      <c r="A153" s="2">
        <f>'[1]اجمالى رواتب المؤسسة فى السنة'!A153</f>
        <v>150</v>
      </c>
      <c r="B153" s="2">
        <f>'[1]اجمالى رواتب المؤسسة فى السنة'!B153</f>
        <v>0</v>
      </c>
      <c r="C153" s="2">
        <f>'[1]اجمالى رواتب المؤسسة فى السنة'!C153</f>
        <v>0</v>
      </c>
      <c r="D153" s="2">
        <f>'[1]اجمالى رواتب المؤسسة فى السنة'!D153</f>
        <v>0</v>
      </c>
      <c r="E153" s="5"/>
      <c r="F153" s="5"/>
      <c r="G153" s="5"/>
      <c r="H153" s="5"/>
      <c r="I153" s="5"/>
      <c r="J153" s="5"/>
      <c r="K153" s="8">
        <f t="shared" si="8"/>
        <v>0</v>
      </c>
      <c r="L153" s="8">
        <f t="shared" si="9"/>
        <v>0</v>
      </c>
      <c r="M153" s="5"/>
      <c r="N153" s="7"/>
      <c r="O153" s="7"/>
      <c r="P153" s="8">
        <f t="shared" si="10"/>
        <v>0</v>
      </c>
      <c r="Q153" s="8">
        <f t="shared" si="11"/>
        <v>0</v>
      </c>
      <c r="R153" s="1" t="s">
        <v>27</v>
      </c>
      <c r="U153" s="1" t="s">
        <v>38</v>
      </c>
    </row>
    <row r="154" spans="1:21" s="1" customFormat="1" ht="17.25" x14ac:dyDescent="0.25">
      <c r="A154" s="2">
        <f>'[1]اجمالى رواتب المؤسسة فى السنة'!A154</f>
        <v>151</v>
      </c>
      <c r="B154" s="2">
        <f>'[1]اجمالى رواتب المؤسسة فى السنة'!B154</f>
        <v>0</v>
      </c>
      <c r="C154" s="2">
        <f>'[1]اجمالى رواتب المؤسسة فى السنة'!C154</f>
        <v>0</v>
      </c>
      <c r="D154" s="2">
        <f>'[1]اجمالى رواتب المؤسسة فى السنة'!D154</f>
        <v>0</v>
      </c>
      <c r="E154" s="5"/>
      <c r="F154" s="5"/>
      <c r="G154" s="5"/>
      <c r="H154" s="5"/>
      <c r="I154" s="5"/>
      <c r="J154" s="5"/>
      <c r="K154" s="8">
        <f t="shared" si="8"/>
        <v>0</v>
      </c>
      <c r="L154" s="8">
        <f t="shared" si="9"/>
        <v>0</v>
      </c>
      <c r="M154" s="5"/>
      <c r="N154" s="7"/>
      <c r="O154" s="7"/>
      <c r="P154" s="8">
        <f t="shared" si="10"/>
        <v>0</v>
      </c>
      <c r="Q154" s="8">
        <f t="shared" si="11"/>
        <v>0</v>
      </c>
      <c r="R154" s="1" t="s">
        <v>28</v>
      </c>
      <c r="U154" s="1" t="s">
        <v>38</v>
      </c>
    </row>
    <row r="155" spans="1:21" s="1" customFormat="1" ht="17.25" x14ac:dyDescent="0.25">
      <c r="A155" s="2">
        <f>'[1]اجمالى رواتب المؤسسة فى السنة'!A155</f>
        <v>152</v>
      </c>
      <c r="B155" s="2">
        <f>'[1]اجمالى رواتب المؤسسة فى السنة'!B155</f>
        <v>0</v>
      </c>
      <c r="C155" s="2">
        <f>'[1]اجمالى رواتب المؤسسة فى السنة'!C155</f>
        <v>0</v>
      </c>
      <c r="D155" s="2">
        <f>'[1]اجمالى رواتب المؤسسة فى السنة'!D155</f>
        <v>0</v>
      </c>
      <c r="E155" s="5"/>
      <c r="F155" s="5"/>
      <c r="G155" s="5"/>
      <c r="H155" s="5"/>
      <c r="I155" s="5"/>
      <c r="J155" s="5"/>
      <c r="K155" s="8">
        <f t="shared" si="8"/>
        <v>0</v>
      </c>
      <c r="L155" s="8">
        <f t="shared" si="9"/>
        <v>0</v>
      </c>
      <c r="M155" s="5"/>
      <c r="N155" s="7"/>
      <c r="O155" s="7"/>
      <c r="P155" s="8">
        <f t="shared" si="10"/>
        <v>0</v>
      </c>
      <c r="Q155" s="8">
        <f t="shared" si="11"/>
        <v>0</v>
      </c>
      <c r="R155" s="1" t="s">
        <v>29</v>
      </c>
      <c r="U155" s="1" t="s">
        <v>38</v>
      </c>
    </row>
    <row r="156" spans="1:21" s="1" customFormat="1" ht="17.25" x14ac:dyDescent="0.25">
      <c r="A156" s="2">
        <f>'[1]اجمالى رواتب المؤسسة فى السنة'!A156</f>
        <v>153</v>
      </c>
      <c r="B156" s="2">
        <f>'[1]اجمالى رواتب المؤسسة فى السنة'!B156</f>
        <v>0</v>
      </c>
      <c r="C156" s="2">
        <f>'[1]اجمالى رواتب المؤسسة فى السنة'!C156</f>
        <v>0</v>
      </c>
      <c r="D156" s="2">
        <f>'[1]اجمالى رواتب المؤسسة فى السنة'!D156</f>
        <v>0</v>
      </c>
      <c r="E156" s="5"/>
      <c r="F156" s="5"/>
      <c r="G156" s="5"/>
      <c r="H156" s="5"/>
      <c r="I156" s="5"/>
      <c r="J156" s="5"/>
      <c r="K156" s="8">
        <f t="shared" si="8"/>
        <v>0</v>
      </c>
      <c r="L156" s="8">
        <f t="shared" si="9"/>
        <v>0</v>
      </c>
      <c r="M156" s="5"/>
      <c r="N156" s="7"/>
      <c r="O156" s="7"/>
      <c r="P156" s="8">
        <f t="shared" si="10"/>
        <v>0</v>
      </c>
      <c r="Q156" s="8">
        <f t="shared" si="11"/>
        <v>0</v>
      </c>
      <c r="R156" s="1" t="s">
        <v>30</v>
      </c>
      <c r="U156" s="1" t="s">
        <v>38</v>
      </c>
    </row>
    <row r="157" spans="1:21" s="1" customFormat="1" ht="17.25" x14ac:dyDescent="0.25">
      <c r="A157" s="2">
        <f>'[1]اجمالى رواتب المؤسسة فى السنة'!A157</f>
        <v>154</v>
      </c>
      <c r="B157" s="2">
        <f>'[1]اجمالى رواتب المؤسسة فى السنة'!B157</f>
        <v>0</v>
      </c>
      <c r="C157" s="2">
        <f>'[1]اجمالى رواتب المؤسسة فى السنة'!C157</f>
        <v>0</v>
      </c>
      <c r="D157" s="2">
        <f>'[1]اجمالى رواتب المؤسسة فى السنة'!D157</f>
        <v>0</v>
      </c>
      <c r="E157" s="5"/>
      <c r="F157" s="5"/>
      <c r="G157" s="5"/>
      <c r="H157" s="5"/>
      <c r="I157" s="5"/>
      <c r="J157" s="5"/>
      <c r="K157" s="8">
        <f t="shared" si="8"/>
        <v>0</v>
      </c>
      <c r="L157" s="8">
        <f t="shared" si="9"/>
        <v>0</v>
      </c>
      <c r="M157" s="5"/>
      <c r="N157" s="7"/>
      <c r="O157" s="7"/>
      <c r="P157" s="8">
        <f t="shared" si="10"/>
        <v>0</v>
      </c>
      <c r="Q157" s="8">
        <f t="shared" si="11"/>
        <v>0</v>
      </c>
      <c r="R157" s="1" t="s">
        <v>31</v>
      </c>
      <c r="U157" s="1" t="s">
        <v>38</v>
      </c>
    </row>
    <row r="158" spans="1:21" s="1" customFormat="1" ht="17.25" x14ac:dyDescent="0.25">
      <c r="A158" s="2">
        <f>'[1]اجمالى رواتب المؤسسة فى السنة'!A158</f>
        <v>155</v>
      </c>
      <c r="B158" s="2">
        <f>'[1]اجمالى رواتب المؤسسة فى السنة'!B158</f>
        <v>0</v>
      </c>
      <c r="C158" s="2">
        <f>'[1]اجمالى رواتب المؤسسة فى السنة'!C158</f>
        <v>0</v>
      </c>
      <c r="D158" s="2">
        <f>'[1]اجمالى رواتب المؤسسة فى السنة'!D158</f>
        <v>0</v>
      </c>
      <c r="E158" s="5"/>
      <c r="F158" s="5"/>
      <c r="G158" s="5"/>
      <c r="H158" s="5"/>
      <c r="I158" s="5"/>
      <c r="J158" s="5"/>
      <c r="K158" s="8">
        <f t="shared" si="8"/>
        <v>0</v>
      </c>
      <c r="L158" s="8">
        <f t="shared" si="9"/>
        <v>0</v>
      </c>
      <c r="M158" s="5"/>
      <c r="N158" s="7"/>
      <c r="O158" s="7"/>
      <c r="P158" s="8">
        <f t="shared" si="10"/>
        <v>0</v>
      </c>
      <c r="Q158" s="8">
        <f t="shared" si="11"/>
        <v>0</v>
      </c>
      <c r="R158" s="1" t="s">
        <v>32</v>
      </c>
      <c r="U158" s="1" t="s">
        <v>38</v>
      </c>
    </row>
    <row r="159" spans="1:21" s="1" customFormat="1" ht="17.25" x14ac:dyDescent="0.25">
      <c r="A159" s="2">
        <f>'[1]اجمالى رواتب المؤسسة فى السنة'!A159</f>
        <v>156</v>
      </c>
      <c r="B159" s="2">
        <f>'[1]اجمالى رواتب المؤسسة فى السنة'!B159</f>
        <v>0</v>
      </c>
      <c r="C159" s="2">
        <f>'[1]اجمالى رواتب المؤسسة فى السنة'!C159</f>
        <v>0</v>
      </c>
      <c r="D159" s="2">
        <f>'[1]اجمالى رواتب المؤسسة فى السنة'!D159</f>
        <v>0</v>
      </c>
      <c r="E159" s="5"/>
      <c r="F159" s="5"/>
      <c r="G159" s="5"/>
      <c r="H159" s="5"/>
      <c r="I159" s="5"/>
      <c r="J159" s="5"/>
      <c r="K159" s="8">
        <f t="shared" si="8"/>
        <v>0</v>
      </c>
      <c r="L159" s="8">
        <f t="shared" si="9"/>
        <v>0</v>
      </c>
      <c r="M159" s="5"/>
      <c r="N159" s="7"/>
      <c r="O159" s="7"/>
      <c r="P159" s="8">
        <f t="shared" si="10"/>
        <v>0</v>
      </c>
      <c r="Q159" s="8">
        <f t="shared" si="11"/>
        <v>0</v>
      </c>
      <c r="R159" s="1" t="s">
        <v>33</v>
      </c>
      <c r="U159" s="1" t="s">
        <v>38</v>
      </c>
    </row>
    <row r="160" spans="1:21" s="1" customFormat="1" ht="17.25" x14ac:dyDescent="0.25">
      <c r="A160" s="2">
        <f>'[1]اجمالى رواتب المؤسسة فى السنة'!A160</f>
        <v>157</v>
      </c>
      <c r="B160" s="2">
        <f>'[1]اجمالى رواتب المؤسسة فى السنة'!B160</f>
        <v>0</v>
      </c>
      <c r="C160" s="2">
        <f>'[1]اجمالى رواتب المؤسسة فى السنة'!C160</f>
        <v>0</v>
      </c>
      <c r="D160" s="2">
        <f>'[1]اجمالى رواتب المؤسسة فى السنة'!D160</f>
        <v>0</v>
      </c>
      <c r="E160" s="5"/>
      <c r="F160" s="5"/>
      <c r="G160" s="5"/>
      <c r="H160" s="5"/>
      <c r="I160" s="5"/>
      <c r="J160" s="5"/>
      <c r="K160" s="8">
        <f t="shared" si="8"/>
        <v>0</v>
      </c>
      <c r="L160" s="8">
        <f t="shared" si="9"/>
        <v>0</v>
      </c>
      <c r="M160" s="5"/>
      <c r="N160" s="7"/>
      <c r="O160" s="7"/>
      <c r="P160" s="8">
        <f t="shared" si="10"/>
        <v>0</v>
      </c>
      <c r="Q160" s="8">
        <f t="shared" si="11"/>
        <v>0</v>
      </c>
      <c r="R160" s="1" t="s">
        <v>20</v>
      </c>
      <c r="U160" s="1" t="s">
        <v>38</v>
      </c>
    </row>
    <row r="161" spans="1:21" s="1" customFormat="1" ht="17.25" x14ac:dyDescent="0.25">
      <c r="A161" s="2">
        <f>'[1]اجمالى رواتب المؤسسة فى السنة'!A161</f>
        <v>158</v>
      </c>
      <c r="B161" s="2">
        <f>'[1]اجمالى رواتب المؤسسة فى السنة'!B161</f>
        <v>0</v>
      </c>
      <c r="C161" s="2">
        <f>'[1]اجمالى رواتب المؤسسة فى السنة'!C161</f>
        <v>0</v>
      </c>
      <c r="D161" s="2">
        <f>'[1]اجمالى رواتب المؤسسة فى السنة'!D161</f>
        <v>0</v>
      </c>
      <c r="E161" s="5"/>
      <c r="F161" s="5"/>
      <c r="G161" s="5"/>
      <c r="H161" s="5"/>
      <c r="I161" s="5"/>
      <c r="J161" s="5"/>
      <c r="K161" s="8">
        <f t="shared" si="8"/>
        <v>0</v>
      </c>
      <c r="L161" s="8">
        <f t="shared" si="9"/>
        <v>0</v>
      </c>
      <c r="M161" s="5"/>
      <c r="N161" s="7"/>
      <c r="O161" s="7"/>
      <c r="P161" s="8">
        <f t="shared" si="10"/>
        <v>0</v>
      </c>
      <c r="Q161" s="8">
        <f t="shared" si="11"/>
        <v>0</v>
      </c>
      <c r="R161" s="1" t="s">
        <v>22</v>
      </c>
      <c r="U161" s="1" t="s">
        <v>38</v>
      </c>
    </row>
    <row r="162" spans="1:21" s="1" customFormat="1" ht="17.25" x14ac:dyDescent="0.25">
      <c r="A162" s="2">
        <f>'[1]اجمالى رواتب المؤسسة فى السنة'!A162</f>
        <v>159</v>
      </c>
      <c r="B162" s="2">
        <f>'[1]اجمالى رواتب المؤسسة فى السنة'!B162</f>
        <v>0</v>
      </c>
      <c r="C162" s="2">
        <f>'[1]اجمالى رواتب المؤسسة فى السنة'!C162</f>
        <v>0</v>
      </c>
      <c r="D162" s="2">
        <f>'[1]اجمالى رواتب المؤسسة فى السنة'!D162</f>
        <v>0</v>
      </c>
      <c r="E162" s="5"/>
      <c r="F162" s="5"/>
      <c r="G162" s="5"/>
      <c r="H162" s="5"/>
      <c r="I162" s="5"/>
      <c r="J162" s="5"/>
      <c r="K162" s="8">
        <f t="shared" si="8"/>
        <v>0</v>
      </c>
      <c r="L162" s="8">
        <f t="shared" si="9"/>
        <v>0</v>
      </c>
      <c r="M162" s="5"/>
      <c r="N162" s="7"/>
      <c r="O162" s="7"/>
      <c r="P162" s="8">
        <f t="shared" si="10"/>
        <v>0</v>
      </c>
      <c r="Q162" s="8">
        <f t="shared" si="11"/>
        <v>0</v>
      </c>
      <c r="R162" s="1" t="s">
        <v>23</v>
      </c>
      <c r="U162" s="1" t="s">
        <v>38</v>
      </c>
    </row>
    <row r="163" spans="1:21" s="1" customFormat="1" ht="17.25" x14ac:dyDescent="0.25">
      <c r="A163" s="2">
        <f>'[1]اجمالى رواتب المؤسسة فى السنة'!A163</f>
        <v>160</v>
      </c>
      <c r="B163" s="2">
        <f>'[1]اجمالى رواتب المؤسسة فى السنة'!B163</f>
        <v>0</v>
      </c>
      <c r="C163" s="2">
        <f>'[1]اجمالى رواتب المؤسسة فى السنة'!C163</f>
        <v>0</v>
      </c>
      <c r="D163" s="2">
        <f>'[1]اجمالى رواتب المؤسسة فى السنة'!D163</f>
        <v>0</v>
      </c>
      <c r="E163" s="5"/>
      <c r="F163" s="5"/>
      <c r="G163" s="5"/>
      <c r="H163" s="5"/>
      <c r="I163" s="5"/>
      <c r="J163" s="5"/>
      <c r="K163" s="8">
        <f t="shared" si="8"/>
        <v>0</v>
      </c>
      <c r="L163" s="8">
        <f t="shared" si="9"/>
        <v>0</v>
      </c>
      <c r="M163" s="5"/>
      <c r="N163" s="7"/>
      <c r="O163" s="7"/>
      <c r="P163" s="8">
        <f t="shared" si="10"/>
        <v>0</v>
      </c>
      <c r="Q163" s="8">
        <f t="shared" si="11"/>
        <v>0</v>
      </c>
      <c r="R163" s="1" t="s">
        <v>24</v>
      </c>
      <c r="U163" s="1" t="s">
        <v>38</v>
      </c>
    </row>
    <row r="164" spans="1:21" s="1" customFormat="1" ht="17.25" x14ac:dyDescent="0.25">
      <c r="A164" s="2">
        <f>'[1]اجمالى رواتب المؤسسة فى السنة'!A164</f>
        <v>161</v>
      </c>
      <c r="B164" s="2">
        <f>'[1]اجمالى رواتب المؤسسة فى السنة'!B164</f>
        <v>0</v>
      </c>
      <c r="C164" s="2">
        <f>'[1]اجمالى رواتب المؤسسة فى السنة'!C164</f>
        <v>0</v>
      </c>
      <c r="D164" s="2">
        <f>'[1]اجمالى رواتب المؤسسة فى السنة'!D164</f>
        <v>0</v>
      </c>
      <c r="E164" s="5"/>
      <c r="F164" s="5"/>
      <c r="G164" s="5"/>
      <c r="H164" s="5"/>
      <c r="I164" s="5"/>
      <c r="J164" s="5"/>
      <c r="K164" s="8">
        <f t="shared" si="8"/>
        <v>0</v>
      </c>
      <c r="L164" s="8">
        <f t="shared" si="9"/>
        <v>0</v>
      </c>
      <c r="M164" s="5"/>
      <c r="N164" s="7"/>
      <c r="O164" s="7"/>
      <c r="P164" s="8">
        <f t="shared" si="10"/>
        <v>0</v>
      </c>
      <c r="Q164" s="8">
        <f t="shared" si="11"/>
        <v>0</v>
      </c>
      <c r="R164" s="1" t="s">
        <v>25</v>
      </c>
      <c r="U164" s="1" t="s">
        <v>38</v>
      </c>
    </row>
    <row r="165" spans="1:21" s="1" customFormat="1" ht="17.25" x14ac:dyDescent="0.25">
      <c r="A165" s="2">
        <f>'[1]اجمالى رواتب المؤسسة فى السنة'!A165</f>
        <v>162</v>
      </c>
      <c r="B165" s="2">
        <f>'[1]اجمالى رواتب المؤسسة فى السنة'!B165</f>
        <v>0</v>
      </c>
      <c r="C165" s="2">
        <f>'[1]اجمالى رواتب المؤسسة فى السنة'!C165</f>
        <v>0</v>
      </c>
      <c r="D165" s="2">
        <f>'[1]اجمالى رواتب المؤسسة فى السنة'!D165</f>
        <v>0</v>
      </c>
      <c r="E165" s="5"/>
      <c r="F165" s="5"/>
      <c r="G165" s="5"/>
      <c r="H165" s="5"/>
      <c r="I165" s="5"/>
      <c r="J165" s="5"/>
      <c r="K165" s="8">
        <f t="shared" si="8"/>
        <v>0</v>
      </c>
      <c r="L165" s="8">
        <f t="shared" si="9"/>
        <v>0</v>
      </c>
      <c r="M165" s="5"/>
      <c r="N165" s="7"/>
      <c r="O165" s="7"/>
      <c r="P165" s="8">
        <f t="shared" si="10"/>
        <v>0</v>
      </c>
      <c r="Q165" s="8">
        <f t="shared" si="11"/>
        <v>0</v>
      </c>
      <c r="R165" s="1" t="s">
        <v>26</v>
      </c>
      <c r="U165" s="1" t="s">
        <v>38</v>
      </c>
    </row>
    <row r="166" spans="1:21" s="1" customFormat="1" ht="17.25" x14ac:dyDescent="0.25">
      <c r="A166" s="2">
        <f>'[1]اجمالى رواتب المؤسسة فى السنة'!A166</f>
        <v>163</v>
      </c>
      <c r="B166" s="2">
        <f>'[1]اجمالى رواتب المؤسسة فى السنة'!B166</f>
        <v>0</v>
      </c>
      <c r="C166" s="2">
        <f>'[1]اجمالى رواتب المؤسسة فى السنة'!C166</f>
        <v>0</v>
      </c>
      <c r="D166" s="2">
        <f>'[1]اجمالى رواتب المؤسسة فى السنة'!D166</f>
        <v>0</v>
      </c>
      <c r="E166" s="5"/>
      <c r="F166" s="5"/>
      <c r="G166" s="5"/>
      <c r="H166" s="5"/>
      <c r="I166" s="5"/>
      <c r="J166" s="5"/>
      <c r="K166" s="8">
        <f t="shared" si="8"/>
        <v>0</v>
      </c>
      <c r="L166" s="8">
        <f t="shared" si="9"/>
        <v>0</v>
      </c>
      <c r="M166" s="5"/>
      <c r="N166" s="7"/>
      <c r="O166" s="7"/>
      <c r="P166" s="8">
        <f t="shared" si="10"/>
        <v>0</v>
      </c>
      <c r="Q166" s="8">
        <f t="shared" si="11"/>
        <v>0</v>
      </c>
      <c r="R166" s="1" t="s">
        <v>27</v>
      </c>
      <c r="U166" s="1" t="s">
        <v>38</v>
      </c>
    </row>
    <row r="167" spans="1:21" s="1" customFormat="1" ht="17.25" x14ac:dyDescent="0.25">
      <c r="A167" s="2">
        <f>'[1]اجمالى رواتب المؤسسة فى السنة'!A167</f>
        <v>164</v>
      </c>
      <c r="B167" s="2">
        <f>'[1]اجمالى رواتب المؤسسة فى السنة'!B167</f>
        <v>0</v>
      </c>
      <c r="C167" s="2">
        <f>'[1]اجمالى رواتب المؤسسة فى السنة'!C167</f>
        <v>0</v>
      </c>
      <c r="D167" s="2">
        <f>'[1]اجمالى رواتب المؤسسة فى السنة'!D167</f>
        <v>0</v>
      </c>
      <c r="E167" s="5"/>
      <c r="F167" s="5"/>
      <c r="G167" s="5"/>
      <c r="H167" s="5"/>
      <c r="I167" s="5"/>
      <c r="J167" s="5"/>
      <c r="K167" s="8">
        <f t="shared" si="8"/>
        <v>0</v>
      </c>
      <c r="L167" s="8">
        <f t="shared" si="9"/>
        <v>0</v>
      </c>
      <c r="M167" s="5"/>
      <c r="N167" s="7"/>
      <c r="O167" s="7"/>
      <c r="P167" s="8">
        <f t="shared" si="10"/>
        <v>0</v>
      </c>
      <c r="Q167" s="8">
        <f t="shared" si="11"/>
        <v>0</v>
      </c>
      <c r="R167" s="1" t="s">
        <v>28</v>
      </c>
      <c r="U167" s="1" t="s">
        <v>38</v>
      </c>
    </row>
    <row r="168" spans="1:21" s="1" customFormat="1" ht="17.25" x14ac:dyDescent="0.25">
      <c r="A168" s="2">
        <f>'[1]اجمالى رواتب المؤسسة فى السنة'!A168</f>
        <v>165</v>
      </c>
      <c r="B168" s="2">
        <f>'[1]اجمالى رواتب المؤسسة فى السنة'!B168</f>
        <v>0</v>
      </c>
      <c r="C168" s="2">
        <f>'[1]اجمالى رواتب المؤسسة فى السنة'!C168</f>
        <v>0</v>
      </c>
      <c r="D168" s="2">
        <f>'[1]اجمالى رواتب المؤسسة فى السنة'!D168</f>
        <v>0</v>
      </c>
      <c r="E168" s="5"/>
      <c r="F168" s="5"/>
      <c r="G168" s="5"/>
      <c r="H168" s="5"/>
      <c r="I168" s="5"/>
      <c r="J168" s="5"/>
      <c r="K168" s="8">
        <f t="shared" si="8"/>
        <v>0</v>
      </c>
      <c r="L168" s="8">
        <f t="shared" si="9"/>
        <v>0</v>
      </c>
      <c r="M168" s="5"/>
      <c r="N168" s="7"/>
      <c r="O168" s="7"/>
      <c r="P168" s="8">
        <f t="shared" si="10"/>
        <v>0</v>
      </c>
      <c r="Q168" s="8">
        <f t="shared" si="11"/>
        <v>0</v>
      </c>
      <c r="R168" s="1" t="s">
        <v>29</v>
      </c>
      <c r="U168" s="1" t="s">
        <v>38</v>
      </c>
    </row>
    <row r="169" spans="1:21" s="1" customFormat="1" ht="17.25" x14ac:dyDescent="0.25">
      <c r="A169" s="2">
        <f>'[1]اجمالى رواتب المؤسسة فى السنة'!A169</f>
        <v>166</v>
      </c>
      <c r="B169" s="2">
        <f>'[1]اجمالى رواتب المؤسسة فى السنة'!B169</f>
        <v>0</v>
      </c>
      <c r="C169" s="2">
        <f>'[1]اجمالى رواتب المؤسسة فى السنة'!C169</f>
        <v>0</v>
      </c>
      <c r="D169" s="2">
        <f>'[1]اجمالى رواتب المؤسسة فى السنة'!D169</f>
        <v>0</v>
      </c>
      <c r="E169" s="5"/>
      <c r="F169" s="5"/>
      <c r="G169" s="5"/>
      <c r="H169" s="5"/>
      <c r="I169" s="5"/>
      <c r="J169" s="5"/>
      <c r="K169" s="8">
        <f t="shared" si="8"/>
        <v>0</v>
      </c>
      <c r="L169" s="8">
        <f t="shared" si="9"/>
        <v>0</v>
      </c>
      <c r="M169" s="5"/>
      <c r="N169" s="7"/>
      <c r="O169" s="7"/>
      <c r="P169" s="8">
        <f t="shared" si="10"/>
        <v>0</v>
      </c>
      <c r="Q169" s="8">
        <f t="shared" si="11"/>
        <v>0</v>
      </c>
      <c r="R169" s="1" t="s">
        <v>30</v>
      </c>
      <c r="U169" s="1" t="s">
        <v>38</v>
      </c>
    </row>
    <row r="170" spans="1:21" s="1" customFormat="1" ht="17.25" x14ac:dyDescent="0.25">
      <c r="A170" s="2">
        <f>'[1]اجمالى رواتب المؤسسة فى السنة'!A170</f>
        <v>167</v>
      </c>
      <c r="B170" s="2">
        <f>'[1]اجمالى رواتب المؤسسة فى السنة'!B170</f>
        <v>0</v>
      </c>
      <c r="C170" s="2">
        <f>'[1]اجمالى رواتب المؤسسة فى السنة'!C170</f>
        <v>0</v>
      </c>
      <c r="D170" s="2">
        <f>'[1]اجمالى رواتب المؤسسة فى السنة'!D170</f>
        <v>0</v>
      </c>
      <c r="E170" s="5"/>
      <c r="F170" s="5"/>
      <c r="G170" s="5"/>
      <c r="H170" s="5"/>
      <c r="I170" s="5"/>
      <c r="J170" s="5"/>
      <c r="K170" s="8">
        <f t="shared" si="8"/>
        <v>0</v>
      </c>
      <c r="L170" s="8">
        <f t="shared" si="9"/>
        <v>0</v>
      </c>
      <c r="M170" s="5"/>
      <c r="N170" s="7"/>
      <c r="O170" s="7"/>
      <c r="P170" s="8">
        <f t="shared" si="10"/>
        <v>0</v>
      </c>
      <c r="Q170" s="8">
        <f t="shared" si="11"/>
        <v>0</v>
      </c>
    </row>
    <row r="171" spans="1:21" s="1" customFormat="1" ht="17.25" x14ac:dyDescent="0.25">
      <c r="A171" s="2">
        <f>'[1]اجمالى رواتب المؤسسة فى السنة'!A171</f>
        <v>168</v>
      </c>
      <c r="B171" s="2">
        <f>'[1]اجمالى رواتب المؤسسة فى السنة'!B171</f>
        <v>0</v>
      </c>
      <c r="C171" s="2">
        <f>'[1]اجمالى رواتب المؤسسة فى السنة'!C171</f>
        <v>0</v>
      </c>
      <c r="D171" s="2">
        <f>'[1]اجمالى رواتب المؤسسة فى السنة'!D171</f>
        <v>0</v>
      </c>
      <c r="E171" s="5"/>
      <c r="F171" s="5"/>
      <c r="G171" s="5"/>
      <c r="H171" s="5"/>
      <c r="I171" s="5"/>
      <c r="J171" s="5"/>
      <c r="K171" s="8">
        <f t="shared" si="8"/>
        <v>0</v>
      </c>
      <c r="L171" s="8">
        <f t="shared" si="9"/>
        <v>0</v>
      </c>
      <c r="M171" s="5"/>
      <c r="N171" s="7"/>
      <c r="O171" s="7"/>
      <c r="P171" s="8">
        <f t="shared" si="10"/>
        <v>0</v>
      </c>
      <c r="Q171" s="8">
        <f t="shared" si="11"/>
        <v>0</v>
      </c>
    </row>
    <row r="172" spans="1:21" s="1" customFormat="1" ht="17.25" x14ac:dyDescent="0.25">
      <c r="A172" s="2">
        <f>'[1]اجمالى رواتب المؤسسة فى السنة'!A172</f>
        <v>169</v>
      </c>
      <c r="B172" s="2">
        <f>'[1]اجمالى رواتب المؤسسة فى السنة'!B172</f>
        <v>0</v>
      </c>
      <c r="C172" s="2">
        <f>'[1]اجمالى رواتب المؤسسة فى السنة'!C172</f>
        <v>0</v>
      </c>
      <c r="D172" s="2">
        <f>'[1]اجمالى رواتب المؤسسة فى السنة'!D172</f>
        <v>0</v>
      </c>
      <c r="E172" s="5"/>
      <c r="F172" s="5"/>
      <c r="G172" s="5"/>
      <c r="H172" s="5"/>
      <c r="I172" s="5"/>
      <c r="J172" s="5"/>
      <c r="K172" s="8">
        <f t="shared" si="8"/>
        <v>0</v>
      </c>
      <c r="L172" s="8">
        <f t="shared" si="9"/>
        <v>0</v>
      </c>
      <c r="M172" s="5"/>
      <c r="N172" s="7"/>
      <c r="O172" s="7"/>
      <c r="P172" s="8">
        <f t="shared" si="10"/>
        <v>0</v>
      </c>
      <c r="Q172" s="8">
        <f t="shared" si="11"/>
        <v>0</v>
      </c>
    </row>
    <row r="173" spans="1:21" s="1" customFormat="1" ht="17.25" x14ac:dyDescent="0.25">
      <c r="A173" s="2">
        <f>'[1]اجمالى رواتب المؤسسة فى السنة'!A173</f>
        <v>170</v>
      </c>
      <c r="B173" s="2">
        <f>'[1]اجمالى رواتب المؤسسة فى السنة'!B173</f>
        <v>0</v>
      </c>
      <c r="C173" s="2">
        <f>'[1]اجمالى رواتب المؤسسة فى السنة'!C173</f>
        <v>0</v>
      </c>
      <c r="D173" s="2">
        <f>'[1]اجمالى رواتب المؤسسة فى السنة'!D173</f>
        <v>0</v>
      </c>
      <c r="E173" s="5"/>
      <c r="F173" s="5"/>
      <c r="G173" s="5"/>
      <c r="H173" s="5"/>
      <c r="I173" s="5"/>
      <c r="J173" s="5"/>
      <c r="K173" s="8">
        <f t="shared" si="8"/>
        <v>0</v>
      </c>
      <c r="L173" s="8">
        <f t="shared" si="9"/>
        <v>0</v>
      </c>
      <c r="M173" s="5"/>
      <c r="N173" s="7"/>
      <c r="O173" s="7"/>
      <c r="P173" s="8">
        <f t="shared" si="10"/>
        <v>0</v>
      </c>
      <c r="Q173" s="8">
        <f t="shared" si="11"/>
        <v>0</v>
      </c>
    </row>
    <row r="174" spans="1:21" s="1" customFormat="1" ht="17.25" x14ac:dyDescent="0.25">
      <c r="A174" s="2">
        <f>'[1]اجمالى رواتب المؤسسة فى السنة'!A174</f>
        <v>171</v>
      </c>
      <c r="B174" s="2">
        <f>'[1]اجمالى رواتب المؤسسة فى السنة'!B174</f>
        <v>0</v>
      </c>
      <c r="C174" s="2">
        <f>'[1]اجمالى رواتب المؤسسة فى السنة'!C174</f>
        <v>0</v>
      </c>
      <c r="D174" s="2">
        <f>'[1]اجمالى رواتب المؤسسة فى السنة'!D174</f>
        <v>0</v>
      </c>
      <c r="E174" s="5"/>
      <c r="F174" s="5"/>
      <c r="G174" s="5"/>
      <c r="H174" s="5"/>
      <c r="I174" s="5"/>
      <c r="J174" s="5"/>
      <c r="K174" s="8">
        <f t="shared" si="8"/>
        <v>0</v>
      </c>
      <c r="L174" s="8">
        <f t="shared" si="9"/>
        <v>0</v>
      </c>
      <c r="M174" s="5"/>
      <c r="N174" s="7"/>
      <c r="O174" s="7"/>
      <c r="P174" s="8">
        <f t="shared" si="10"/>
        <v>0</v>
      </c>
      <c r="Q174" s="8">
        <f t="shared" si="11"/>
        <v>0</v>
      </c>
    </row>
    <row r="175" spans="1:21" s="1" customFormat="1" ht="17.25" x14ac:dyDescent="0.25">
      <c r="A175" s="2">
        <f>'[1]اجمالى رواتب المؤسسة فى السنة'!A175</f>
        <v>172</v>
      </c>
      <c r="B175" s="2">
        <f>'[1]اجمالى رواتب المؤسسة فى السنة'!B175</f>
        <v>0</v>
      </c>
      <c r="C175" s="2">
        <f>'[1]اجمالى رواتب المؤسسة فى السنة'!C175</f>
        <v>0</v>
      </c>
      <c r="D175" s="2">
        <f>'[1]اجمالى رواتب المؤسسة فى السنة'!D175</f>
        <v>0</v>
      </c>
      <c r="E175" s="5"/>
      <c r="F175" s="5"/>
      <c r="G175" s="5"/>
      <c r="H175" s="5"/>
      <c r="I175" s="5"/>
      <c r="J175" s="5"/>
      <c r="K175" s="8">
        <f t="shared" si="8"/>
        <v>0</v>
      </c>
      <c r="L175" s="8">
        <f t="shared" si="9"/>
        <v>0</v>
      </c>
      <c r="M175" s="5"/>
      <c r="N175" s="7"/>
      <c r="O175" s="7"/>
      <c r="P175" s="8">
        <f t="shared" si="10"/>
        <v>0</v>
      </c>
      <c r="Q175" s="8">
        <f t="shared" si="11"/>
        <v>0</v>
      </c>
    </row>
    <row r="176" spans="1:21" s="1" customFormat="1" ht="17.25" x14ac:dyDescent="0.25">
      <c r="A176" s="2">
        <f>'[1]اجمالى رواتب المؤسسة فى السنة'!A176</f>
        <v>173</v>
      </c>
      <c r="B176" s="2">
        <f>'[1]اجمالى رواتب المؤسسة فى السنة'!B176</f>
        <v>0</v>
      </c>
      <c r="C176" s="2">
        <f>'[1]اجمالى رواتب المؤسسة فى السنة'!C176</f>
        <v>0</v>
      </c>
      <c r="D176" s="2">
        <f>'[1]اجمالى رواتب المؤسسة فى السنة'!D176</f>
        <v>0</v>
      </c>
      <c r="E176" s="5"/>
      <c r="F176" s="5"/>
      <c r="G176" s="5"/>
      <c r="H176" s="5"/>
      <c r="I176" s="5"/>
      <c r="J176" s="5"/>
      <c r="K176" s="8">
        <f t="shared" si="8"/>
        <v>0</v>
      </c>
      <c r="L176" s="8">
        <f t="shared" si="9"/>
        <v>0</v>
      </c>
      <c r="M176" s="5"/>
      <c r="N176" s="7"/>
      <c r="O176" s="7"/>
      <c r="P176" s="8">
        <f t="shared" si="10"/>
        <v>0</v>
      </c>
      <c r="Q176" s="8">
        <f t="shared" si="11"/>
        <v>0</v>
      </c>
    </row>
    <row r="177" spans="1:17" s="1" customFormat="1" ht="17.25" x14ac:dyDescent="0.25">
      <c r="A177" s="2">
        <f>'[1]اجمالى رواتب المؤسسة فى السنة'!A177</f>
        <v>174</v>
      </c>
      <c r="B177" s="2">
        <f>'[1]اجمالى رواتب المؤسسة فى السنة'!B177</f>
        <v>0</v>
      </c>
      <c r="C177" s="2">
        <f>'[1]اجمالى رواتب المؤسسة فى السنة'!C177</f>
        <v>0</v>
      </c>
      <c r="D177" s="2">
        <f>'[1]اجمالى رواتب المؤسسة فى السنة'!D177</f>
        <v>0</v>
      </c>
      <c r="E177" s="5"/>
      <c r="F177" s="5"/>
      <c r="G177" s="5"/>
      <c r="H177" s="5"/>
      <c r="I177" s="5"/>
      <c r="J177" s="5"/>
      <c r="K177" s="8">
        <f t="shared" si="8"/>
        <v>0</v>
      </c>
      <c r="L177" s="8">
        <f t="shared" si="9"/>
        <v>0</v>
      </c>
      <c r="M177" s="5"/>
      <c r="N177" s="7"/>
      <c r="O177" s="7"/>
      <c r="P177" s="8">
        <f t="shared" si="10"/>
        <v>0</v>
      </c>
      <c r="Q177" s="8">
        <f t="shared" si="11"/>
        <v>0</v>
      </c>
    </row>
    <row r="178" spans="1:17" s="1" customFormat="1" ht="17.25" x14ac:dyDescent="0.25">
      <c r="A178" s="2">
        <f>'[1]اجمالى رواتب المؤسسة فى السنة'!A178</f>
        <v>175</v>
      </c>
      <c r="B178" s="2">
        <f>'[1]اجمالى رواتب المؤسسة فى السنة'!B178</f>
        <v>0</v>
      </c>
      <c r="C178" s="2">
        <f>'[1]اجمالى رواتب المؤسسة فى السنة'!C178</f>
        <v>0</v>
      </c>
      <c r="D178" s="2">
        <f>'[1]اجمالى رواتب المؤسسة فى السنة'!D178</f>
        <v>0</v>
      </c>
      <c r="E178" s="5"/>
      <c r="F178" s="5"/>
      <c r="G178" s="5"/>
      <c r="H178" s="5"/>
      <c r="I178" s="5"/>
      <c r="J178" s="5"/>
      <c r="K178" s="8">
        <f t="shared" si="8"/>
        <v>0</v>
      </c>
      <c r="L178" s="8">
        <f t="shared" si="9"/>
        <v>0</v>
      </c>
      <c r="M178" s="5"/>
      <c r="N178" s="7"/>
      <c r="O178" s="7"/>
      <c r="P178" s="8">
        <f t="shared" si="10"/>
        <v>0</v>
      </c>
      <c r="Q178" s="8">
        <f t="shared" si="11"/>
        <v>0</v>
      </c>
    </row>
    <row r="179" spans="1:17" s="1" customFormat="1" ht="17.25" x14ac:dyDescent="0.25">
      <c r="A179" s="2">
        <f>'[1]اجمالى رواتب المؤسسة فى السنة'!A179</f>
        <v>176</v>
      </c>
      <c r="B179" s="2">
        <f>'[1]اجمالى رواتب المؤسسة فى السنة'!B179</f>
        <v>0</v>
      </c>
      <c r="C179" s="2">
        <f>'[1]اجمالى رواتب المؤسسة فى السنة'!C179</f>
        <v>0</v>
      </c>
      <c r="D179" s="2">
        <f>'[1]اجمالى رواتب المؤسسة فى السنة'!D179</f>
        <v>0</v>
      </c>
      <c r="E179" s="5"/>
      <c r="F179" s="5"/>
      <c r="G179" s="5"/>
      <c r="H179" s="5"/>
      <c r="I179" s="5"/>
      <c r="J179" s="5"/>
      <c r="K179" s="8">
        <f t="shared" si="8"/>
        <v>0</v>
      </c>
      <c r="L179" s="8">
        <f t="shared" si="9"/>
        <v>0</v>
      </c>
      <c r="M179" s="5"/>
      <c r="N179" s="7"/>
      <c r="O179" s="7"/>
      <c r="P179" s="8">
        <f t="shared" si="10"/>
        <v>0</v>
      </c>
      <c r="Q179" s="8">
        <f t="shared" si="11"/>
        <v>0</v>
      </c>
    </row>
    <row r="180" spans="1:17" s="1" customFormat="1" ht="17.25" x14ac:dyDescent="0.25">
      <c r="A180" s="2">
        <f>'[1]اجمالى رواتب المؤسسة فى السنة'!A180</f>
        <v>177</v>
      </c>
      <c r="B180" s="2">
        <f>'[1]اجمالى رواتب المؤسسة فى السنة'!B180</f>
        <v>0</v>
      </c>
      <c r="C180" s="2">
        <f>'[1]اجمالى رواتب المؤسسة فى السنة'!C180</f>
        <v>0</v>
      </c>
      <c r="D180" s="2">
        <f>'[1]اجمالى رواتب المؤسسة فى السنة'!D180</f>
        <v>0</v>
      </c>
      <c r="E180" s="5"/>
      <c r="F180" s="5"/>
      <c r="G180" s="5"/>
      <c r="H180" s="5"/>
      <c r="I180" s="5"/>
      <c r="J180" s="5"/>
      <c r="K180" s="8">
        <f t="shared" si="8"/>
        <v>0</v>
      </c>
      <c r="L180" s="8">
        <f t="shared" si="9"/>
        <v>0</v>
      </c>
      <c r="M180" s="5"/>
      <c r="N180" s="7"/>
      <c r="O180" s="7"/>
      <c r="P180" s="8">
        <f t="shared" si="10"/>
        <v>0</v>
      </c>
      <c r="Q180" s="8">
        <f t="shared" si="11"/>
        <v>0</v>
      </c>
    </row>
    <row r="181" spans="1:17" s="1" customFormat="1" ht="17.25" x14ac:dyDescent="0.25">
      <c r="A181" s="2">
        <f>'[1]اجمالى رواتب المؤسسة فى السنة'!A181</f>
        <v>178</v>
      </c>
      <c r="B181" s="2">
        <f>'[1]اجمالى رواتب المؤسسة فى السنة'!B181</f>
        <v>0</v>
      </c>
      <c r="C181" s="2">
        <f>'[1]اجمالى رواتب المؤسسة فى السنة'!C181</f>
        <v>0</v>
      </c>
      <c r="D181" s="2">
        <f>'[1]اجمالى رواتب المؤسسة فى السنة'!D181</f>
        <v>0</v>
      </c>
      <c r="E181" s="5"/>
      <c r="F181" s="5"/>
      <c r="G181" s="5"/>
      <c r="H181" s="5"/>
      <c r="I181" s="5"/>
      <c r="J181" s="5"/>
      <c r="K181" s="8">
        <f t="shared" si="8"/>
        <v>0</v>
      </c>
      <c r="L181" s="8">
        <f t="shared" si="9"/>
        <v>0</v>
      </c>
      <c r="M181" s="5"/>
      <c r="N181" s="7"/>
      <c r="O181" s="7"/>
      <c r="P181" s="8">
        <f t="shared" si="10"/>
        <v>0</v>
      </c>
      <c r="Q181" s="8">
        <f t="shared" si="11"/>
        <v>0</v>
      </c>
    </row>
    <row r="182" spans="1:17" s="1" customFormat="1" ht="17.25" x14ac:dyDescent="0.25">
      <c r="A182" s="2">
        <f>'[1]اجمالى رواتب المؤسسة فى السنة'!A182</f>
        <v>179</v>
      </c>
      <c r="B182" s="2">
        <f>'[1]اجمالى رواتب المؤسسة فى السنة'!B182</f>
        <v>0</v>
      </c>
      <c r="C182" s="2">
        <f>'[1]اجمالى رواتب المؤسسة فى السنة'!C182</f>
        <v>0</v>
      </c>
      <c r="D182" s="2">
        <f>'[1]اجمالى رواتب المؤسسة فى السنة'!D182</f>
        <v>0</v>
      </c>
      <c r="E182" s="5"/>
      <c r="F182" s="5"/>
      <c r="G182" s="5"/>
      <c r="H182" s="5"/>
      <c r="I182" s="5"/>
      <c r="J182" s="5"/>
      <c r="K182" s="8">
        <f t="shared" si="8"/>
        <v>0</v>
      </c>
      <c r="L182" s="8">
        <f t="shared" si="9"/>
        <v>0</v>
      </c>
      <c r="M182" s="5"/>
      <c r="N182" s="7"/>
      <c r="O182" s="7"/>
      <c r="P182" s="8">
        <f t="shared" si="10"/>
        <v>0</v>
      </c>
      <c r="Q182" s="8">
        <f t="shared" si="11"/>
        <v>0</v>
      </c>
    </row>
    <row r="183" spans="1:17" s="1" customFormat="1" ht="17.25" x14ac:dyDescent="0.25">
      <c r="A183" s="2">
        <f>'[1]اجمالى رواتب المؤسسة فى السنة'!A183</f>
        <v>180</v>
      </c>
      <c r="B183" s="2">
        <f>'[1]اجمالى رواتب المؤسسة فى السنة'!B183</f>
        <v>0</v>
      </c>
      <c r="C183" s="2">
        <f>'[1]اجمالى رواتب المؤسسة فى السنة'!C183</f>
        <v>0</v>
      </c>
      <c r="D183" s="2">
        <f>'[1]اجمالى رواتب المؤسسة فى السنة'!D183</f>
        <v>0</v>
      </c>
      <c r="E183" s="5"/>
      <c r="F183" s="5"/>
      <c r="G183" s="5"/>
      <c r="H183" s="5"/>
      <c r="I183" s="5"/>
      <c r="J183" s="5"/>
      <c r="K183" s="8">
        <f t="shared" si="8"/>
        <v>0</v>
      </c>
      <c r="L183" s="8">
        <f t="shared" si="9"/>
        <v>0</v>
      </c>
      <c r="M183" s="5"/>
      <c r="N183" s="7"/>
      <c r="O183" s="7"/>
      <c r="P183" s="8">
        <f t="shared" si="10"/>
        <v>0</v>
      </c>
      <c r="Q183" s="8">
        <f t="shared" si="11"/>
        <v>0</v>
      </c>
    </row>
    <row r="184" spans="1:17" s="1" customFormat="1" ht="17.25" x14ac:dyDescent="0.25">
      <c r="A184" s="2">
        <f>'[1]اجمالى رواتب المؤسسة فى السنة'!A184</f>
        <v>181</v>
      </c>
      <c r="B184" s="2">
        <f>'[1]اجمالى رواتب المؤسسة فى السنة'!B184</f>
        <v>0</v>
      </c>
      <c r="C184" s="2">
        <f>'[1]اجمالى رواتب المؤسسة فى السنة'!C184</f>
        <v>0</v>
      </c>
      <c r="D184" s="2">
        <f>'[1]اجمالى رواتب المؤسسة فى السنة'!D184</f>
        <v>0</v>
      </c>
      <c r="E184" s="5"/>
      <c r="F184" s="5"/>
      <c r="G184" s="5"/>
      <c r="H184" s="5"/>
      <c r="I184" s="5"/>
      <c r="J184" s="5"/>
      <c r="K184" s="8">
        <f t="shared" si="8"/>
        <v>0</v>
      </c>
      <c r="L184" s="8">
        <f t="shared" si="9"/>
        <v>0</v>
      </c>
      <c r="M184" s="5"/>
      <c r="N184" s="7"/>
      <c r="O184" s="7"/>
      <c r="P184" s="8">
        <f t="shared" si="10"/>
        <v>0</v>
      </c>
      <c r="Q184" s="8">
        <f t="shared" si="11"/>
        <v>0</v>
      </c>
    </row>
    <row r="185" spans="1:17" s="1" customFormat="1" ht="17.25" x14ac:dyDescent="0.25">
      <c r="A185" s="2">
        <f>'[1]اجمالى رواتب المؤسسة فى السنة'!A185</f>
        <v>182</v>
      </c>
      <c r="B185" s="2">
        <f>'[1]اجمالى رواتب المؤسسة فى السنة'!B185</f>
        <v>0</v>
      </c>
      <c r="C185" s="2">
        <f>'[1]اجمالى رواتب المؤسسة فى السنة'!C185</f>
        <v>0</v>
      </c>
      <c r="D185" s="2">
        <f>'[1]اجمالى رواتب المؤسسة فى السنة'!D185</f>
        <v>0</v>
      </c>
      <c r="E185" s="5"/>
      <c r="F185" s="5"/>
      <c r="G185" s="5"/>
      <c r="H185" s="5"/>
      <c r="I185" s="5"/>
      <c r="J185" s="5"/>
      <c r="K185" s="8">
        <f t="shared" si="8"/>
        <v>0</v>
      </c>
      <c r="L185" s="8">
        <f t="shared" si="9"/>
        <v>0</v>
      </c>
      <c r="M185" s="5"/>
      <c r="N185" s="7"/>
      <c r="O185" s="7"/>
      <c r="P185" s="8">
        <f t="shared" si="10"/>
        <v>0</v>
      </c>
      <c r="Q185" s="8">
        <f t="shared" si="11"/>
        <v>0</v>
      </c>
    </row>
    <row r="186" spans="1:17" s="1" customFormat="1" ht="17.25" x14ac:dyDescent="0.25">
      <c r="A186" s="2">
        <f>'[1]اجمالى رواتب المؤسسة فى السنة'!A186</f>
        <v>183</v>
      </c>
      <c r="B186" s="2">
        <f>'[1]اجمالى رواتب المؤسسة فى السنة'!B186</f>
        <v>0</v>
      </c>
      <c r="C186" s="2">
        <f>'[1]اجمالى رواتب المؤسسة فى السنة'!C186</f>
        <v>0</v>
      </c>
      <c r="D186" s="2">
        <f>'[1]اجمالى رواتب المؤسسة فى السنة'!D186</f>
        <v>0</v>
      </c>
      <c r="E186" s="5"/>
      <c r="F186" s="5"/>
      <c r="G186" s="5"/>
      <c r="H186" s="5"/>
      <c r="I186" s="5"/>
      <c r="J186" s="5"/>
      <c r="K186" s="8">
        <f t="shared" si="8"/>
        <v>0</v>
      </c>
      <c r="L186" s="8">
        <f t="shared" si="9"/>
        <v>0</v>
      </c>
      <c r="M186" s="5"/>
      <c r="N186" s="7"/>
      <c r="O186" s="7"/>
      <c r="P186" s="8">
        <f t="shared" si="10"/>
        <v>0</v>
      </c>
      <c r="Q186" s="8">
        <f t="shared" si="11"/>
        <v>0</v>
      </c>
    </row>
    <row r="187" spans="1:17" s="1" customFormat="1" ht="17.25" x14ac:dyDescent="0.25">
      <c r="A187" s="2">
        <f>'[1]اجمالى رواتب المؤسسة فى السنة'!A187</f>
        <v>184</v>
      </c>
      <c r="B187" s="2">
        <f>'[1]اجمالى رواتب المؤسسة فى السنة'!B187</f>
        <v>0</v>
      </c>
      <c r="C187" s="2">
        <f>'[1]اجمالى رواتب المؤسسة فى السنة'!C187</f>
        <v>0</v>
      </c>
      <c r="D187" s="2">
        <f>'[1]اجمالى رواتب المؤسسة فى السنة'!D187</f>
        <v>0</v>
      </c>
      <c r="E187" s="5"/>
      <c r="F187" s="5"/>
      <c r="G187" s="5"/>
      <c r="H187" s="5"/>
      <c r="I187" s="5"/>
      <c r="J187" s="5"/>
      <c r="K187" s="8">
        <f t="shared" si="8"/>
        <v>0</v>
      </c>
      <c r="L187" s="8">
        <f t="shared" si="9"/>
        <v>0</v>
      </c>
      <c r="M187" s="5"/>
      <c r="N187" s="7"/>
      <c r="O187" s="7"/>
      <c r="P187" s="8">
        <f t="shared" si="10"/>
        <v>0</v>
      </c>
      <c r="Q187" s="8">
        <f t="shared" si="11"/>
        <v>0</v>
      </c>
    </row>
    <row r="188" spans="1:17" s="1" customFormat="1" ht="17.25" x14ac:dyDescent="0.25">
      <c r="A188" s="2">
        <f>'[1]اجمالى رواتب المؤسسة فى السنة'!A188</f>
        <v>185</v>
      </c>
      <c r="B188" s="2">
        <f>'[1]اجمالى رواتب المؤسسة فى السنة'!B188</f>
        <v>0</v>
      </c>
      <c r="C188" s="2">
        <f>'[1]اجمالى رواتب المؤسسة فى السنة'!C188</f>
        <v>0</v>
      </c>
      <c r="D188" s="2">
        <f>'[1]اجمالى رواتب المؤسسة فى السنة'!D188</f>
        <v>0</v>
      </c>
      <c r="E188" s="5"/>
      <c r="F188" s="5"/>
      <c r="G188" s="5"/>
      <c r="H188" s="5"/>
      <c r="I188" s="5"/>
      <c r="J188" s="5"/>
      <c r="K188" s="8">
        <f t="shared" si="8"/>
        <v>0</v>
      </c>
      <c r="L188" s="8">
        <f t="shared" si="9"/>
        <v>0</v>
      </c>
      <c r="M188" s="5"/>
      <c r="N188" s="7"/>
      <c r="O188" s="7"/>
      <c r="P188" s="8">
        <f t="shared" si="10"/>
        <v>0</v>
      </c>
      <c r="Q188" s="8">
        <f t="shared" si="11"/>
        <v>0</v>
      </c>
    </row>
    <row r="189" spans="1:17" s="1" customFormat="1" ht="17.25" x14ac:dyDescent="0.25">
      <c r="A189" s="2">
        <f>'[1]اجمالى رواتب المؤسسة فى السنة'!A189</f>
        <v>186</v>
      </c>
      <c r="B189" s="2">
        <f>'[1]اجمالى رواتب المؤسسة فى السنة'!B189</f>
        <v>0</v>
      </c>
      <c r="C189" s="2">
        <f>'[1]اجمالى رواتب المؤسسة فى السنة'!C189</f>
        <v>0</v>
      </c>
      <c r="D189" s="2">
        <f>'[1]اجمالى رواتب المؤسسة فى السنة'!D189</f>
        <v>0</v>
      </c>
      <c r="E189" s="5"/>
      <c r="F189" s="5"/>
      <c r="G189" s="5"/>
      <c r="H189" s="5"/>
      <c r="I189" s="5"/>
      <c r="J189" s="5"/>
      <c r="K189" s="8">
        <f t="shared" si="8"/>
        <v>0</v>
      </c>
      <c r="L189" s="8">
        <f t="shared" si="9"/>
        <v>0</v>
      </c>
      <c r="M189" s="5"/>
      <c r="N189" s="7"/>
      <c r="O189" s="7"/>
      <c r="P189" s="8">
        <f t="shared" si="10"/>
        <v>0</v>
      </c>
      <c r="Q189" s="8">
        <f t="shared" si="11"/>
        <v>0</v>
      </c>
    </row>
    <row r="190" spans="1:17" s="1" customFormat="1" ht="17.25" x14ac:dyDescent="0.25">
      <c r="A190" s="2">
        <f>'[1]اجمالى رواتب المؤسسة فى السنة'!A190</f>
        <v>187</v>
      </c>
      <c r="B190" s="2">
        <f>'[1]اجمالى رواتب المؤسسة فى السنة'!B190</f>
        <v>0</v>
      </c>
      <c r="C190" s="2">
        <f>'[1]اجمالى رواتب المؤسسة فى السنة'!C190</f>
        <v>0</v>
      </c>
      <c r="D190" s="2">
        <f>'[1]اجمالى رواتب المؤسسة فى السنة'!D190</f>
        <v>0</v>
      </c>
      <c r="E190" s="5"/>
      <c r="F190" s="5"/>
      <c r="G190" s="5"/>
      <c r="H190" s="5"/>
      <c r="I190" s="5"/>
      <c r="J190" s="5"/>
      <c r="K190" s="8">
        <f t="shared" si="8"/>
        <v>0</v>
      </c>
      <c r="L190" s="8">
        <f t="shared" si="9"/>
        <v>0</v>
      </c>
      <c r="M190" s="5"/>
      <c r="N190" s="7"/>
      <c r="O190" s="7"/>
      <c r="P190" s="8">
        <f t="shared" si="10"/>
        <v>0</v>
      </c>
      <c r="Q190" s="8">
        <f t="shared" si="11"/>
        <v>0</v>
      </c>
    </row>
    <row r="191" spans="1:17" s="1" customFormat="1" ht="17.25" x14ac:dyDescent="0.25">
      <c r="A191" s="2">
        <f>'[1]اجمالى رواتب المؤسسة فى السنة'!A191</f>
        <v>188</v>
      </c>
      <c r="B191" s="2">
        <f>'[1]اجمالى رواتب المؤسسة فى السنة'!B191</f>
        <v>0</v>
      </c>
      <c r="C191" s="2">
        <f>'[1]اجمالى رواتب المؤسسة فى السنة'!C191</f>
        <v>0</v>
      </c>
      <c r="D191" s="2">
        <f>'[1]اجمالى رواتب المؤسسة فى السنة'!D191</f>
        <v>0</v>
      </c>
      <c r="E191" s="5"/>
      <c r="F191" s="5"/>
      <c r="G191" s="5"/>
      <c r="H191" s="5"/>
      <c r="I191" s="5"/>
      <c r="J191" s="5"/>
      <c r="K191" s="8">
        <f t="shared" si="8"/>
        <v>0</v>
      </c>
      <c r="L191" s="8">
        <f t="shared" si="9"/>
        <v>0</v>
      </c>
      <c r="M191" s="5"/>
      <c r="N191" s="7"/>
      <c r="O191" s="7"/>
      <c r="P191" s="8">
        <f t="shared" si="10"/>
        <v>0</v>
      </c>
      <c r="Q191" s="8">
        <f t="shared" si="11"/>
        <v>0</v>
      </c>
    </row>
    <row r="192" spans="1:17" s="1" customFormat="1" ht="17.25" x14ac:dyDescent="0.25">
      <c r="A192" s="2">
        <f>'[1]اجمالى رواتب المؤسسة فى السنة'!A192</f>
        <v>189</v>
      </c>
      <c r="B192" s="2">
        <f>'[1]اجمالى رواتب المؤسسة فى السنة'!B192</f>
        <v>0</v>
      </c>
      <c r="C192" s="2">
        <f>'[1]اجمالى رواتب المؤسسة فى السنة'!C192</f>
        <v>0</v>
      </c>
      <c r="D192" s="2">
        <f>'[1]اجمالى رواتب المؤسسة فى السنة'!D192</f>
        <v>0</v>
      </c>
      <c r="E192" s="5"/>
      <c r="F192" s="5"/>
      <c r="G192" s="5"/>
      <c r="H192" s="5"/>
      <c r="I192" s="5"/>
      <c r="J192" s="5"/>
      <c r="K192" s="8">
        <f t="shared" si="8"/>
        <v>0</v>
      </c>
      <c r="L192" s="8">
        <f t="shared" si="9"/>
        <v>0</v>
      </c>
      <c r="M192" s="5"/>
      <c r="N192" s="7"/>
      <c r="O192" s="7"/>
      <c r="P192" s="8">
        <f t="shared" si="10"/>
        <v>0</v>
      </c>
      <c r="Q192" s="8">
        <f t="shared" si="11"/>
        <v>0</v>
      </c>
    </row>
    <row r="193" spans="1:17" s="1" customFormat="1" ht="17.25" x14ac:dyDescent="0.25">
      <c r="A193" s="2">
        <f>'[1]اجمالى رواتب المؤسسة فى السنة'!A193</f>
        <v>190</v>
      </c>
      <c r="B193" s="2">
        <f>'[1]اجمالى رواتب المؤسسة فى السنة'!B193</f>
        <v>0</v>
      </c>
      <c r="C193" s="2">
        <f>'[1]اجمالى رواتب المؤسسة فى السنة'!C193</f>
        <v>0</v>
      </c>
      <c r="D193" s="2">
        <f>'[1]اجمالى رواتب المؤسسة فى السنة'!D193</f>
        <v>0</v>
      </c>
      <c r="E193" s="5"/>
      <c r="F193" s="5"/>
      <c r="G193" s="5"/>
      <c r="H193" s="5"/>
      <c r="I193" s="5"/>
      <c r="J193" s="5"/>
      <c r="K193" s="8">
        <f t="shared" si="8"/>
        <v>0</v>
      </c>
      <c r="L193" s="8">
        <f t="shared" si="9"/>
        <v>0</v>
      </c>
      <c r="M193" s="5"/>
      <c r="N193" s="7"/>
      <c r="O193" s="7"/>
      <c r="P193" s="8">
        <f t="shared" si="10"/>
        <v>0</v>
      </c>
      <c r="Q193" s="8">
        <f t="shared" si="11"/>
        <v>0</v>
      </c>
    </row>
    <row r="194" spans="1:17" s="1" customFormat="1" ht="17.25" x14ac:dyDescent="0.25">
      <c r="A194" s="2">
        <f>'[1]اجمالى رواتب المؤسسة فى السنة'!A194</f>
        <v>191</v>
      </c>
      <c r="B194" s="2">
        <f>'[1]اجمالى رواتب المؤسسة فى السنة'!B194</f>
        <v>0</v>
      </c>
      <c r="C194" s="2">
        <f>'[1]اجمالى رواتب المؤسسة فى السنة'!C194</f>
        <v>0</v>
      </c>
      <c r="D194" s="2">
        <f>'[1]اجمالى رواتب المؤسسة فى السنة'!D194</f>
        <v>0</v>
      </c>
      <c r="E194" s="5"/>
      <c r="F194" s="5"/>
      <c r="G194" s="5"/>
      <c r="H194" s="5"/>
      <c r="I194" s="5"/>
      <c r="J194" s="5"/>
      <c r="K194" s="8">
        <f t="shared" si="8"/>
        <v>0</v>
      </c>
      <c r="L194" s="8">
        <f t="shared" si="9"/>
        <v>0</v>
      </c>
      <c r="M194" s="5"/>
      <c r="N194" s="7"/>
      <c r="O194" s="7"/>
      <c r="P194" s="8">
        <f t="shared" si="10"/>
        <v>0</v>
      </c>
      <c r="Q194" s="8">
        <f t="shared" si="11"/>
        <v>0</v>
      </c>
    </row>
    <row r="195" spans="1:17" s="1" customFormat="1" ht="17.25" x14ac:dyDescent="0.25">
      <c r="A195" s="2">
        <f>'[1]اجمالى رواتب المؤسسة فى السنة'!A195</f>
        <v>192</v>
      </c>
      <c r="B195" s="2">
        <f>'[1]اجمالى رواتب المؤسسة فى السنة'!B195</f>
        <v>0</v>
      </c>
      <c r="C195" s="2">
        <f>'[1]اجمالى رواتب المؤسسة فى السنة'!C195</f>
        <v>0</v>
      </c>
      <c r="D195" s="2">
        <f>'[1]اجمالى رواتب المؤسسة فى السنة'!D195</f>
        <v>0</v>
      </c>
      <c r="E195" s="5"/>
      <c r="F195" s="5"/>
      <c r="G195" s="5"/>
      <c r="H195" s="5"/>
      <c r="I195" s="5"/>
      <c r="J195" s="5"/>
      <c r="K195" s="8">
        <f t="shared" si="8"/>
        <v>0</v>
      </c>
      <c r="L195" s="8">
        <f t="shared" si="9"/>
        <v>0</v>
      </c>
      <c r="M195" s="5"/>
      <c r="N195" s="7"/>
      <c r="O195" s="7"/>
      <c r="P195" s="8">
        <f t="shared" si="10"/>
        <v>0</v>
      </c>
      <c r="Q195" s="8">
        <f t="shared" si="11"/>
        <v>0</v>
      </c>
    </row>
    <row r="196" spans="1:17" s="1" customFormat="1" ht="17.25" x14ac:dyDescent="0.25">
      <c r="A196" s="2">
        <f>'[1]اجمالى رواتب المؤسسة فى السنة'!A196</f>
        <v>193</v>
      </c>
      <c r="B196" s="2">
        <f>'[1]اجمالى رواتب المؤسسة فى السنة'!B196</f>
        <v>0</v>
      </c>
      <c r="C196" s="2">
        <f>'[1]اجمالى رواتب المؤسسة فى السنة'!C196</f>
        <v>0</v>
      </c>
      <c r="D196" s="2">
        <f>'[1]اجمالى رواتب المؤسسة فى السنة'!D196</f>
        <v>0</v>
      </c>
      <c r="E196" s="5"/>
      <c r="F196" s="5"/>
      <c r="G196" s="5"/>
      <c r="H196" s="5"/>
      <c r="I196" s="5"/>
      <c r="J196" s="5"/>
      <c r="K196" s="8">
        <f t="shared" si="8"/>
        <v>0</v>
      </c>
      <c r="L196" s="8">
        <f t="shared" si="9"/>
        <v>0</v>
      </c>
      <c r="M196" s="5"/>
      <c r="N196" s="7"/>
      <c r="O196" s="7"/>
      <c r="P196" s="8">
        <f t="shared" si="10"/>
        <v>0</v>
      </c>
      <c r="Q196" s="8">
        <f t="shared" si="11"/>
        <v>0</v>
      </c>
    </row>
    <row r="197" spans="1:17" s="1" customFormat="1" ht="17.25" x14ac:dyDescent="0.25">
      <c r="A197" s="2">
        <f>'[1]اجمالى رواتب المؤسسة فى السنة'!A197</f>
        <v>194</v>
      </c>
      <c r="B197" s="2">
        <f>'[1]اجمالى رواتب المؤسسة فى السنة'!B197</f>
        <v>0</v>
      </c>
      <c r="C197" s="2">
        <f>'[1]اجمالى رواتب المؤسسة فى السنة'!C197</f>
        <v>0</v>
      </c>
      <c r="D197" s="2">
        <f>'[1]اجمالى رواتب المؤسسة فى السنة'!D197</f>
        <v>0</v>
      </c>
      <c r="E197" s="5"/>
      <c r="F197" s="5"/>
      <c r="G197" s="5"/>
      <c r="H197" s="5"/>
      <c r="I197" s="5"/>
      <c r="J197" s="5"/>
      <c r="K197" s="8">
        <f t="shared" ref="K197:K260" si="12">E197-F197+G197-I197-(E197/30)*J197</f>
        <v>0</v>
      </c>
      <c r="L197" s="8">
        <f t="shared" ref="L197:L260" si="13">E197+G197-I197+H197-(E197/30)*J197</f>
        <v>0</v>
      </c>
      <c r="M197" s="5"/>
      <c r="N197" s="7"/>
      <c r="O197" s="7"/>
      <c r="P197" s="8">
        <f t="shared" ref="P197:P260" si="14">(E197/30)*J197</f>
        <v>0</v>
      </c>
      <c r="Q197" s="8">
        <f t="shared" ref="Q197:Q260" si="15">I197+(E197/30)*J197</f>
        <v>0</v>
      </c>
    </row>
    <row r="198" spans="1:17" s="1" customFormat="1" ht="17.25" x14ac:dyDescent="0.25">
      <c r="A198" s="2">
        <f>'[1]اجمالى رواتب المؤسسة فى السنة'!A198</f>
        <v>195</v>
      </c>
      <c r="B198" s="2">
        <f>'[1]اجمالى رواتب المؤسسة فى السنة'!B198</f>
        <v>0</v>
      </c>
      <c r="C198" s="2">
        <f>'[1]اجمالى رواتب المؤسسة فى السنة'!C198</f>
        <v>0</v>
      </c>
      <c r="D198" s="2">
        <f>'[1]اجمالى رواتب المؤسسة فى السنة'!D198</f>
        <v>0</v>
      </c>
      <c r="E198" s="5"/>
      <c r="F198" s="5"/>
      <c r="G198" s="5"/>
      <c r="H198" s="5"/>
      <c r="I198" s="5"/>
      <c r="J198" s="5"/>
      <c r="K198" s="8">
        <f t="shared" si="12"/>
        <v>0</v>
      </c>
      <c r="L198" s="8">
        <f t="shared" si="13"/>
        <v>0</v>
      </c>
      <c r="M198" s="5"/>
      <c r="N198" s="7"/>
      <c r="O198" s="7"/>
      <c r="P198" s="8">
        <f t="shared" si="14"/>
        <v>0</v>
      </c>
      <c r="Q198" s="8">
        <f t="shared" si="15"/>
        <v>0</v>
      </c>
    </row>
    <row r="199" spans="1:17" s="1" customFormat="1" ht="17.25" x14ac:dyDescent="0.25">
      <c r="A199" s="2">
        <f>'[1]اجمالى رواتب المؤسسة فى السنة'!A199</f>
        <v>196</v>
      </c>
      <c r="B199" s="2">
        <f>'[1]اجمالى رواتب المؤسسة فى السنة'!B199</f>
        <v>0</v>
      </c>
      <c r="C199" s="2">
        <f>'[1]اجمالى رواتب المؤسسة فى السنة'!C199</f>
        <v>0</v>
      </c>
      <c r="D199" s="2">
        <f>'[1]اجمالى رواتب المؤسسة فى السنة'!D199</f>
        <v>0</v>
      </c>
      <c r="E199" s="5"/>
      <c r="F199" s="5"/>
      <c r="G199" s="5"/>
      <c r="H199" s="5"/>
      <c r="I199" s="5"/>
      <c r="J199" s="5"/>
      <c r="K199" s="8">
        <f t="shared" si="12"/>
        <v>0</v>
      </c>
      <c r="L199" s="8">
        <f t="shared" si="13"/>
        <v>0</v>
      </c>
      <c r="M199" s="5"/>
      <c r="N199" s="7"/>
      <c r="O199" s="7"/>
      <c r="P199" s="8">
        <f t="shared" si="14"/>
        <v>0</v>
      </c>
      <c r="Q199" s="8">
        <f t="shared" si="15"/>
        <v>0</v>
      </c>
    </row>
    <row r="200" spans="1:17" s="1" customFormat="1" ht="17.25" x14ac:dyDescent="0.25">
      <c r="A200" s="2">
        <f>'[1]اجمالى رواتب المؤسسة فى السنة'!A200</f>
        <v>197</v>
      </c>
      <c r="B200" s="2">
        <f>'[1]اجمالى رواتب المؤسسة فى السنة'!B200</f>
        <v>0</v>
      </c>
      <c r="C200" s="2">
        <f>'[1]اجمالى رواتب المؤسسة فى السنة'!C200</f>
        <v>0</v>
      </c>
      <c r="D200" s="2">
        <f>'[1]اجمالى رواتب المؤسسة فى السنة'!D200</f>
        <v>0</v>
      </c>
      <c r="E200" s="5"/>
      <c r="F200" s="5"/>
      <c r="G200" s="5"/>
      <c r="H200" s="5"/>
      <c r="I200" s="5"/>
      <c r="J200" s="5"/>
      <c r="K200" s="8">
        <f t="shared" si="12"/>
        <v>0</v>
      </c>
      <c r="L200" s="8">
        <f t="shared" si="13"/>
        <v>0</v>
      </c>
      <c r="M200" s="5"/>
      <c r="N200" s="7"/>
      <c r="O200" s="7"/>
      <c r="P200" s="8">
        <f t="shared" si="14"/>
        <v>0</v>
      </c>
      <c r="Q200" s="8">
        <f t="shared" si="15"/>
        <v>0</v>
      </c>
    </row>
    <row r="201" spans="1:17" s="1" customFormat="1" ht="17.25" x14ac:dyDescent="0.25">
      <c r="A201" s="2">
        <f>'[1]اجمالى رواتب المؤسسة فى السنة'!A201</f>
        <v>198</v>
      </c>
      <c r="B201" s="2">
        <f>'[1]اجمالى رواتب المؤسسة فى السنة'!B201</f>
        <v>0</v>
      </c>
      <c r="C201" s="2">
        <f>'[1]اجمالى رواتب المؤسسة فى السنة'!C201</f>
        <v>0</v>
      </c>
      <c r="D201" s="2">
        <f>'[1]اجمالى رواتب المؤسسة فى السنة'!D201</f>
        <v>0</v>
      </c>
      <c r="E201" s="5"/>
      <c r="F201" s="5"/>
      <c r="G201" s="5"/>
      <c r="H201" s="5"/>
      <c r="I201" s="5"/>
      <c r="J201" s="5"/>
      <c r="K201" s="8">
        <f t="shared" si="12"/>
        <v>0</v>
      </c>
      <c r="L201" s="8">
        <f t="shared" si="13"/>
        <v>0</v>
      </c>
      <c r="M201" s="5"/>
      <c r="N201" s="7"/>
      <c r="O201" s="7"/>
      <c r="P201" s="8">
        <f t="shared" si="14"/>
        <v>0</v>
      </c>
      <c r="Q201" s="8">
        <f t="shared" si="15"/>
        <v>0</v>
      </c>
    </row>
    <row r="202" spans="1:17" s="1" customFormat="1" ht="17.25" x14ac:dyDescent="0.25">
      <c r="A202" s="2">
        <f>'[1]اجمالى رواتب المؤسسة فى السنة'!A202</f>
        <v>199</v>
      </c>
      <c r="B202" s="2">
        <f>'[1]اجمالى رواتب المؤسسة فى السنة'!B202</f>
        <v>0</v>
      </c>
      <c r="C202" s="2">
        <f>'[1]اجمالى رواتب المؤسسة فى السنة'!C202</f>
        <v>0</v>
      </c>
      <c r="D202" s="2">
        <f>'[1]اجمالى رواتب المؤسسة فى السنة'!D202</f>
        <v>0</v>
      </c>
      <c r="E202" s="5"/>
      <c r="F202" s="5"/>
      <c r="G202" s="5"/>
      <c r="H202" s="5"/>
      <c r="I202" s="5"/>
      <c r="J202" s="5"/>
      <c r="K202" s="8">
        <f t="shared" si="12"/>
        <v>0</v>
      </c>
      <c r="L202" s="8">
        <f t="shared" si="13"/>
        <v>0</v>
      </c>
      <c r="M202" s="5"/>
      <c r="N202" s="7"/>
      <c r="O202" s="7"/>
      <c r="P202" s="8">
        <f t="shared" si="14"/>
        <v>0</v>
      </c>
      <c r="Q202" s="8">
        <f t="shared" si="15"/>
        <v>0</v>
      </c>
    </row>
    <row r="203" spans="1:17" s="1" customFormat="1" ht="17.25" x14ac:dyDescent="0.25">
      <c r="A203" s="2">
        <f>'[1]اجمالى رواتب المؤسسة فى السنة'!A203</f>
        <v>200</v>
      </c>
      <c r="B203" s="2">
        <f>'[1]اجمالى رواتب المؤسسة فى السنة'!B203</f>
        <v>0</v>
      </c>
      <c r="C203" s="2">
        <f>'[1]اجمالى رواتب المؤسسة فى السنة'!C203</f>
        <v>0</v>
      </c>
      <c r="D203" s="2">
        <f>'[1]اجمالى رواتب المؤسسة فى السنة'!D203</f>
        <v>0</v>
      </c>
      <c r="E203" s="5"/>
      <c r="F203" s="5"/>
      <c r="G203" s="5"/>
      <c r="H203" s="5"/>
      <c r="I203" s="5"/>
      <c r="J203" s="5"/>
      <c r="K203" s="8">
        <f t="shared" si="12"/>
        <v>0</v>
      </c>
      <c r="L203" s="8">
        <f t="shared" si="13"/>
        <v>0</v>
      </c>
      <c r="M203" s="5"/>
      <c r="N203" s="7"/>
      <c r="O203" s="7"/>
      <c r="P203" s="8">
        <f t="shared" si="14"/>
        <v>0</v>
      </c>
      <c r="Q203" s="8">
        <f t="shared" si="15"/>
        <v>0</v>
      </c>
    </row>
    <row r="204" spans="1:17" s="1" customFormat="1" ht="17.25" x14ac:dyDescent="0.25">
      <c r="A204" s="2">
        <f>'[1]اجمالى رواتب المؤسسة فى السنة'!A204</f>
        <v>201</v>
      </c>
      <c r="B204" s="2">
        <f>'[1]اجمالى رواتب المؤسسة فى السنة'!B204</f>
        <v>0</v>
      </c>
      <c r="C204" s="2">
        <f>'[1]اجمالى رواتب المؤسسة فى السنة'!C204</f>
        <v>0</v>
      </c>
      <c r="D204" s="2">
        <f>'[1]اجمالى رواتب المؤسسة فى السنة'!D204</f>
        <v>0</v>
      </c>
      <c r="E204" s="5"/>
      <c r="F204" s="5"/>
      <c r="G204" s="5"/>
      <c r="H204" s="5"/>
      <c r="I204" s="5"/>
      <c r="J204" s="5"/>
      <c r="K204" s="8">
        <f t="shared" si="12"/>
        <v>0</v>
      </c>
      <c r="L204" s="8">
        <f t="shared" si="13"/>
        <v>0</v>
      </c>
      <c r="M204" s="5"/>
      <c r="N204" s="7"/>
      <c r="O204" s="7"/>
      <c r="P204" s="8">
        <f t="shared" si="14"/>
        <v>0</v>
      </c>
      <c r="Q204" s="8">
        <f t="shared" si="15"/>
        <v>0</v>
      </c>
    </row>
    <row r="205" spans="1:17" s="1" customFormat="1" ht="17.25" x14ac:dyDescent="0.25">
      <c r="A205" s="2">
        <f>'[1]اجمالى رواتب المؤسسة فى السنة'!A205</f>
        <v>202</v>
      </c>
      <c r="B205" s="2">
        <f>'[1]اجمالى رواتب المؤسسة فى السنة'!B205</f>
        <v>0</v>
      </c>
      <c r="C205" s="2">
        <f>'[1]اجمالى رواتب المؤسسة فى السنة'!C205</f>
        <v>0</v>
      </c>
      <c r="D205" s="2">
        <f>'[1]اجمالى رواتب المؤسسة فى السنة'!D205</f>
        <v>0</v>
      </c>
      <c r="E205" s="5"/>
      <c r="F205" s="5"/>
      <c r="G205" s="5"/>
      <c r="H205" s="5"/>
      <c r="I205" s="5"/>
      <c r="J205" s="5"/>
      <c r="K205" s="8">
        <f t="shared" si="12"/>
        <v>0</v>
      </c>
      <c r="L205" s="8">
        <f t="shared" si="13"/>
        <v>0</v>
      </c>
      <c r="M205" s="5"/>
      <c r="N205" s="7"/>
      <c r="O205" s="7"/>
      <c r="P205" s="8">
        <f t="shared" si="14"/>
        <v>0</v>
      </c>
      <c r="Q205" s="8">
        <f t="shared" si="15"/>
        <v>0</v>
      </c>
    </row>
    <row r="206" spans="1:17" s="1" customFormat="1" ht="17.25" x14ac:dyDescent="0.25">
      <c r="A206" s="2">
        <f>'[1]اجمالى رواتب المؤسسة فى السنة'!A206</f>
        <v>203</v>
      </c>
      <c r="B206" s="2">
        <f>'[1]اجمالى رواتب المؤسسة فى السنة'!B206</f>
        <v>0</v>
      </c>
      <c r="C206" s="2">
        <f>'[1]اجمالى رواتب المؤسسة فى السنة'!C206</f>
        <v>0</v>
      </c>
      <c r="D206" s="2">
        <f>'[1]اجمالى رواتب المؤسسة فى السنة'!D206</f>
        <v>0</v>
      </c>
      <c r="E206" s="5"/>
      <c r="F206" s="5"/>
      <c r="G206" s="5"/>
      <c r="H206" s="5"/>
      <c r="I206" s="5"/>
      <c r="J206" s="5"/>
      <c r="K206" s="8">
        <f t="shared" si="12"/>
        <v>0</v>
      </c>
      <c r="L206" s="8">
        <f t="shared" si="13"/>
        <v>0</v>
      </c>
      <c r="M206" s="5"/>
      <c r="N206" s="7"/>
      <c r="O206" s="7"/>
      <c r="P206" s="8">
        <f t="shared" si="14"/>
        <v>0</v>
      </c>
      <c r="Q206" s="8">
        <f t="shared" si="15"/>
        <v>0</v>
      </c>
    </row>
    <row r="207" spans="1:17" s="1" customFormat="1" ht="17.25" x14ac:dyDescent="0.25">
      <c r="A207" s="2">
        <f>'[1]اجمالى رواتب المؤسسة فى السنة'!A207</f>
        <v>204</v>
      </c>
      <c r="B207" s="2">
        <f>'[1]اجمالى رواتب المؤسسة فى السنة'!B207</f>
        <v>0</v>
      </c>
      <c r="C207" s="2">
        <f>'[1]اجمالى رواتب المؤسسة فى السنة'!C207</f>
        <v>0</v>
      </c>
      <c r="D207" s="2">
        <f>'[1]اجمالى رواتب المؤسسة فى السنة'!D207</f>
        <v>0</v>
      </c>
      <c r="E207" s="5"/>
      <c r="F207" s="5"/>
      <c r="G207" s="5"/>
      <c r="H207" s="5"/>
      <c r="I207" s="5"/>
      <c r="J207" s="5"/>
      <c r="K207" s="8">
        <f t="shared" si="12"/>
        <v>0</v>
      </c>
      <c r="L207" s="8">
        <f t="shared" si="13"/>
        <v>0</v>
      </c>
      <c r="M207" s="5"/>
      <c r="N207" s="7"/>
      <c r="O207" s="7"/>
      <c r="P207" s="8">
        <f t="shared" si="14"/>
        <v>0</v>
      </c>
      <c r="Q207" s="8">
        <f t="shared" si="15"/>
        <v>0</v>
      </c>
    </row>
    <row r="208" spans="1:17" s="1" customFormat="1" ht="17.25" x14ac:dyDescent="0.25">
      <c r="A208" s="2">
        <f>'[1]اجمالى رواتب المؤسسة فى السنة'!A208</f>
        <v>205</v>
      </c>
      <c r="B208" s="2">
        <f>'[1]اجمالى رواتب المؤسسة فى السنة'!B208</f>
        <v>0</v>
      </c>
      <c r="C208" s="2">
        <f>'[1]اجمالى رواتب المؤسسة فى السنة'!C208</f>
        <v>0</v>
      </c>
      <c r="D208" s="2">
        <f>'[1]اجمالى رواتب المؤسسة فى السنة'!D208</f>
        <v>0</v>
      </c>
      <c r="E208" s="5"/>
      <c r="F208" s="5"/>
      <c r="G208" s="5"/>
      <c r="H208" s="5"/>
      <c r="I208" s="5"/>
      <c r="J208" s="5"/>
      <c r="K208" s="8">
        <f t="shared" si="12"/>
        <v>0</v>
      </c>
      <c r="L208" s="8">
        <f t="shared" si="13"/>
        <v>0</v>
      </c>
      <c r="M208" s="5"/>
      <c r="N208" s="7"/>
      <c r="O208" s="7"/>
      <c r="P208" s="8">
        <f t="shared" si="14"/>
        <v>0</v>
      </c>
      <c r="Q208" s="8">
        <f t="shared" si="15"/>
        <v>0</v>
      </c>
    </row>
    <row r="209" spans="1:17" s="1" customFormat="1" ht="17.25" x14ac:dyDescent="0.25">
      <c r="A209" s="2">
        <f>'[1]اجمالى رواتب المؤسسة فى السنة'!A209</f>
        <v>206</v>
      </c>
      <c r="B209" s="2">
        <f>'[1]اجمالى رواتب المؤسسة فى السنة'!B209</f>
        <v>0</v>
      </c>
      <c r="C209" s="2">
        <f>'[1]اجمالى رواتب المؤسسة فى السنة'!C209</f>
        <v>0</v>
      </c>
      <c r="D209" s="2">
        <f>'[1]اجمالى رواتب المؤسسة فى السنة'!D209</f>
        <v>0</v>
      </c>
      <c r="E209" s="5"/>
      <c r="F209" s="5"/>
      <c r="G209" s="5"/>
      <c r="H209" s="5"/>
      <c r="I209" s="5"/>
      <c r="J209" s="5"/>
      <c r="K209" s="8">
        <f t="shared" si="12"/>
        <v>0</v>
      </c>
      <c r="L209" s="8">
        <f t="shared" si="13"/>
        <v>0</v>
      </c>
      <c r="M209" s="5"/>
      <c r="N209" s="7"/>
      <c r="O209" s="7"/>
      <c r="P209" s="8">
        <f t="shared" si="14"/>
        <v>0</v>
      </c>
      <c r="Q209" s="8">
        <f t="shared" si="15"/>
        <v>0</v>
      </c>
    </row>
    <row r="210" spans="1:17" s="1" customFormat="1" ht="17.25" x14ac:dyDescent="0.25">
      <c r="A210" s="2">
        <f>'[1]اجمالى رواتب المؤسسة فى السنة'!A210</f>
        <v>207</v>
      </c>
      <c r="B210" s="2">
        <f>'[1]اجمالى رواتب المؤسسة فى السنة'!B210</f>
        <v>0</v>
      </c>
      <c r="C210" s="2">
        <f>'[1]اجمالى رواتب المؤسسة فى السنة'!C210</f>
        <v>0</v>
      </c>
      <c r="D210" s="2">
        <f>'[1]اجمالى رواتب المؤسسة فى السنة'!D210</f>
        <v>0</v>
      </c>
      <c r="E210" s="5"/>
      <c r="F210" s="5"/>
      <c r="G210" s="5"/>
      <c r="H210" s="5"/>
      <c r="I210" s="5"/>
      <c r="J210" s="5"/>
      <c r="K210" s="8">
        <f t="shared" si="12"/>
        <v>0</v>
      </c>
      <c r="L210" s="8">
        <f t="shared" si="13"/>
        <v>0</v>
      </c>
      <c r="M210" s="5"/>
      <c r="N210" s="7"/>
      <c r="O210" s="7"/>
      <c r="P210" s="8">
        <f t="shared" si="14"/>
        <v>0</v>
      </c>
      <c r="Q210" s="8">
        <f t="shared" si="15"/>
        <v>0</v>
      </c>
    </row>
    <row r="211" spans="1:17" s="1" customFormat="1" ht="17.25" x14ac:dyDescent="0.25">
      <c r="A211" s="2">
        <f>'[1]اجمالى رواتب المؤسسة فى السنة'!A211</f>
        <v>208</v>
      </c>
      <c r="B211" s="2">
        <f>'[1]اجمالى رواتب المؤسسة فى السنة'!B211</f>
        <v>0</v>
      </c>
      <c r="C211" s="2">
        <f>'[1]اجمالى رواتب المؤسسة فى السنة'!C211</f>
        <v>0</v>
      </c>
      <c r="D211" s="2">
        <f>'[1]اجمالى رواتب المؤسسة فى السنة'!D211</f>
        <v>0</v>
      </c>
      <c r="E211" s="5"/>
      <c r="F211" s="5"/>
      <c r="G211" s="5"/>
      <c r="H211" s="5"/>
      <c r="I211" s="5"/>
      <c r="J211" s="5"/>
      <c r="K211" s="8">
        <f t="shared" si="12"/>
        <v>0</v>
      </c>
      <c r="L211" s="8">
        <f t="shared" si="13"/>
        <v>0</v>
      </c>
      <c r="M211" s="5"/>
      <c r="N211" s="7"/>
      <c r="O211" s="7"/>
      <c r="P211" s="8">
        <f t="shared" si="14"/>
        <v>0</v>
      </c>
      <c r="Q211" s="8">
        <f t="shared" si="15"/>
        <v>0</v>
      </c>
    </row>
    <row r="212" spans="1:17" s="1" customFormat="1" ht="17.25" x14ac:dyDescent="0.25">
      <c r="A212" s="2">
        <f>'[1]اجمالى رواتب المؤسسة فى السنة'!A212</f>
        <v>209</v>
      </c>
      <c r="B212" s="2">
        <f>'[1]اجمالى رواتب المؤسسة فى السنة'!B212</f>
        <v>0</v>
      </c>
      <c r="C212" s="2">
        <f>'[1]اجمالى رواتب المؤسسة فى السنة'!C212</f>
        <v>0</v>
      </c>
      <c r="D212" s="2">
        <f>'[1]اجمالى رواتب المؤسسة فى السنة'!D212</f>
        <v>0</v>
      </c>
      <c r="E212" s="5"/>
      <c r="F212" s="5"/>
      <c r="G212" s="5"/>
      <c r="H212" s="5"/>
      <c r="I212" s="5"/>
      <c r="J212" s="5"/>
      <c r="K212" s="8">
        <f t="shared" si="12"/>
        <v>0</v>
      </c>
      <c r="L212" s="8">
        <f t="shared" si="13"/>
        <v>0</v>
      </c>
      <c r="M212" s="5"/>
      <c r="N212" s="7"/>
      <c r="O212" s="7"/>
      <c r="P212" s="8">
        <f t="shared" si="14"/>
        <v>0</v>
      </c>
      <c r="Q212" s="8">
        <f t="shared" si="15"/>
        <v>0</v>
      </c>
    </row>
    <row r="213" spans="1:17" s="1" customFormat="1" ht="17.25" x14ac:dyDescent="0.25">
      <c r="A213" s="2">
        <f>'[1]اجمالى رواتب المؤسسة فى السنة'!A213</f>
        <v>210</v>
      </c>
      <c r="B213" s="2">
        <f>'[1]اجمالى رواتب المؤسسة فى السنة'!B213</f>
        <v>0</v>
      </c>
      <c r="C213" s="2">
        <f>'[1]اجمالى رواتب المؤسسة فى السنة'!C213</f>
        <v>0</v>
      </c>
      <c r="D213" s="2">
        <f>'[1]اجمالى رواتب المؤسسة فى السنة'!D213</f>
        <v>0</v>
      </c>
      <c r="E213" s="5"/>
      <c r="F213" s="5"/>
      <c r="G213" s="5"/>
      <c r="H213" s="5"/>
      <c r="I213" s="5"/>
      <c r="J213" s="5"/>
      <c r="K213" s="8">
        <f t="shared" si="12"/>
        <v>0</v>
      </c>
      <c r="L213" s="8">
        <f t="shared" si="13"/>
        <v>0</v>
      </c>
      <c r="M213" s="5"/>
      <c r="N213" s="7"/>
      <c r="O213" s="7"/>
      <c r="P213" s="8">
        <f t="shared" si="14"/>
        <v>0</v>
      </c>
      <c r="Q213" s="8">
        <f t="shared" si="15"/>
        <v>0</v>
      </c>
    </row>
    <row r="214" spans="1:17" s="1" customFormat="1" ht="17.25" x14ac:dyDescent="0.25">
      <c r="A214" s="2">
        <f>'[1]اجمالى رواتب المؤسسة فى السنة'!A214</f>
        <v>211</v>
      </c>
      <c r="B214" s="2">
        <f>'[1]اجمالى رواتب المؤسسة فى السنة'!B214</f>
        <v>0</v>
      </c>
      <c r="C214" s="2">
        <f>'[1]اجمالى رواتب المؤسسة فى السنة'!C214</f>
        <v>0</v>
      </c>
      <c r="D214" s="2">
        <f>'[1]اجمالى رواتب المؤسسة فى السنة'!D214</f>
        <v>0</v>
      </c>
      <c r="E214" s="5"/>
      <c r="F214" s="5"/>
      <c r="G214" s="5"/>
      <c r="H214" s="5"/>
      <c r="I214" s="5"/>
      <c r="J214" s="5"/>
      <c r="K214" s="8">
        <f t="shared" si="12"/>
        <v>0</v>
      </c>
      <c r="L214" s="8">
        <f t="shared" si="13"/>
        <v>0</v>
      </c>
      <c r="M214" s="5"/>
      <c r="N214" s="7"/>
      <c r="O214" s="7"/>
      <c r="P214" s="8">
        <f t="shared" si="14"/>
        <v>0</v>
      </c>
      <c r="Q214" s="8">
        <f t="shared" si="15"/>
        <v>0</v>
      </c>
    </row>
    <row r="215" spans="1:17" s="1" customFormat="1" ht="17.25" x14ac:dyDescent="0.25">
      <c r="A215" s="2">
        <f>'[1]اجمالى رواتب المؤسسة فى السنة'!A215</f>
        <v>212</v>
      </c>
      <c r="B215" s="2">
        <f>'[1]اجمالى رواتب المؤسسة فى السنة'!B215</f>
        <v>0</v>
      </c>
      <c r="C215" s="2">
        <f>'[1]اجمالى رواتب المؤسسة فى السنة'!C215</f>
        <v>0</v>
      </c>
      <c r="D215" s="2">
        <f>'[1]اجمالى رواتب المؤسسة فى السنة'!D215</f>
        <v>0</v>
      </c>
      <c r="E215" s="5"/>
      <c r="F215" s="5"/>
      <c r="G215" s="5"/>
      <c r="H215" s="5"/>
      <c r="I215" s="5"/>
      <c r="J215" s="5"/>
      <c r="K215" s="8">
        <f t="shared" si="12"/>
        <v>0</v>
      </c>
      <c r="L215" s="8">
        <f t="shared" si="13"/>
        <v>0</v>
      </c>
      <c r="M215" s="5"/>
      <c r="N215" s="7"/>
      <c r="O215" s="7"/>
      <c r="P215" s="8">
        <f t="shared" si="14"/>
        <v>0</v>
      </c>
      <c r="Q215" s="8">
        <f t="shared" si="15"/>
        <v>0</v>
      </c>
    </row>
    <row r="216" spans="1:17" s="1" customFormat="1" ht="17.25" x14ac:dyDescent="0.25">
      <c r="A216" s="2">
        <f>'[1]اجمالى رواتب المؤسسة فى السنة'!A216</f>
        <v>213</v>
      </c>
      <c r="B216" s="2">
        <f>'[1]اجمالى رواتب المؤسسة فى السنة'!B216</f>
        <v>0</v>
      </c>
      <c r="C216" s="2">
        <f>'[1]اجمالى رواتب المؤسسة فى السنة'!C216</f>
        <v>0</v>
      </c>
      <c r="D216" s="2">
        <f>'[1]اجمالى رواتب المؤسسة فى السنة'!D216</f>
        <v>0</v>
      </c>
      <c r="E216" s="5"/>
      <c r="F216" s="5"/>
      <c r="G216" s="5"/>
      <c r="H216" s="5"/>
      <c r="I216" s="5"/>
      <c r="J216" s="5"/>
      <c r="K216" s="8">
        <f t="shared" si="12"/>
        <v>0</v>
      </c>
      <c r="L216" s="8">
        <f t="shared" si="13"/>
        <v>0</v>
      </c>
      <c r="M216" s="5"/>
      <c r="N216" s="7"/>
      <c r="O216" s="7"/>
      <c r="P216" s="8">
        <f t="shared" si="14"/>
        <v>0</v>
      </c>
      <c r="Q216" s="8">
        <f t="shared" si="15"/>
        <v>0</v>
      </c>
    </row>
    <row r="217" spans="1:17" s="1" customFormat="1" ht="17.25" x14ac:dyDescent="0.25">
      <c r="A217" s="2">
        <f>'[1]اجمالى رواتب المؤسسة فى السنة'!A217</f>
        <v>214</v>
      </c>
      <c r="B217" s="2">
        <f>'[1]اجمالى رواتب المؤسسة فى السنة'!B217</f>
        <v>0</v>
      </c>
      <c r="C217" s="2">
        <f>'[1]اجمالى رواتب المؤسسة فى السنة'!C217</f>
        <v>0</v>
      </c>
      <c r="D217" s="2">
        <f>'[1]اجمالى رواتب المؤسسة فى السنة'!D217</f>
        <v>0</v>
      </c>
      <c r="E217" s="5"/>
      <c r="F217" s="5"/>
      <c r="G217" s="5"/>
      <c r="H217" s="5"/>
      <c r="I217" s="5"/>
      <c r="J217" s="5"/>
      <c r="K217" s="8">
        <f t="shared" si="12"/>
        <v>0</v>
      </c>
      <c r="L217" s="8">
        <f t="shared" si="13"/>
        <v>0</v>
      </c>
      <c r="M217" s="5"/>
      <c r="N217" s="7"/>
      <c r="O217" s="7"/>
      <c r="P217" s="8">
        <f t="shared" si="14"/>
        <v>0</v>
      </c>
      <c r="Q217" s="8">
        <f t="shared" si="15"/>
        <v>0</v>
      </c>
    </row>
    <row r="218" spans="1:17" s="1" customFormat="1" ht="17.25" x14ac:dyDescent="0.25">
      <c r="A218" s="2">
        <f>'[1]اجمالى رواتب المؤسسة فى السنة'!A218</f>
        <v>215</v>
      </c>
      <c r="B218" s="2">
        <f>'[1]اجمالى رواتب المؤسسة فى السنة'!B218</f>
        <v>0</v>
      </c>
      <c r="C218" s="2">
        <f>'[1]اجمالى رواتب المؤسسة فى السنة'!C218</f>
        <v>0</v>
      </c>
      <c r="D218" s="2">
        <f>'[1]اجمالى رواتب المؤسسة فى السنة'!D218</f>
        <v>0</v>
      </c>
      <c r="E218" s="5"/>
      <c r="F218" s="5"/>
      <c r="G218" s="5"/>
      <c r="H218" s="5"/>
      <c r="I218" s="5"/>
      <c r="J218" s="5"/>
      <c r="K218" s="8">
        <f t="shared" si="12"/>
        <v>0</v>
      </c>
      <c r="L218" s="8">
        <f t="shared" si="13"/>
        <v>0</v>
      </c>
      <c r="M218" s="5"/>
      <c r="N218" s="7"/>
      <c r="O218" s="7"/>
      <c r="P218" s="8">
        <f t="shared" si="14"/>
        <v>0</v>
      </c>
      <c r="Q218" s="8">
        <f t="shared" si="15"/>
        <v>0</v>
      </c>
    </row>
    <row r="219" spans="1:17" s="1" customFormat="1" ht="17.25" x14ac:dyDescent="0.25">
      <c r="A219" s="2">
        <f>'[1]اجمالى رواتب المؤسسة فى السنة'!A219</f>
        <v>216</v>
      </c>
      <c r="B219" s="2">
        <f>'[1]اجمالى رواتب المؤسسة فى السنة'!B219</f>
        <v>0</v>
      </c>
      <c r="C219" s="2">
        <f>'[1]اجمالى رواتب المؤسسة فى السنة'!C219</f>
        <v>0</v>
      </c>
      <c r="D219" s="2">
        <f>'[1]اجمالى رواتب المؤسسة فى السنة'!D219</f>
        <v>0</v>
      </c>
      <c r="E219" s="5"/>
      <c r="F219" s="5"/>
      <c r="G219" s="5"/>
      <c r="H219" s="5"/>
      <c r="I219" s="5"/>
      <c r="J219" s="5"/>
      <c r="K219" s="8">
        <f t="shared" si="12"/>
        <v>0</v>
      </c>
      <c r="L219" s="8">
        <f t="shared" si="13"/>
        <v>0</v>
      </c>
      <c r="M219" s="5"/>
      <c r="N219" s="7"/>
      <c r="O219" s="7"/>
      <c r="P219" s="8">
        <f t="shared" si="14"/>
        <v>0</v>
      </c>
      <c r="Q219" s="8">
        <f t="shared" si="15"/>
        <v>0</v>
      </c>
    </row>
    <row r="220" spans="1:17" s="1" customFormat="1" ht="17.25" x14ac:dyDescent="0.25">
      <c r="A220" s="2">
        <f>'[1]اجمالى رواتب المؤسسة فى السنة'!A220</f>
        <v>217</v>
      </c>
      <c r="B220" s="2">
        <f>'[1]اجمالى رواتب المؤسسة فى السنة'!B220</f>
        <v>0</v>
      </c>
      <c r="C220" s="2">
        <f>'[1]اجمالى رواتب المؤسسة فى السنة'!C220</f>
        <v>0</v>
      </c>
      <c r="D220" s="2">
        <f>'[1]اجمالى رواتب المؤسسة فى السنة'!D220</f>
        <v>0</v>
      </c>
      <c r="E220" s="5"/>
      <c r="F220" s="5"/>
      <c r="G220" s="5"/>
      <c r="H220" s="5"/>
      <c r="I220" s="5"/>
      <c r="J220" s="5"/>
      <c r="K220" s="8">
        <f t="shared" si="12"/>
        <v>0</v>
      </c>
      <c r="L220" s="8">
        <f t="shared" si="13"/>
        <v>0</v>
      </c>
      <c r="M220" s="5"/>
      <c r="N220" s="7"/>
      <c r="O220" s="7"/>
      <c r="P220" s="8">
        <f t="shared" si="14"/>
        <v>0</v>
      </c>
      <c r="Q220" s="8">
        <f t="shared" si="15"/>
        <v>0</v>
      </c>
    </row>
    <row r="221" spans="1:17" s="1" customFormat="1" ht="17.25" x14ac:dyDescent="0.25">
      <c r="A221" s="2">
        <f>'[1]اجمالى رواتب المؤسسة فى السنة'!A221</f>
        <v>218</v>
      </c>
      <c r="B221" s="2">
        <f>'[1]اجمالى رواتب المؤسسة فى السنة'!B221</f>
        <v>0</v>
      </c>
      <c r="C221" s="2">
        <f>'[1]اجمالى رواتب المؤسسة فى السنة'!C221</f>
        <v>0</v>
      </c>
      <c r="D221" s="2">
        <f>'[1]اجمالى رواتب المؤسسة فى السنة'!D221</f>
        <v>0</v>
      </c>
      <c r="E221" s="5"/>
      <c r="F221" s="5"/>
      <c r="G221" s="5"/>
      <c r="H221" s="5"/>
      <c r="I221" s="5"/>
      <c r="J221" s="5"/>
      <c r="K221" s="8">
        <f t="shared" si="12"/>
        <v>0</v>
      </c>
      <c r="L221" s="8">
        <f t="shared" si="13"/>
        <v>0</v>
      </c>
      <c r="M221" s="5"/>
      <c r="N221" s="7"/>
      <c r="O221" s="7"/>
      <c r="P221" s="8">
        <f t="shared" si="14"/>
        <v>0</v>
      </c>
      <c r="Q221" s="8">
        <f t="shared" si="15"/>
        <v>0</v>
      </c>
    </row>
    <row r="222" spans="1:17" s="1" customFormat="1" ht="17.25" x14ac:dyDescent="0.25">
      <c r="A222" s="2">
        <f>'[1]اجمالى رواتب المؤسسة فى السنة'!A222</f>
        <v>219</v>
      </c>
      <c r="B222" s="2">
        <f>'[1]اجمالى رواتب المؤسسة فى السنة'!B222</f>
        <v>0</v>
      </c>
      <c r="C222" s="2">
        <f>'[1]اجمالى رواتب المؤسسة فى السنة'!C222</f>
        <v>0</v>
      </c>
      <c r="D222" s="2">
        <f>'[1]اجمالى رواتب المؤسسة فى السنة'!D222</f>
        <v>0</v>
      </c>
      <c r="E222" s="5"/>
      <c r="F222" s="5"/>
      <c r="G222" s="5"/>
      <c r="H222" s="5"/>
      <c r="I222" s="5"/>
      <c r="J222" s="5"/>
      <c r="K222" s="8">
        <f t="shared" si="12"/>
        <v>0</v>
      </c>
      <c r="L222" s="8">
        <f t="shared" si="13"/>
        <v>0</v>
      </c>
      <c r="M222" s="5"/>
      <c r="N222" s="7"/>
      <c r="O222" s="7"/>
      <c r="P222" s="8">
        <f t="shared" si="14"/>
        <v>0</v>
      </c>
      <c r="Q222" s="8">
        <f t="shared" si="15"/>
        <v>0</v>
      </c>
    </row>
    <row r="223" spans="1:17" s="1" customFormat="1" ht="17.25" x14ac:dyDescent="0.25">
      <c r="A223" s="2">
        <f>'[1]اجمالى رواتب المؤسسة فى السنة'!A223</f>
        <v>220</v>
      </c>
      <c r="B223" s="2">
        <f>'[1]اجمالى رواتب المؤسسة فى السنة'!B223</f>
        <v>0</v>
      </c>
      <c r="C223" s="2">
        <f>'[1]اجمالى رواتب المؤسسة فى السنة'!C223</f>
        <v>0</v>
      </c>
      <c r="D223" s="2">
        <f>'[1]اجمالى رواتب المؤسسة فى السنة'!D223</f>
        <v>0</v>
      </c>
      <c r="E223" s="5"/>
      <c r="F223" s="5"/>
      <c r="G223" s="5"/>
      <c r="H223" s="5"/>
      <c r="I223" s="5"/>
      <c r="J223" s="5"/>
      <c r="K223" s="8">
        <f t="shared" si="12"/>
        <v>0</v>
      </c>
      <c r="L223" s="8">
        <f t="shared" si="13"/>
        <v>0</v>
      </c>
      <c r="M223" s="5"/>
      <c r="N223" s="7"/>
      <c r="O223" s="7"/>
      <c r="P223" s="8">
        <f t="shared" si="14"/>
        <v>0</v>
      </c>
      <c r="Q223" s="8">
        <f t="shared" si="15"/>
        <v>0</v>
      </c>
    </row>
    <row r="224" spans="1:17" s="1" customFormat="1" ht="17.25" x14ac:dyDescent="0.25">
      <c r="A224" s="2">
        <f>'[1]اجمالى رواتب المؤسسة فى السنة'!A224</f>
        <v>221</v>
      </c>
      <c r="B224" s="2">
        <f>'[1]اجمالى رواتب المؤسسة فى السنة'!B224</f>
        <v>0</v>
      </c>
      <c r="C224" s="2">
        <f>'[1]اجمالى رواتب المؤسسة فى السنة'!C224</f>
        <v>0</v>
      </c>
      <c r="D224" s="2">
        <f>'[1]اجمالى رواتب المؤسسة فى السنة'!D224</f>
        <v>0</v>
      </c>
      <c r="E224" s="5"/>
      <c r="F224" s="5"/>
      <c r="G224" s="5"/>
      <c r="H224" s="5"/>
      <c r="I224" s="5"/>
      <c r="J224" s="5"/>
      <c r="K224" s="8">
        <f t="shared" si="12"/>
        <v>0</v>
      </c>
      <c r="L224" s="8">
        <f t="shared" si="13"/>
        <v>0</v>
      </c>
      <c r="M224" s="5"/>
      <c r="N224" s="7"/>
      <c r="O224" s="7"/>
      <c r="P224" s="8">
        <f t="shared" si="14"/>
        <v>0</v>
      </c>
      <c r="Q224" s="8">
        <f t="shared" si="15"/>
        <v>0</v>
      </c>
    </row>
    <row r="225" spans="1:17" s="1" customFormat="1" ht="17.25" x14ac:dyDescent="0.25">
      <c r="A225" s="2">
        <f>'[1]اجمالى رواتب المؤسسة فى السنة'!A225</f>
        <v>222</v>
      </c>
      <c r="B225" s="2">
        <f>'[1]اجمالى رواتب المؤسسة فى السنة'!B225</f>
        <v>0</v>
      </c>
      <c r="C225" s="2">
        <f>'[1]اجمالى رواتب المؤسسة فى السنة'!C225</f>
        <v>0</v>
      </c>
      <c r="D225" s="2">
        <f>'[1]اجمالى رواتب المؤسسة فى السنة'!D225</f>
        <v>0</v>
      </c>
      <c r="E225" s="5"/>
      <c r="F225" s="5"/>
      <c r="G225" s="5"/>
      <c r="H225" s="5"/>
      <c r="I225" s="5"/>
      <c r="J225" s="5"/>
      <c r="K225" s="8">
        <f t="shared" si="12"/>
        <v>0</v>
      </c>
      <c r="L225" s="8">
        <f t="shared" si="13"/>
        <v>0</v>
      </c>
      <c r="M225" s="5"/>
      <c r="N225" s="7"/>
      <c r="O225" s="7"/>
      <c r="P225" s="8">
        <f t="shared" si="14"/>
        <v>0</v>
      </c>
      <c r="Q225" s="8">
        <f t="shared" si="15"/>
        <v>0</v>
      </c>
    </row>
    <row r="226" spans="1:17" s="1" customFormat="1" ht="17.25" x14ac:dyDescent="0.25">
      <c r="A226" s="2">
        <f>'[1]اجمالى رواتب المؤسسة فى السنة'!A226</f>
        <v>223</v>
      </c>
      <c r="B226" s="2">
        <f>'[1]اجمالى رواتب المؤسسة فى السنة'!B226</f>
        <v>0</v>
      </c>
      <c r="C226" s="2">
        <f>'[1]اجمالى رواتب المؤسسة فى السنة'!C226</f>
        <v>0</v>
      </c>
      <c r="D226" s="2">
        <f>'[1]اجمالى رواتب المؤسسة فى السنة'!D226</f>
        <v>0</v>
      </c>
      <c r="E226" s="5"/>
      <c r="F226" s="5"/>
      <c r="G226" s="5"/>
      <c r="H226" s="5"/>
      <c r="I226" s="5"/>
      <c r="J226" s="5"/>
      <c r="K226" s="8">
        <f t="shared" si="12"/>
        <v>0</v>
      </c>
      <c r="L226" s="8">
        <f t="shared" si="13"/>
        <v>0</v>
      </c>
      <c r="M226" s="5"/>
      <c r="N226" s="7"/>
      <c r="O226" s="7"/>
      <c r="P226" s="8">
        <f t="shared" si="14"/>
        <v>0</v>
      </c>
      <c r="Q226" s="8">
        <f t="shared" si="15"/>
        <v>0</v>
      </c>
    </row>
    <row r="227" spans="1:17" s="1" customFormat="1" ht="17.25" x14ac:dyDescent="0.25">
      <c r="A227" s="2">
        <f>'[1]اجمالى رواتب المؤسسة فى السنة'!A227</f>
        <v>224</v>
      </c>
      <c r="B227" s="2">
        <f>'[1]اجمالى رواتب المؤسسة فى السنة'!B227</f>
        <v>0</v>
      </c>
      <c r="C227" s="2">
        <f>'[1]اجمالى رواتب المؤسسة فى السنة'!C227</f>
        <v>0</v>
      </c>
      <c r="D227" s="2">
        <f>'[1]اجمالى رواتب المؤسسة فى السنة'!D227</f>
        <v>0</v>
      </c>
      <c r="E227" s="5"/>
      <c r="F227" s="5"/>
      <c r="G227" s="5"/>
      <c r="H227" s="5"/>
      <c r="I227" s="5"/>
      <c r="J227" s="5"/>
      <c r="K227" s="8">
        <f t="shared" si="12"/>
        <v>0</v>
      </c>
      <c r="L227" s="8">
        <f t="shared" si="13"/>
        <v>0</v>
      </c>
      <c r="M227" s="5"/>
      <c r="N227" s="7"/>
      <c r="O227" s="7"/>
      <c r="P227" s="8">
        <f t="shared" si="14"/>
        <v>0</v>
      </c>
      <c r="Q227" s="8">
        <f t="shared" si="15"/>
        <v>0</v>
      </c>
    </row>
    <row r="228" spans="1:17" s="1" customFormat="1" ht="17.25" x14ac:dyDescent="0.25">
      <c r="A228" s="2">
        <f>'[1]اجمالى رواتب المؤسسة فى السنة'!A228</f>
        <v>225</v>
      </c>
      <c r="B228" s="2">
        <f>'[1]اجمالى رواتب المؤسسة فى السنة'!B228</f>
        <v>0</v>
      </c>
      <c r="C228" s="2">
        <f>'[1]اجمالى رواتب المؤسسة فى السنة'!C228</f>
        <v>0</v>
      </c>
      <c r="D228" s="2">
        <f>'[1]اجمالى رواتب المؤسسة فى السنة'!D228</f>
        <v>0</v>
      </c>
      <c r="E228" s="5"/>
      <c r="F228" s="5"/>
      <c r="G228" s="5"/>
      <c r="H228" s="5"/>
      <c r="I228" s="5"/>
      <c r="J228" s="5"/>
      <c r="K228" s="8">
        <f t="shared" si="12"/>
        <v>0</v>
      </c>
      <c r="L228" s="8">
        <f t="shared" si="13"/>
        <v>0</v>
      </c>
      <c r="M228" s="5"/>
      <c r="N228" s="7"/>
      <c r="O228" s="7"/>
      <c r="P228" s="8">
        <f t="shared" si="14"/>
        <v>0</v>
      </c>
      <c r="Q228" s="8">
        <f t="shared" si="15"/>
        <v>0</v>
      </c>
    </row>
    <row r="229" spans="1:17" s="1" customFormat="1" ht="17.25" x14ac:dyDescent="0.25">
      <c r="A229" s="2">
        <f>'[1]اجمالى رواتب المؤسسة فى السنة'!A229</f>
        <v>226</v>
      </c>
      <c r="B229" s="2">
        <f>'[1]اجمالى رواتب المؤسسة فى السنة'!B229</f>
        <v>0</v>
      </c>
      <c r="C229" s="2">
        <f>'[1]اجمالى رواتب المؤسسة فى السنة'!C229</f>
        <v>0</v>
      </c>
      <c r="D229" s="2">
        <f>'[1]اجمالى رواتب المؤسسة فى السنة'!D229</f>
        <v>0</v>
      </c>
      <c r="E229" s="5"/>
      <c r="F229" s="5"/>
      <c r="G229" s="5"/>
      <c r="H229" s="5"/>
      <c r="I229" s="5"/>
      <c r="J229" s="5"/>
      <c r="K229" s="8">
        <f t="shared" si="12"/>
        <v>0</v>
      </c>
      <c r="L229" s="8">
        <f t="shared" si="13"/>
        <v>0</v>
      </c>
      <c r="M229" s="5"/>
      <c r="N229" s="7"/>
      <c r="O229" s="7"/>
      <c r="P229" s="8">
        <f t="shared" si="14"/>
        <v>0</v>
      </c>
      <c r="Q229" s="8">
        <f t="shared" si="15"/>
        <v>0</v>
      </c>
    </row>
    <row r="230" spans="1:17" s="1" customFormat="1" ht="17.25" x14ac:dyDescent="0.25">
      <c r="A230" s="2">
        <f>'[1]اجمالى رواتب المؤسسة فى السنة'!A230</f>
        <v>227</v>
      </c>
      <c r="B230" s="2">
        <f>'[1]اجمالى رواتب المؤسسة فى السنة'!B230</f>
        <v>0</v>
      </c>
      <c r="C230" s="2">
        <f>'[1]اجمالى رواتب المؤسسة فى السنة'!C230</f>
        <v>0</v>
      </c>
      <c r="D230" s="2">
        <f>'[1]اجمالى رواتب المؤسسة فى السنة'!D230</f>
        <v>0</v>
      </c>
      <c r="E230" s="5"/>
      <c r="F230" s="5"/>
      <c r="G230" s="5"/>
      <c r="H230" s="5"/>
      <c r="I230" s="5"/>
      <c r="J230" s="5"/>
      <c r="K230" s="8">
        <f t="shared" si="12"/>
        <v>0</v>
      </c>
      <c r="L230" s="8">
        <f t="shared" si="13"/>
        <v>0</v>
      </c>
      <c r="M230" s="5"/>
      <c r="N230" s="7"/>
      <c r="O230" s="7"/>
      <c r="P230" s="8">
        <f t="shared" si="14"/>
        <v>0</v>
      </c>
      <c r="Q230" s="8">
        <f t="shared" si="15"/>
        <v>0</v>
      </c>
    </row>
    <row r="231" spans="1:17" s="1" customFormat="1" ht="17.25" x14ac:dyDescent="0.25">
      <c r="A231" s="2">
        <f>'[1]اجمالى رواتب المؤسسة فى السنة'!A231</f>
        <v>228</v>
      </c>
      <c r="B231" s="2">
        <f>'[1]اجمالى رواتب المؤسسة فى السنة'!B231</f>
        <v>0</v>
      </c>
      <c r="C231" s="2">
        <f>'[1]اجمالى رواتب المؤسسة فى السنة'!C231</f>
        <v>0</v>
      </c>
      <c r="D231" s="2">
        <f>'[1]اجمالى رواتب المؤسسة فى السنة'!D231</f>
        <v>0</v>
      </c>
      <c r="E231" s="5"/>
      <c r="F231" s="5"/>
      <c r="G231" s="5"/>
      <c r="H231" s="5"/>
      <c r="I231" s="5"/>
      <c r="J231" s="5"/>
      <c r="K231" s="8">
        <f t="shared" si="12"/>
        <v>0</v>
      </c>
      <c r="L231" s="8">
        <f t="shared" si="13"/>
        <v>0</v>
      </c>
      <c r="M231" s="5"/>
      <c r="N231" s="7"/>
      <c r="O231" s="7"/>
      <c r="P231" s="8">
        <f t="shared" si="14"/>
        <v>0</v>
      </c>
      <c r="Q231" s="8">
        <f t="shared" si="15"/>
        <v>0</v>
      </c>
    </row>
    <row r="232" spans="1:17" s="1" customFormat="1" ht="17.25" x14ac:dyDescent="0.25">
      <c r="A232" s="2">
        <f>'[1]اجمالى رواتب المؤسسة فى السنة'!A232</f>
        <v>229</v>
      </c>
      <c r="B232" s="2">
        <f>'[1]اجمالى رواتب المؤسسة فى السنة'!B232</f>
        <v>0</v>
      </c>
      <c r="C232" s="2">
        <f>'[1]اجمالى رواتب المؤسسة فى السنة'!C232</f>
        <v>0</v>
      </c>
      <c r="D232" s="2">
        <f>'[1]اجمالى رواتب المؤسسة فى السنة'!D232</f>
        <v>0</v>
      </c>
      <c r="E232" s="5"/>
      <c r="F232" s="5"/>
      <c r="G232" s="5"/>
      <c r="H232" s="5"/>
      <c r="I232" s="5"/>
      <c r="J232" s="5"/>
      <c r="K232" s="8">
        <f t="shared" si="12"/>
        <v>0</v>
      </c>
      <c r="L232" s="8">
        <f t="shared" si="13"/>
        <v>0</v>
      </c>
      <c r="M232" s="5"/>
      <c r="N232" s="7"/>
      <c r="O232" s="7"/>
      <c r="P232" s="8">
        <f t="shared" si="14"/>
        <v>0</v>
      </c>
      <c r="Q232" s="8">
        <f t="shared" si="15"/>
        <v>0</v>
      </c>
    </row>
    <row r="233" spans="1:17" s="1" customFormat="1" ht="17.25" x14ac:dyDescent="0.25">
      <c r="A233" s="2">
        <f>'[1]اجمالى رواتب المؤسسة فى السنة'!A233</f>
        <v>230</v>
      </c>
      <c r="B233" s="2">
        <f>'[1]اجمالى رواتب المؤسسة فى السنة'!B233</f>
        <v>0</v>
      </c>
      <c r="C233" s="2">
        <f>'[1]اجمالى رواتب المؤسسة فى السنة'!C233</f>
        <v>0</v>
      </c>
      <c r="D233" s="2">
        <f>'[1]اجمالى رواتب المؤسسة فى السنة'!D233</f>
        <v>0</v>
      </c>
      <c r="E233" s="5"/>
      <c r="F233" s="5"/>
      <c r="G233" s="5"/>
      <c r="H233" s="5"/>
      <c r="I233" s="5"/>
      <c r="J233" s="5"/>
      <c r="K233" s="8">
        <f t="shared" si="12"/>
        <v>0</v>
      </c>
      <c r="L233" s="8">
        <f t="shared" si="13"/>
        <v>0</v>
      </c>
      <c r="M233" s="5"/>
      <c r="N233" s="7"/>
      <c r="O233" s="7"/>
      <c r="P233" s="8">
        <f t="shared" si="14"/>
        <v>0</v>
      </c>
      <c r="Q233" s="8">
        <f t="shared" si="15"/>
        <v>0</v>
      </c>
    </row>
    <row r="234" spans="1:17" s="1" customFormat="1" ht="17.25" x14ac:dyDescent="0.25">
      <c r="A234" s="2">
        <f>'[1]اجمالى رواتب المؤسسة فى السنة'!A234</f>
        <v>231</v>
      </c>
      <c r="B234" s="2">
        <f>'[1]اجمالى رواتب المؤسسة فى السنة'!B234</f>
        <v>0</v>
      </c>
      <c r="C234" s="2">
        <f>'[1]اجمالى رواتب المؤسسة فى السنة'!C234</f>
        <v>0</v>
      </c>
      <c r="D234" s="2">
        <f>'[1]اجمالى رواتب المؤسسة فى السنة'!D234</f>
        <v>0</v>
      </c>
      <c r="E234" s="5"/>
      <c r="F234" s="5"/>
      <c r="G234" s="5"/>
      <c r="H234" s="5"/>
      <c r="I234" s="5"/>
      <c r="J234" s="5"/>
      <c r="K234" s="8">
        <f t="shared" si="12"/>
        <v>0</v>
      </c>
      <c r="L234" s="8">
        <f t="shared" si="13"/>
        <v>0</v>
      </c>
      <c r="M234" s="5"/>
      <c r="N234" s="7"/>
      <c r="O234" s="7"/>
      <c r="P234" s="8">
        <f t="shared" si="14"/>
        <v>0</v>
      </c>
      <c r="Q234" s="8">
        <f t="shared" si="15"/>
        <v>0</v>
      </c>
    </row>
    <row r="235" spans="1:17" s="1" customFormat="1" ht="17.25" x14ac:dyDescent="0.25">
      <c r="A235" s="2">
        <f>'[1]اجمالى رواتب المؤسسة فى السنة'!A235</f>
        <v>232</v>
      </c>
      <c r="B235" s="2">
        <f>'[1]اجمالى رواتب المؤسسة فى السنة'!B235</f>
        <v>0</v>
      </c>
      <c r="C235" s="2">
        <f>'[1]اجمالى رواتب المؤسسة فى السنة'!C235</f>
        <v>0</v>
      </c>
      <c r="D235" s="2">
        <f>'[1]اجمالى رواتب المؤسسة فى السنة'!D235</f>
        <v>0</v>
      </c>
      <c r="E235" s="5"/>
      <c r="F235" s="5"/>
      <c r="G235" s="5"/>
      <c r="H235" s="5"/>
      <c r="I235" s="5"/>
      <c r="J235" s="5"/>
      <c r="K235" s="8">
        <f t="shared" si="12"/>
        <v>0</v>
      </c>
      <c r="L235" s="8">
        <f t="shared" si="13"/>
        <v>0</v>
      </c>
      <c r="M235" s="5"/>
      <c r="N235" s="7"/>
      <c r="O235" s="7"/>
      <c r="P235" s="8">
        <f t="shared" si="14"/>
        <v>0</v>
      </c>
      <c r="Q235" s="8">
        <f t="shared" si="15"/>
        <v>0</v>
      </c>
    </row>
    <row r="236" spans="1:17" s="1" customFormat="1" ht="17.25" x14ac:dyDescent="0.25">
      <c r="A236" s="2">
        <f>'[1]اجمالى رواتب المؤسسة فى السنة'!A236</f>
        <v>233</v>
      </c>
      <c r="B236" s="2">
        <f>'[1]اجمالى رواتب المؤسسة فى السنة'!B236</f>
        <v>0</v>
      </c>
      <c r="C236" s="2">
        <f>'[1]اجمالى رواتب المؤسسة فى السنة'!C236</f>
        <v>0</v>
      </c>
      <c r="D236" s="2">
        <f>'[1]اجمالى رواتب المؤسسة فى السنة'!D236</f>
        <v>0</v>
      </c>
      <c r="E236" s="5"/>
      <c r="F236" s="5"/>
      <c r="G236" s="5"/>
      <c r="H236" s="5"/>
      <c r="I236" s="5"/>
      <c r="J236" s="5"/>
      <c r="K236" s="8">
        <f t="shared" si="12"/>
        <v>0</v>
      </c>
      <c r="L236" s="8">
        <f t="shared" si="13"/>
        <v>0</v>
      </c>
      <c r="M236" s="5"/>
      <c r="N236" s="7"/>
      <c r="O236" s="7"/>
      <c r="P236" s="8">
        <f t="shared" si="14"/>
        <v>0</v>
      </c>
      <c r="Q236" s="8">
        <f t="shared" si="15"/>
        <v>0</v>
      </c>
    </row>
    <row r="237" spans="1:17" s="1" customFormat="1" ht="17.25" x14ac:dyDescent="0.25">
      <c r="A237" s="2">
        <f>'[1]اجمالى رواتب المؤسسة فى السنة'!A237</f>
        <v>234</v>
      </c>
      <c r="B237" s="2">
        <f>'[1]اجمالى رواتب المؤسسة فى السنة'!B237</f>
        <v>0</v>
      </c>
      <c r="C237" s="2">
        <f>'[1]اجمالى رواتب المؤسسة فى السنة'!C237</f>
        <v>0</v>
      </c>
      <c r="D237" s="2">
        <f>'[1]اجمالى رواتب المؤسسة فى السنة'!D237</f>
        <v>0</v>
      </c>
      <c r="E237" s="5"/>
      <c r="F237" s="5"/>
      <c r="G237" s="5"/>
      <c r="H237" s="5"/>
      <c r="I237" s="5"/>
      <c r="J237" s="5"/>
      <c r="K237" s="8">
        <f t="shared" si="12"/>
        <v>0</v>
      </c>
      <c r="L237" s="8">
        <f t="shared" si="13"/>
        <v>0</v>
      </c>
      <c r="M237" s="5"/>
      <c r="N237" s="7"/>
      <c r="O237" s="7"/>
      <c r="P237" s="8">
        <f t="shared" si="14"/>
        <v>0</v>
      </c>
      <c r="Q237" s="8">
        <f t="shared" si="15"/>
        <v>0</v>
      </c>
    </row>
    <row r="238" spans="1:17" s="1" customFormat="1" ht="17.25" x14ac:dyDescent="0.25">
      <c r="A238" s="2">
        <f>'[1]اجمالى رواتب المؤسسة فى السنة'!A238</f>
        <v>235</v>
      </c>
      <c r="B238" s="2">
        <f>'[1]اجمالى رواتب المؤسسة فى السنة'!B238</f>
        <v>0</v>
      </c>
      <c r="C238" s="2">
        <f>'[1]اجمالى رواتب المؤسسة فى السنة'!C238</f>
        <v>0</v>
      </c>
      <c r="D238" s="2">
        <f>'[1]اجمالى رواتب المؤسسة فى السنة'!D238</f>
        <v>0</v>
      </c>
      <c r="E238" s="5"/>
      <c r="F238" s="5"/>
      <c r="G238" s="5"/>
      <c r="H238" s="5"/>
      <c r="I238" s="5"/>
      <c r="J238" s="5"/>
      <c r="K238" s="8">
        <f t="shared" si="12"/>
        <v>0</v>
      </c>
      <c r="L238" s="8">
        <f t="shared" si="13"/>
        <v>0</v>
      </c>
      <c r="M238" s="5"/>
      <c r="N238" s="7"/>
      <c r="O238" s="7"/>
      <c r="P238" s="8">
        <f t="shared" si="14"/>
        <v>0</v>
      </c>
      <c r="Q238" s="8">
        <f t="shared" si="15"/>
        <v>0</v>
      </c>
    </row>
    <row r="239" spans="1:17" s="1" customFormat="1" ht="17.25" x14ac:dyDescent="0.25">
      <c r="A239" s="2">
        <f>'[1]اجمالى رواتب المؤسسة فى السنة'!A239</f>
        <v>236</v>
      </c>
      <c r="B239" s="2">
        <f>'[1]اجمالى رواتب المؤسسة فى السنة'!B239</f>
        <v>0</v>
      </c>
      <c r="C239" s="2">
        <f>'[1]اجمالى رواتب المؤسسة فى السنة'!C239</f>
        <v>0</v>
      </c>
      <c r="D239" s="2">
        <f>'[1]اجمالى رواتب المؤسسة فى السنة'!D239</f>
        <v>0</v>
      </c>
      <c r="E239" s="5"/>
      <c r="F239" s="5"/>
      <c r="G239" s="5"/>
      <c r="H239" s="5"/>
      <c r="I239" s="5"/>
      <c r="J239" s="5"/>
      <c r="K239" s="8">
        <f t="shared" si="12"/>
        <v>0</v>
      </c>
      <c r="L239" s="8">
        <f t="shared" si="13"/>
        <v>0</v>
      </c>
      <c r="M239" s="5"/>
      <c r="N239" s="7"/>
      <c r="O239" s="7"/>
      <c r="P239" s="8">
        <f t="shared" si="14"/>
        <v>0</v>
      </c>
      <c r="Q239" s="8">
        <f t="shared" si="15"/>
        <v>0</v>
      </c>
    </row>
    <row r="240" spans="1:17" s="1" customFormat="1" ht="17.25" x14ac:dyDescent="0.25">
      <c r="A240" s="2">
        <f>'[1]اجمالى رواتب المؤسسة فى السنة'!A240</f>
        <v>237</v>
      </c>
      <c r="B240" s="2">
        <f>'[1]اجمالى رواتب المؤسسة فى السنة'!B240</f>
        <v>0</v>
      </c>
      <c r="C240" s="2">
        <f>'[1]اجمالى رواتب المؤسسة فى السنة'!C240</f>
        <v>0</v>
      </c>
      <c r="D240" s="2">
        <f>'[1]اجمالى رواتب المؤسسة فى السنة'!D240</f>
        <v>0</v>
      </c>
      <c r="E240" s="5"/>
      <c r="F240" s="5"/>
      <c r="G240" s="5"/>
      <c r="H240" s="5"/>
      <c r="I240" s="5"/>
      <c r="J240" s="5"/>
      <c r="K240" s="8">
        <f t="shared" si="12"/>
        <v>0</v>
      </c>
      <c r="L240" s="8">
        <f t="shared" si="13"/>
        <v>0</v>
      </c>
      <c r="M240" s="5"/>
      <c r="N240" s="7"/>
      <c r="O240" s="7"/>
      <c r="P240" s="8">
        <f t="shared" si="14"/>
        <v>0</v>
      </c>
      <c r="Q240" s="8">
        <f t="shared" si="15"/>
        <v>0</v>
      </c>
    </row>
    <row r="241" spans="1:17" s="1" customFormat="1" ht="17.25" x14ac:dyDescent="0.25">
      <c r="A241" s="2">
        <f>'[1]اجمالى رواتب المؤسسة فى السنة'!A241</f>
        <v>238</v>
      </c>
      <c r="B241" s="2">
        <f>'[1]اجمالى رواتب المؤسسة فى السنة'!B241</f>
        <v>0</v>
      </c>
      <c r="C241" s="2">
        <f>'[1]اجمالى رواتب المؤسسة فى السنة'!C241</f>
        <v>0</v>
      </c>
      <c r="D241" s="2">
        <f>'[1]اجمالى رواتب المؤسسة فى السنة'!D241</f>
        <v>0</v>
      </c>
      <c r="E241" s="5"/>
      <c r="F241" s="5"/>
      <c r="G241" s="5"/>
      <c r="H241" s="5"/>
      <c r="I241" s="5"/>
      <c r="J241" s="5"/>
      <c r="K241" s="8">
        <f t="shared" si="12"/>
        <v>0</v>
      </c>
      <c r="L241" s="8">
        <f t="shared" si="13"/>
        <v>0</v>
      </c>
      <c r="M241" s="5"/>
      <c r="N241" s="7"/>
      <c r="O241" s="7"/>
      <c r="P241" s="8">
        <f t="shared" si="14"/>
        <v>0</v>
      </c>
      <c r="Q241" s="8">
        <f t="shared" si="15"/>
        <v>0</v>
      </c>
    </row>
    <row r="242" spans="1:17" s="1" customFormat="1" ht="17.25" x14ac:dyDescent="0.25">
      <c r="A242" s="2">
        <f>'[1]اجمالى رواتب المؤسسة فى السنة'!A242</f>
        <v>239</v>
      </c>
      <c r="B242" s="2">
        <f>'[1]اجمالى رواتب المؤسسة فى السنة'!B242</f>
        <v>0</v>
      </c>
      <c r="C242" s="2">
        <f>'[1]اجمالى رواتب المؤسسة فى السنة'!C242</f>
        <v>0</v>
      </c>
      <c r="D242" s="2">
        <f>'[1]اجمالى رواتب المؤسسة فى السنة'!D242</f>
        <v>0</v>
      </c>
      <c r="E242" s="5"/>
      <c r="F242" s="5"/>
      <c r="G242" s="5"/>
      <c r="H242" s="5"/>
      <c r="I242" s="5"/>
      <c r="J242" s="5"/>
      <c r="K242" s="8">
        <f t="shared" si="12"/>
        <v>0</v>
      </c>
      <c r="L242" s="8">
        <f t="shared" si="13"/>
        <v>0</v>
      </c>
      <c r="M242" s="5"/>
      <c r="N242" s="7"/>
      <c r="O242" s="7"/>
      <c r="P242" s="8">
        <f t="shared" si="14"/>
        <v>0</v>
      </c>
      <c r="Q242" s="8">
        <f t="shared" si="15"/>
        <v>0</v>
      </c>
    </row>
    <row r="243" spans="1:17" s="1" customFormat="1" ht="17.25" x14ac:dyDescent="0.25">
      <c r="A243" s="2">
        <f>'[1]اجمالى رواتب المؤسسة فى السنة'!A243</f>
        <v>240</v>
      </c>
      <c r="B243" s="2">
        <f>'[1]اجمالى رواتب المؤسسة فى السنة'!B243</f>
        <v>0</v>
      </c>
      <c r="C243" s="2">
        <f>'[1]اجمالى رواتب المؤسسة فى السنة'!C243</f>
        <v>0</v>
      </c>
      <c r="D243" s="2">
        <f>'[1]اجمالى رواتب المؤسسة فى السنة'!D243</f>
        <v>0</v>
      </c>
      <c r="E243" s="5"/>
      <c r="F243" s="5"/>
      <c r="G243" s="5"/>
      <c r="H243" s="5"/>
      <c r="I243" s="5"/>
      <c r="J243" s="5"/>
      <c r="K243" s="8">
        <f t="shared" si="12"/>
        <v>0</v>
      </c>
      <c r="L243" s="8">
        <f t="shared" si="13"/>
        <v>0</v>
      </c>
      <c r="M243" s="5"/>
      <c r="N243" s="7"/>
      <c r="O243" s="7"/>
      <c r="P243" s="8">
        <f t="shared" si="14"/>
        <v>0</v>
      </c>
      <c r="Q243" s="8">
        <f t="shared" si="15"/>
        <v>0</v>
      </c>
    </row>
    <row r="244" spans="1:17" s="1" customFormat="1" ht="17.25" x14ac:dyDescent="0.25">
      <c r="A244" s="2">
        <f>'[1]اجمالى رواتب المؤسسة فى السنة'!A244</f>
        <v>241</v>
      </c>
      <c r="B244" s="2">
        <f>'[1]اجمالى رواتب المؤسسة فى السنة'!B244</f>
        <v>0</v>
      </c>
      <c r="C244" s="2">
        <f>'[1]اجمالى رواتب المؤسسة فى السنة'!C244</f>
        <v>0</v>
      </c>
      <c r="D244" s="2">
        <f>'[1]اجمالى رواتب المؤسسة فى السنة'!D244</f>
        <v>0</v>
      </c>
      <c r="E244" s="5"/>
      <c r="F244" s="5"/>
      <c r="G244" s="5"/>
      <c r="H244" s="5"/>
      <c r="I244" s="5"/>
      <c r="J244" s="5"/>
      <c r="K244" s="8">
        <f t="shared" si="12"/>
        <v>0</v>
      </c>
      <c r="L244" s="8">
        <f t="shared" si="13"/>
        <v>0</v>
      </c>
      <c r="M244" s="5"/>
      <c r="N244" s="7"/>
      <c r="O244" s="7"/>
      <c r="P244" s="8">
        <f t="shared" si="14"/>
        <v>0</v>
      </c>
      <c r="Q244" s="8">
        <f t="shared" si="15"/>
        <v>0</v>
      </c>
    </row>
    <row r="245" spans="1:17" s="1" customFormat="1" ht="17.25" x14ac:dyDescent="0.25">
      <c r="A245" s="2">
        <f>'[1]اجمالى رواتب المؤسسة فى السنة'!A245</f>
        <v>242</v>
      </c>
      <c r="B245" s="2">
        <f>'[1]اجمالى رواتب المؤسسة فى السنة'!B245</f>
        <v>0</v>
      </c>
      <c r="C245" s="2">
        <f>'[1]اجمالى رواتب المؤسسة فى السنة'!C245</f>
        <v>0</v>
      </c>
      <c r="D245" s="2">
        <f>'[1]اجمالى رواتب المؤسسة فى السنة'!D245</f>
        <v>0</v>
      </c>
      <c r="E245" s="5"/>
      <c r="F245" s="5"/>
      <c r="G245" s="5"/>
      <c r="H245" s="5"/>
      <c r="I245" s="5"/>
      <c r="J245" s="5"/>
      <c r="K245" s="8">
        <f t="shared" si="12"/>
        <v>0</v>
      </c>
      <c r="L245" s="8">
        <f t="shared" si="13"/>
        <v>0</v>
      </c>
      <c r="M245" s="5"/>
      <c r="N245" s="7"/>
      <c r="O245" s="7"/>
      <c r="P245" s="8">
        <f t="shared" si="14"/>
        <v>0</v>
      </c>
      <c r="Q245" s="8">
        <f t="shared" si="15"/>
        <v>0</v>
      </c>
    </row>
    <row r="246" spans="1:17" s="1" customFormat="1" ht="17.25" x14ac:dyDescent="0.25">
      <c r="A246" s="2">
        <f>'[1]اجمالى رواتب المؤسسة فى السنة'!A246</f>
        <v>243</v>
      </c>
      <c r="B246" s="2">
        <f>'[1]اجمالى رواتب المؤسسة فى السنة'!B246</f>
        <v>0</v>
      </c>
      <c r="C246" s="2">
        <f>'[1]اجمالى رواتب المؤسسة فى السنة'!C246</f>
        <v>0</v>
      </c>
      <c r="D246" s="2">
        <f>'[1]اجمالى رواتب المؤسسة فى السنة'!D246</f>
        <v>0</v>
      </c>
      <c r="E246" s="5"/>
      <c r="F246" s="5"/>
      <c r="G246" s="5"/>
      <c r="H246" s="5"/>
      <c r="I246" s="5"/>
      <c r="J246" s="5"/>
      <c r="K246" s="8">
        <f t="shared" si="12"/>
        <v>0</v>
      </c>
      <c r="L246" s="8">
        <f t="shared" si="13"/>
        <v>0</v>
      </c>
      <c r="M246" s="5"/>
      <c r="N246" s="7"/>
      <c r="O246" s="7"/>
      <c r="P246" s="8">
        <f t="shared" si="14"/>
        <v>0</v>
      </c>
      <c r="Q246" s="8">
        <f t="shared" si="15"/>
        <v>0</v>
      </c>
    </row>
    <row r="247" spans="1:17" s="1" customFormat="1" ht="17.25" x14ac:dyDescent="0.25">
      <c r="A247" s="2">
        <f>'[1]اجمالى رواتب المؤسسة فى السنة'!A247</f>
        <v>244</v>
      </c>
      <c r="B247" s="2">
        <f>'[1]اجمالى رواتب المؤسسة فى السنة'!B247</f>
        <v>0</v>
      </c>
      <c r="C247" s="2">
        <f>'[1]اجمالى رواتب المؤسسة فى السنة'!C247</f>
        <v>0</v>
      </c>
      <c r="D247" s="2">
        <f>'[1]اجمالى رواتب المؤسسة فى السنة'!D247</f>
        <v>0</v>
      </c>
      <c r="E247" s="5"/>
      <c r="F247" s="5"/>
      <c r="G247" s="5"/>
      <c r="H247" s="5"/>
      <c r="I247" s="5"/>
      <c r="J247" s="5"/>
      <c r="K247" s="8">
        <f t="shared" si="12"/>
        <v>0</v>
      </c>
      <c r="L247" s="8">
        <f t="shared" si="13"/>
        <v>0</v>
      </c>
      <c r="M247" s="5"/>
      <c r="N247" s="7"/>
      <c r="O247" s="7"/>
      <c r="P247" s="8">
        <f t="shared" si="14"/>
        <v>0</v>
      </c>
      <c r="Q247" s="8">
        <f t="shared" si="15"/>
        <v>0</v>
      </c>
    </row>
    <row r="248" spans="1:17" s="1" customFormat="1" ht="17.25" x14ac:dyDescent="0.25">
      <c r="A248" s="2">
        <f>'[1]اجمالى رواتب المؤسسة فى السنة'!A248</f>
        <v>245</v>
      </c>
      <c r="B248" s="2">
        <f>'[1]اجمالى رواتب المؤسسة فى السنة'!B248</f>
        <v>0</v>
      </c>
      <c r="C248" s="2">
        <f>'[1]اجمالى رواتب المؤسسة فى السنة'!C248</f>
        <v>0</v>
      </c>
      <c r="D248" s="2">
        <f>'[1]اجمالى رواتب المؤسسة فى السنة'!D248</f>
        <v>0</v>
      </c>
      <c r="E248" s="5"/>
      <c r="F248" s="5"/>
      <c r="G248" s="5"/>
      <c r="H248" s="5"/>
      <c r="I248" s="5"/>
      <c r="J248" s="5"/>
      <c r="K248" s="8">
        <f t="shared" si="12"/>
        <v>0</v>
      </c>
      <c r="L248" s="8">
        <f t="shared" si="13"/>
        <v>0</v>
      </c>
      <c r="M248" s="5"/>
      <c r="N248" s="7"/>
      <c r="O248" s="7"/>
      <c r="P248" s="8">
        <f t="shared" si="14"/>
        <v>0</v>
      </c>
      <c r="Q248" s="8">
        <f t="shared" si="15"/>
        <v>0</v>
      </c>
    </row>
    <row r="249" spans="1:17" s="1" customFormat="1" ht="17.25" x14ac:dyDescent="0.25">
      <c r="A249" s="2">
        <f>'[1]اجمالى رواتب المؤسسة فى السنة'!A249</f>
        <v>246</v>
      </c>
      <c r="B249" s="2">
        <f>'[1]اجمالى رواتب المؤسسة فى السنة'!B249</f>
        <v>0</v>
      </c>
      <c r="C249" s="2">
        <f>'[1]اجمالى رواتب المؤسسة فى السنة'!C249</f>
        <v>0</v>
      </c>
      <c r="D249" s="2">
        <f>'[1]اجمالى رواتب المؤسسة فى السنة'!D249</f>
        <v>0</v>
      </c>
      <c r="E249" s="5"/>
      <c r="F249" s="5"/>
      <c r="G249" s="5"/>
      <c r="H249" s="5"/>
      <c r="I249" s="5"/>
      <c r="J249" s="5"/>
      <c r="K249" s="8">
        <f t="shared" si="12"/>
        <v>0</v>
      </c>
      <c r="L249" s="8">
        <f t="shared" si="13"/>
        <v>0</v>
      </c>
      <c r="M249" s="5"/>
      <c r="N249" s="7"/>
      <c r="O249" s="7"/>
      <c r="P249" s="8">
        <f t="shared" si="14"/>
        <v>0</v>
      </c>
      <c r="Q249" s="8">
        <f t="shared" si="15"/>
        <v>0</v>
      </c>
    </row>
    <row r="250" spans="1:17" s="1" customFormat="1" ht="17.25" x14ac:dyDescent="0.25">
      <c r="A250" s="2">
        <f>'[1]اجمالى رواتب المؤسسة فى السنة'!A250</f>
        <v>247</v>
      </c>
      <c r="B250" s="2">
        <f>'[1]اجمالى رواتب المؤسسة فى السنة'!B250</f>
        <v>0</v>
      </c>
      <c r="C250" s="2">
        <f>'[1]اجمالى رواتب المؤسسة فى السنة'!C250</f>
        <v>0</v>
      </c>
      <c r="D250" s="2">
        <f>'[1]اجمالى رواتب المؤسسة فى السنة'!D250</f>
        <v>0</v>
      </c>
      <c r="E250" s="5"/>
      <c r="F250" s="5"/>
      <c r="G250" s="5"/>
      <c r="H250" s="5"/>
      <c r="I250" s="5"/>
      <c r="J250" s="5"/>
      <c r="K250" s="8">
        <f t="shared" si="12"/>
        <v>0</v>
      </c>
      <c r="L250" s="8">
        <f t="shared" si="13"/>
        <v>0</v>
      </c>
      <c r="M250" s="5"/>
      <c r="N250" s="7"/>
      <c r="O250" s="7"/>
      <c r="P250" s="8">
        <f t="shared" si="14"/>
        <v>0</v>
      </c>
      <c r="Q250" s="8">
        <f t="shared" si="15"/>
        <v>0</v>
      </c>
    </row>
    <row r="251" spans="1:17" s="1" customFormat="1" ht="17.25" x14ac:dyDescent="0.25">
      <c r="A251" s="2">
        <f>'[1]اجمالى رواتب المؤسسة فى السنة'!A251</f>
        <v>248</v>
      </c>
      <c r="B251" s="2">
        <f>'[1]اجمالى رواتب المؤسسة فى السنة'!B251</f>
        <v>0</v>
      </c>
      <c r="C251" s="2">
        <f>'[1]اجمالى رواتب المؤسسة فى السنة'!C251</f>
        <v>0</v>
      </c>
      <c r="D251" s="2">
        <f>'[1]اجمالى رواتب المؤسسة فى السنة'!D251</f>
        <v>0</v>
      </c>
      <c r="E251" s="5"/>
      <c r="F251" s="5"/>
      <c r="G251" s="5"/>
      <c r="H251" s="5"/>
      <c r="I251" s="5"/>
      <c r="J251" s="5"/>
      <c r="K251" s="8">
        <f t="shared" si="12"/>
        <v>0</v>
      </c>
      <c r="L251" s="8">
        <f t="shared" si="13"/>
        <v>0</v>
      </c>
      <c r="M251" s="5"/>
      <c r="N251" s="7"/>
      <c r="O251" s="7"/>
      <c r="P251" s="8">
        <f t="shared" si="14"/>
        <v>0</v>
      </c>
      <c r="Q251" s="8">
        <f t="shared" si="15"/>
        <v>0</v>
      </c>
    </row>
    <row r="252" spans="1:17" s="1" customFormat="1" ht="17.25" x14ac:dyDescent="0.25">
      <c r="A252" s="2">
        <f>'[1]اجمالى رواتب المؤسسة فى السنة'!A252</f>
        <v>249</v>
      </c>
      <c r="B252" s="2">
        <f>'[1]اجمالى رواتب المؤسسة فى السنة'!B252</f>
        <v>0</v>
      </c>
      <c r="C252" s="2">
        <f>'[1]اجمالى رواتب المؤسسة فى السنة'!C252</f>
        <v>0</v>
      </c>
      <c r="D252" s="2">
        <f>'[1]اجمالى رواتب المؤسسة فى السنة'!D252</f>
        <v>0</v>
      </c>
      <c r="E252" s="5"/>
      <c r="F252" s="5"/>
      <c r="G252" s="5"/>
      <c r="H252" s="5"/>
      <c r="I252" s="5"/>
      <c r="J252" s="5"/>
      <c r="K252" s="8">
        <f t="shared" si="12"/>
        <v>0</v>
      </c>
      <c r="L252" s="8">
        <f t="shared" si="13"/>
        <v>0</v>
      </c>
      <c r="M252" s="5"/>
      <c r="N252" s="7"/>
      <c r="O252" s="7"/>
      <c r="P252" s="8">
        <f t="shared" si="14"/>
        <v>0</v>
      </c>
      <c r="Q252" s="8">
        <f t="shared" si="15"/>
        <v>0</v>
      </c>
    </row>
    <row r="253" spans="1:17" s="1" customFormat="1" ht="17.25" x14ac:dyDescent="0.25">
      <c r="A253" s="2">
        <f>'[1]اجمالى رواتب المؤسسة فى السنة'!A253</f>
        <v>250</v>
      </c>
      <c r="B253" s="2">
        <f>'[1]اجمالى رواتب المؤسسة فى السنة'!B253</f>
        <v>0</v>
      </c>
      <c r="C253" s="2">
        <f>'[1]اجمالى رواتب المؤسسة فى السنة'!C253</f>
        <v>0</v>
      </c>
      <c r="D253" s="2">
        <f>'[1]اجمالى رواتب المؤسسة فى السنة'!D253</f>
        <v>0</v>
      </c>
      <c r="E253" s="5"/>
      <c r="F253" s="5"/>
      <c r="G253" s="5"/>
      <c r="H253" s="5"/>
      <c r="I253" s="5"/>
      <c r="J253" s="5"/>
      <c r="K253" s="8">
        <f t="shared" si="12"/>
        <v>0</v>
      </c>
      <c r="L253" s="8">
        <f t="shared" si="13"/>
        <v>0</v>
      </c>
      <c r="M253" s="5"/>
      <c r="N253" s="7"/>
      <c r="O253" s="7"/>
      <c r="P253" s="8">
        <f t="shared" si="14"/>
        <v>0</v>
      </c>
      <c r="Q253" s="8">
        <f t="shared" si="15"/>
        <v>0</v>
      </c>
    </row>
    <row r="254" spans="1:17" s="1" customFormat="1" ht="17.25" x14ac:dyDescent="0.25">
      <c r="A254" s="2">
        <f>'[1]اجمالى رواتب المؤسسة فى السنة'!A254</f>
        <v>251</v>
      </c>
      <c r="B254" s="2">
        <f>'[1]اجمالى رواتب المؤسسة فى السنة'!B254</f>
        <v>0</v>
      </c>
      <c r="C254" s="2">
        <f>'[1]اجمالى رواتب المؤسسة فى السنة'!C254</f>
        <v>0</v>
      </c>
      <c r="D254" s="2">
        <f>'[1]اجمالى رواتب المؤسسة فى السنة'!D254</f>
        <v>0</v>
      </c>
      <c r="E254" s="5"/>
      <c r="F254" s="5"/>
      <c r="G254" s="5"/>
      <c r="H254" s="5"/>
      <c r="I254" s="5"/>
      <c r="J254" s="5"/>
      <c r="K254" s="8">
        <f t="shared" si="12"/>
        <v>0</v>
      </c>
      <c r="L254" s="8">
        <f t="shared" si="13"/>
        <v>0</v>
      </c>
      <c r="M254" s="5"/>
      <c r="N254" s="7"/>
      <c r="O254" s="7"/>
      <c r="P254" s="8">
        <f t="shared" si="14"/>
        <v>0</v>
      </c>
      <c r="Q254" s="8">
        <f t="shared" si="15"/>
        <v>0</v>
      </c>
    </row>
    <row r="255" spans="1:17" s="1" customFormat="1" ht="17.25" x14ac:dyDescent="0.25">
      <c r="A255" s="2">
        <f>'[1]اجمالى رواتب المؤسسة فى السنة'!A255</f>
        <v>252</v>
      </c>
      <c r="B255" s="2">
        <f>'[1]اجمالى رواتب المؤسسة فى السنة'!B255</f>
        <v>0</v>
      </c>
      <c r="C255" s="2">
        <f>'[1]اجمالى رواتب المؤسسة فى السنة'!C255</f>
        <v>0</v>
      </c>
      <c r="D255" s="2">
        <f>'[1]اجمالى رواتب المؤسسة فى السنة'!D255</f>
        <v>0</v>
      </c>
      <c r="E255" s="5"/>
      <c r="F255" s="5"/>
      <c r="G255" s="5"/>
      <c r="H255" s="5"/>
      <c r="I255" s="5"/>
      <c r="J255" s="5"/>
      <c r="K255" s="8">
        <f t="shared" si="12"/>
        <v>0</v>
      </c>
      <c r="L255" s="8">
        <f t="shared" si="13"/>
        <v>0</v>
      </c>
      <c r="M255" s="5"/>
      <c r="N255" s="7"/>
      <c r="O255" s="7"/>
      <c r="P255" s="8">
        <f t="shared" si="14"/>
        <v>0</v>
      </c>
      <c r="Q255" s="8">
        <f t="shared" si="15"/>
        <v>0</v>
      </c>
    </row>
    <row r="256" spans="1:17" s="1" customFormat="1" ht="17.25" x14ac:dyDescent="0.25">
      <c r="A256" s="2">
        <f>'[1]اجمالى رواتب المؤسسة فى السنة'!A256</f>
        <v>253</v>
      </c>
      <c r="B256" s="2">
        <f>'[1]اجمالى رواتب المؤسسة فى السنة'!B256</f>
        <v>0</v>
      </c>
      <c r="C256" s="2">
        <f>'[1]اجمالى رواتب المؤسسة فى السنة'!C256</f>
        <v>0</v>
      </c>
      <c r="D256" s="2">
        <f>'[1]اجمالى رواتب المؤسسة فى السنة'!D256</f>
        <v>0</v>
      </c>
      <c r="E256" s="5"/>
      <c r="F256" s="5"/>
      <c r="G256" s="5"/>
      <c r="H256" s="5"/>
      <c r="I256" s="5"/>
      <c r="J256" s="5"/>
      <c r="K256" s="8">
        <f t="shared" si="12"/>
        <v>0</v>
      </c>
      <c r="L256" s="8">
        <f t="shared" si="13"/>
        <v>0</v>
      </c>
      <c r="M256" s="5"/>
      <c r="N256" s="7"/>
      <c r="O256" s="7"/>
      <c r="P256" s="8">
        <f t="shared" si="14"/>
        <v>0</v>
      </c>
      <c r="Q256" s="8">
        <f t="shared" si="15"/>
        <v>0</v>
      </c>
    </row>
    <row r="257" spans="1:17" s="1" customFormat="1" ht="17.25" x14ac:dyDescent="0.25">
      <c r="A257" s="2">
        <f>'[1]اجمالى رواتب المؤسسة فى السنة'!A257</f>
        <v>254</v>
      </c>
      <c r="B257" s="2">
        <f>'[1]اجمالى رواتب المؤسسة فى السنة'!B257</f>
        <v>0</v>
      </c>
      <c r="C257" s="2">
        <f>'[1]اجمالى رواتب المؤسسة فى السنة'!C257</f>
        <v>0</v>
      </c>
      <c r="D257" s="2">
        <f>'[1]اجمالى رواتب المؤسسة فى السنة'!D257</f>
        <v>0</v>
      </c>
      <c r="E257" s="5"/>
      <c r="F257" s="5"/>
      <c r="G257" s="5"/>
      <c r="H257" s="5"/>
      <c r="I257" s="5"/>
      <c r="J257" s="5"/>
      <c r="K257" s="8">
        <f t="shared" si="12"/>
        <v>0</v>
      </c>
      <c r="L257" s="8">
        <f t="shared" si="13"/>
        <v>0</v>
      </c>
      <c r="M257" s="5"/>
      <c r="N257" s="7"/>
      <c r="O257" s="7"/>
      <c r="P257" s="8">
        <f t="shared" si="14"/>
        <v>0</v>
      </c>
      <c r="Q257" s="8">
        <f t="shared" si="15"/>
        <v>0</v>
      </c>
    </row>
    <row r="258" spans="1:17" s="1" customFormat="1" ht="17.25" x14ac:dyDescent="0.25">
      <c r="A258" s="2">
        <f>'[1]اجمالى رواتب المؤسسة فى السنة'!A258</f>
        <v>255</v>
      </c>
      <c r="B258" s="2">
        <f>'[1]اجمالى رواتب المؤسسة فى السنة'!B258</f>
        <v>0</v>
      </c>
      <c r="C258" s="2">
        <f>'[1]اجمالى رواتب المؤسسة فى السنة'!C258</f>
        <v>0</v>
      </c>
      <c r="D258" s="2">
        <f>'[1]اجمالى رواتب المؤسسة فى السنة'!D258</f>
        <v>0</v>
      </c>
      <c r="E258" s="5"/>
      <c r="F258" s="5"/>
      <c r="G258" s="5"/>
      <c r="H258" s="5"/>
      <c r="I258" s="5"/>
      <c r="J258" s="5"/>
      <c r="K258" s="8">
        <f t="shared" si="12"/>
        <v>0</v>
      </c>
      <c r="L258" s="8">
        <f t="shared" si="13"/>
        <v>0</v>
      </c>
      <c r="M258" s="5"/>
      <c r="N258" s="7"/>
      <c r="O258" s="7"/>
      <c r="P258" s="8">
        <f t="shared" si="14"/>
        <v>0</v>
      </c>
      <c r="Q258" s="8">
        <f t="shared" si="15"/>
        <v>0</v>
      </c>
    </row>
    <row r="259" spans="1:17" s="1" customFormat="1" ht="17.25" x14ac:dyDescent="0.25">
      <c r="A259" s="2">
        <f>'[1]اجمالى رواتب المؤسسة فى السنة'!A259</f>
        <v>256</v>
      </c>
      <c r="B259" s="2">
        <f>'[1]اجمالى رواتب المؤسسة فى السنة'!B259</f>
        <v>0</v>
      </c>
      <c r="C259" s="2">
        <f>'[1]اجمالى رواتب المؤسسة فى السنة'!C259</f>
        <v>0</v>
      </c>
      <c r="D259" s="2">
        <f>'[1]اجمالى رواتب المؤسسة فى السنة'!D259</f>
        <v>0</v>
      </c>
      <c r="E259" s="5"/>
      <c r="F259" s="5"/>
      <c r="G259" s="5"/>
      <c r="H259" s="5"/>
      <c r="I259" s="5"/>
      <c r="J259" s="5"/>
      <c r="K259" s="8">
        <f t="shared" si="12"/>
        <v>0</v>
      </c>
      <c r="L259" s="8">
        <f t="shared" si="13"/>
        <v>0</v>
      </c>
      <c r="M259" s="5"/>
      <c r="N259" s="7"/>
      <c r="O259" s="7"/>
      <c r="P259" s="8">
        <f t="shared" si="14"/>
        <v>0</v>
      </c>
      <c r="Q259" s="8">
        <f t="shared" si="15"/>
        <v>0</v>
      </c>
    </row>
    <row r="260" spans="1:17" s="1" customFormat="1" ht="17.25" x14ac:dyDescent="0.25">
      <c r="A260" s="2">
        <f>'[1]اجمالى رواتب المؤسسة فى السنة'!A260</f>
        <v>257</v>
      </c>
      <c r="B260" s="2">
        <f>'[1]اجمالى رواتب المؤسسة فى السنة'!B260</f>
        <v>0</v>
      </c>
      <c r="C260" s="2">
        <f>'[1]اجمالى رواتب المؤسسة فى السنة'!C260</f>
        <v>0</v>
      </c>
      <c r="D260" s="2">
        <f>'[1]اجمالى رواتب المؤسسة فى السنة'!D260</f>
        <v>0</v>
      </c>
      <c r="E260" s="5"/>
      <c r="F260" s="5"/>
      <c r="G260" s="5"/>
      <c r="H260" s="5"/>
      <c r="I260" s="5"/>
      <c r="J260" s="5"/>
      <c r="K260" s="8">
        <f t="shared" si="12"/>
        <v>0</v>
      </c>
      <c r="L260" s="8">
        <f t="shared" si="13"/>
        <v>0</v>
      </c>
      <c r="M260" s="5"/>
      <c r="N260" s="7"/>
      <c r="O260" s="7"/>
      <c r="P260" s="8">
        <f t="shared" si="14"/>
        <v>0</v>
      </c>
      <c r="Q260" s="8">
        <f t="shared" si="15"/>
        <v>0</v>
      </c>
    </row>
    <row r="261" spans="1:17" s="1" customFormat="1" ht="17.25" x14ac:dyDescent="0.25">
      <c r="A261" s="2">
        <f>'[1]اجمالى رواتب المؤسسة فى السنة'!A261</f>
        <v>258</v>
      </c>
      <c r="B261" s="2">
        <f>'[1]اجمالى رواتب المؤسسة فى السنة'!B261</f>
        <v>0</v>
      </c>
      <c r="C261" s="2">
        <f>'[1]اجمالى رواتب المؤسسة فى السنة'!C261</f>
        <v>0</v>
      </c>
      <c r="D261" s="2">
        <f>'[1]اجمالى رواتب المؤسسة فى السنة'!D261</f>
        <v>0</v>
      </c>
      <c r="E261" s="5"/>
      <c r="F261" s="5"/>
      <c r="G261" s="5"/>
      <c r="H261" s="5"/>
      <c r="I261" s="5"/>
      <c r="J261" s="5"/>
      <c r="K261" s="8">
        <f t="shared" ref="K261:K303" si="16">E261-F261+G261-I261-(E261/30)*J261</f>
        <v>0</v>
      </c>
      <c r="L261" s="8">
        <f t="shared" ref="L261:L303" si="17">E261+G261-I261+H261-(E261/30)*J261</f>
        <v>0</v>
      </c>
      <c r="M261" s="5"/>
      <c r="N261" s="7"/>
      <c r="O261" s="7"/>
      <c r="P261" s="8">
        <f t="shared" ref="P261:P303" si="18">(E261/30)*J261</f>
        <v>0</v>
      </c>
      <c r="Q261" s="8">
        <f t="shared" ref="Q261:Q303" si="19">I261+(E261/30)*J261</f>
        <v>0</v>
      </c>
    </row>
    <row r="262" spans="1:17" s="1" customFormat="1" ht="17.25" x14ac:dyDescent="0.25">
      <c r="A262" s="2">
        <f>'[1]اجمالى رواتب المؤسسة فى السنة'!A262</f>
        <v>259</v>
      </c>
      <c r="B262" s="2">
        <f>'[1]اجمالى رواتب المؤسسة فى السنة'!B262</f>
        <v>0</v>
      </c>
      <c r="C262" s="2">
        <f>'[1]اجمالى رواتب المؤسسة فى السنة'!C262</f>
        <v>0</v>
      </c>
      <c r="D262" s="2">
        <f>'[1]اجمالى رواتب المؤسسة فى السنة'!D262</f>
        <v>0</v>
      </c>
      <c r="E262" s="5"/>
      <c r="F262" s="5"/>
      <c r="G262" s="5"/>
      <c r="H262" s="5"/>
      <c r="I262" s="5"/>
      <c r="J262" s="5"/>
      <c r="K262" s="8">
        <f t="shared" si="16"/>
        <v>0</v>
      </c>
      <c r="L262" s="8">
        <f t="shared" si="17"/>
        <v>0</v>
      </c>
      <c r="M262" s="5"/>
      <c r="N262" s="7"/>
      <c r="O262" s="7"/>
      <c r="P262" s="8">
        <f t="shared" si="18"/>
        <v>0</v>
      </c>
      <c r="Q262" s="8">
        <f t="shared" si="19"/>
        <v>0</v>
      </c>
    </row>
    <row r="263" spans="1:17" s="1" customFormat="1" ht="17.25" x14ac:dyDescent="0.25">
      <c r="A263" s="2">
        <f>'[1]اجمالى رواتب المؤسسة فى السنة'!A263</f>
        <v>260</v>
      </c>
      <c r="B263" s="2">
        <f>'[1]اجمالى رواتب المؤسسة فى السنة'!B263</f>
        <v>0</v>
      </c>
      <c r="C263" s="2">
        <f>'[1]اجمالى رواتب المؤسسة فى السنة'!C263</f>
        <v>0</v>
      </c>
      <c r="D263" s="2">
        <f>'[1]اجمالى رواتب المؤسسة فى السنة'!D263</f>
        <v>0</v>
      </c>
      <c r="E263" s="5"/>
      <c r="F263" s="5"/>
      <c r="G263" s="5"/>
      <c r="H263" s="5"/>
      <c r="I263" s="5"/>
      <c r="J263" s="5"/>
      <c r="K263" s="8">
        <f t="shared" si="16"/>
        <v>0</v>
      </c>
      <c r="L263" s="8">
        <f t="shared" si="17"/>
        <v>0</v>
      </c>
      <c r="M263" s="5"/>
      <c r="N263" s="7"/>
      <c r="O263" s="7"/>
      <c r="P263" s="8">
        <f t="shared" si="18"/>
        <v>0</v>
      </c>
      <c r="Q263" s="8">
        <f t="shared" si="19"/>
        <v>0</v>
      </c>
    </row>
    <row r="264" spans="1:17" s="1" customFormat="1" ht="17.25" x14ac:dyDescent="0.25">
      <c r="A264" s="2">
        <f>'[1]اجمالى رواتب المؤسسة فى السنة'!A264</f>
        <v>261</v>
      </c>
      <c r="B264" s="2">
        <f>'[1]اجمالى رواتب المؤسسة فى السنة'!B264</f>
        <v>0</v>
      </c>
      <c r="C264" s="2">
        <f>'[1]اجمالى رواتب المؤسسة فى السنة'!C264</f>
        <v>0</v>
      </c>
      <c r="D264" s="2">
        <f>'[1]اجمالى رواتب المؤسسة فى السنة'!D264</f>
        <v>0</v>
      </c>
      <c r="E264" s="5"/>
      <c r="F264" s="5"/>
      <c r="G264" s="5"/>
      <c r="H264" s="5"/>
      <c r="I264" s="5"/>
      <c r="J264" s="5"/>
      <c r="K264" s="8">
        <f t="shared" si="16"/>
        <v>0</v>
      </c>
      <c r="L264" s="8">
        <f t="shared" si="17"/>
        <v>0</v>
      </c>
      <c r="M264" s="5"/>
      <c r="N264" s="7"/>
      <c r="O264" s="7"/>
      <c r="P264" s="8">
        <f t="shared" si="18"/>
        <v>0</v>
      </c>
      <c r="Q264" s="8">
        <f t="shared" si="19"/>
        <v>0</v>
      </c>
    </row>
    <row r="265" spans="1:17" s="1" customFormat="1" ht="17.25" x14ac:dyDescent="0.25">
      <c r="A265" s="2">
        <f>'[1]اجمالى رواتب المؤسسة فى السنة'!A265</f>
        <v>262</v>
      </c>
      <c r="B265" s="2">
        <f>'[1]اجمالى رواتب المؤسسة فى السنة'!B265</f>
        <v>0</v>
      </c>
      <c r="C265" s="2">
        <f>'[1]اجمالى رواتب المؤسسة فى السنة'!C265</f>
        <v>0</v>
      </c>
      <c r="D265" s="2">
        <f>'[1]اجمالى رواتب المؤسسة فى السنة'!D265</f>
        <v>0</v>
      </c>
      <c r="E265" s="5"/>
      <c r="F265" s="5"/>
      <c r="G265" s="5"/>
      <c r="H265" s="5"/>
      <c r="I265" s="5"/>
      <c r="J265" s="5"/>
      <c r="K265" s="8">
        <f t="shared" si="16"/>
        <v>0</v>
      </c>
      <c r="L265" s="8">
        <f t="shared" si="17"/>
        <v>0</v>
      </c>
      <c r="M265" s="5"/>
      <c r="N265" s="7"/>
      <c r="O265" s="7"/>
      <c r="P265" s="8">
        <f t="shared" si="18"/>
        <v>0</v>
      </c>
      <c r="Q265" s="8">
        <f t="shared" si="19"/>
        <v>0</v>
      </c>
    </row>
    <row r="266" spans="1:17" s="1" customFormat="1" ht="17.25" x14ac:dyDescent="0.25">
      <c r="A266" s="2">
        <f>'[1]اجمالى رواتب المؤسسة فى السنة'!A266</f>
        <v>263</v>
      </c>
      <c r="B266" s="2">
        <f>'[1]اجمالى رواتب المؤسسة فى السنة'!B266</f>
        <v>0</v>
      </c>
      <c r="C266" s="2">
        <f>'[1]اجمالى رواتب المؤسسة فى السنة'!C266</f>
        <v>0</v>
      </c>
      <c r="D266" s="2">
        <f>'[1]اجمالى رواتب المؤسسة فى السنة'!D266</f>
        <v>0</v>
      </c>
      <c r="E266" s="5"/>
      <c r="F266" s="5"/>
      <c r="G266" s="5"/>
      <c r="H266" s="5"/>
      <c r="I266" s="5"/>
      <c r="J266" s="5"/>
      <c r="K266" s="8">
        <f t="shared" si="16"/>
        <v>0</v>
      </c>
      <c r="L266" s="8">
        <f t="shared" si="17"/>
        <v>0</v>
      </c>
      <c r="M266" s="5"/>
      <c r="N266" s="7"/>
      <c r="O266" s="7"/>
      <c r="P266" s="8">
        <f t="shared" si="18"/>
        <v>0</v>
      </c>
      <c r="Q266" s="8">
        <f t="shared" si="19"/>
        <v>0</v>
      </c>
    </row>
    <row r="267" spans="1:17" s="1" customFormat="1" ht="17.25" x14ac:dyDescent="0.25">
      <c r="A267" s="2">
        <f>'[1]اجمالى رواتب المؤسسة فى السنة'!A267</f>
        <v>264</v>
      </c>
      <c r="B267" s="2">
        <f>'[1]اجمالى رواتب المؤسسة فى السنة'!B267</f>
        <v>0</v>
      </c>
      <c r="C267" s="2">
        <f>'[1]اجمالى رواتب المؤسسة فى السنة'!C267</f>
        <v>0</v>
      </c>
      <c r="D267" s="2">
        <f>'[1]اجمالى رواتب المؤسسة فى السنة'!D267</f>
        <v>0</v>
      </c>
      <c r="E267" s="5"/>
      <c r="F267" s="5"/>
      <c r="G267" s="5"/>
      <c r="H267" s="5"/>
      <c r="I267" s="5"/>
      <c r="J267" s="5"/>
      <c r="K267" s="8">
        <f t="shared" si="16"/>
        <v>0</v>
      </c>
      <c r="L267" s="8">
        <f t="shared" si="17"/>
        <v>0</v>
      </c>
      <c r="M267" s="5"/>
      <c r="N267" s="7"/>
      <c r="O267" s="7"/>
      <c r="P267" s="8">
        <f t="shared" si="18"/>
        <v>0</v>
      </c>
      <c r="Q267" s="8">
        <f t="shared" si="19"/>
        <v>0</v>
      </c>
    </row>
    <row r="268" spans="1:17" s="1" customFormat="1" ht="17.25" x14ac:dyDescent="0.25">
      <c r="A268" s="2">
        <f>'[1]اجمالى رواتب المؤسسة فى السنة'!A268</f>
        <v>265</v>
      </c>
      <c r="B268" s="2">
        <f>'[1]اجمالى رواتب المؤسسة فى السنة'!B268</f>
        <v>0</v>
      </c>
      <c r="C268" s="2">
        <f>'[1]اجمالى رواتب المؤسسة فى السنة'!C268</f>
        <v>0</v>
      </c>
      <c r="D268" s="2">
        <f>'[1]اجمالى رواتب المؤسسة فى السنة'!D268</f>
        <v>0</v>
      </c>
      <c r="E268" s="5"/>
      <c r="F268" s="5"/>
      <c r="G268" s="5"/>
      <c r="H268" s="5"/>
      <c r="I268" s="5"/>
      <c r="J268" s="5"/>
      <c r="K268" s="8">
        <f t="shared" si="16"/>
        <v>0</v>
      </c>
      <c r="L268" s="8">
        <f t="shared" si="17"/>
        <v>0</v>
      </c>
      <c r="M268" s="5"/>
      <c r="N268" s="7"/>
      <c r="O268" s="7"/>
      <c r="P268" s="8">
        <f t="shared" si="18"/>
        <v>0</v>
      </c>
      <c r="Q268" s="8">
        <f t="shared" si="19"/>
        <v>0</v>
      </c>
    </row>
    <row r="269" spans="1:17" s="1" customFormat="1" ht="17.25" x14ac:dyDescent="0.25">
      <c r="A269" s="2">
        <f>'[1]اجمالى رواتب المؤسسة فى السنة'!A269</f>
        <v>266</v>
      </c>
      <c r="B269" s="2">
        <f>'[1]اجمالى رواتب المؤسسة فى السنة'!B269</f>
        <v>0</v>
      </c>
      <c r="C269" s="2">
        <f>'[1]اجمالى رواتب المؤسسة فى السنة'!C269</f>
        <v>0</v>
      </c>
      <c r="D269" s="2">
        <f>'[1]اجمالى رواتب المؤسسة فى السنة'!D269</f>
        <v>0</v>
      </c>
      <c r="E269" s="5"/>
      <c r="F269" s="5"/>
      <c r="G269" s="5"/>
      <c r="H269" s="5"/>
      <c r="I269" s="5"/>
      <c r="J269" s="5"/>
      <c r="K269" s="8">
        <f t="shared" si="16"/>
        <v>0</v>
      </c>
      <c r="L269" s="8">
        <f t="shared" si="17"/>
        <v>0</v>
      </c>
      <c r="M269" s="5"/>
      <c r="N269" s="7"/>
      <c r="O269" s="7"/>
      <c r="P269" s="8">
        <f t="shared" si="18"/>
        <v>0</v>
      </c>
      <c r="Q269" s="8">
        <f t="shared" si="19"/>
        <v>0</v>
      </c>
    </row>
    <row r="270" spans="1:17" s="1" customFormat="1" ht="17.25" x14ac:dyDescent="0.25">
      <c r="A270" s="2">
        <f>'[1]اجمالى رواتب المؤسسة فى السنة'!A270</f>
        <v>267</v>
      </c>
      <c r="B270" s="2">
        <f>'[1]اجمالى رواتب المؤسسة فى السنة'!B270</f>
        <v>0</v>
      </c>
      <c r="C270" s="2">
        <f>'[1]اجمالى رواتب المؤسسة فى السنة'!C270</f>
        <v>0</v>
      </c>
      <c r="D270" s="2">
        <f>'[1]اجمالى رواتب المؤسسة فى السنة'!D270</f>
        <v>0</v>
      </c>
      <c r="E270" s="5"/>
      <c r="F270" s="5"/>
      <c r="G270" s="5"/>
      <c r="H270" s="5"/>
      <c r="I270" s="5"/>
      <c r="J270" s="5"/>
      <c r="K270" s="8">
        <f t="shared" si="16"/>
        <v>0</v>
      </c>
      <c r="L270" s="8">
        <f t="shared" si="17"/>
        <v>0</v>
      </c>
      <c r="M270" s="5"/>
      <c r="N270" s="7"/>
      <c r="O270" s="7"/>
      <c r="P270" s="8">
        <f t="shared" si="18"/>
        <v>0</v>
      </c>
      <c r="Q270" s="8">
        <f t="shared" si="19"/>
        <v>0</v>
      </c>
    </row>
    <row r="271" spans="1:17" s="1" customFormat="1" ht="17.25" x14ac:dyDescent="0.25">
      <c r="A271" s="2">
        <f>'[1]اجمالى رواتب المؤسسة فى السنة'!A271</f>
        <v>268</v>
      </c>
      <c r="B271" s="2">
        <f>'[1]اجمالى رواتب المؤسسة فى السنة'!B271</f>
        <v>0</v>
      </c>
      <c r="C271" s="2">
        <f>'[1]اجمالى رواتب المؤسسة فى السنة'!C271</f>
        <v>0</v>
      </c>
      <c r="D271" s="2">
        <f>'[1]اجمالى رواتب المؤسسة فى السنة'!D271</f>
        <v>0</v>
      </c>
      <c r="E271" s="5"/>
      <c r="F271" s="5"/>
      <c r="G271" s="5"/>
      <c r="H271" s="5"/>
      <c r="I271" s="5"/>
      <c r="J271" s="5"/>
      <c r="K271" s="8">
        <f t="shared" si="16"/>
        <v>0</v>
      </c>
      <c r="L271" s="8">
        <f t="shared" si="17"/>
        <v>0</v>
      </c>
      <c r="M271" s="5"/>
      <c r="N271" s="7"/>
      <c r="O271" s="7"/>
      <c r="P271" s="8">
        <f t="shared" si="18"/>
        <v>0</v>
      </c>
      <c r="Q271" s="8">
        <f t="shared" si="19"/>
        <v>0</v>
      </c>
    </row>
    <row r="272" spans="1:17" s="1" customFormat="1" ht="17.25" x14ac:dyDescent="0.25">
      <c r="A272" s="2">
        <f>'[1]اجمالى رواتب المؤسسة فى السنة'!A272</f>
        <v>269</v>
      </c>
      <c r="B272" s="2">
        <f>'[1]اجمالى رواتب المؤسسة فى السنة'!B272</f>
        <v>0</v>
      </c>
      <c r="C272" s="2">
        <f>'[1]اجمالى رواتب المؤسسة فى السنة'!C272</f>
        <v>0</v>
      </c>
      <c r="D272" s="2">
        <f>'[1]اجمالى رواتب المؤسسة فى السنة'!D272</f>
        <v>0</v>
      </c>
      <c r="E272" s="5"/>
      <c r="F272" s="5"/>
      <c r="G272" s="5"/>
      <c r="H272" s="5"/>
      <c r="I272" s="5"/>
      <c r="J272" s="5"/>
      <c r="K272" s="8">
        <f t="shared" si="16"/>
        <v>0</v>
      </c>
      <c r="L272" s="8">
        <f t="shared" si="17"/>
        <v>0</v>
      </c>
      <c r="M272" s="5"/>
      <c r="N272" s="7"/>
      <c r="O272" s="7"/>
      <c r="P272" s="8">
        <f t="shared" si="18"/>
        <v>0</v>
      </c>
      <c r="Q272" s="8">
        <f t="shared" si="19"/>
        <v>0</v>
      </c>
    </row>
    <row r="273" spans="1:21" s="1" customFormat="1" ht="17.25" x14ac:dyDescent="0.25">
      <c r="A273" s="2">
        <f>'[1]اجمالى رواتب المؤسسة فى السنة'!A273</f>
        <v>270</v>
      </c>
      <c r="B273" s="2">
        <f>'[1]اجمالى رواتب المؤسسة فى السنة'!B273</f>
        <v>0</v>
      </c>
      <c r="C273" s="2">
        <f>'[1]اجمالى رواتب المؤسسة فى السنة'!C273</f>
        <v>0</v>
      </c>
      <c r="D273" s="2">
        <f>'[1]اجمالى رواتب المؤسسة فى السنة'!D273</f>
        <v>0</v>
      </c>
      <c r="E273" s="5"/>
      <c r="F273" s="5"/>
      <c r="G273" s="5"/>
      <c r="H273" s="5"/>
      <c r="I273" s="5"/>
      <c r="J273" s="5"/>
      <c r="K273" s="8">
        <f t="shared" si="16"/>
        <v>0</v>
      </c>
      <c r="L273" s="8">
        <f t="shared" si="17"/>
        <v>0</v>
      </c>
      <c r="M273" s="5"/>
      <c r="N273" s="7"/>
      <c r="O273" s="7"/>
      <c r="P273" s="8">
        <f t="shared" si="18"/>
        <v>0</v>
      </c>
      <c r="Q273" s="8">
        <f t="shared" si="19"/>
        <v>0</v>
      </c>
    </row>
    <row r="274" spans="1:21" s="1" customFormat="1" ht="17.25" x14ac:dyDescent="0.25">
      <c r="A274" s="2">
        <f>'[1]اجمالى رواتب المؤسسة فى السنة'!A274</f>
        <v>271</v>
      </c>
      <c r="B274" s="2">
        <f>'[1]اجمالى رواتب المؤسسة فى السنة'!B274</f>
        <v>0</v>
      </c>
      <c r="C274" s="2">
        <f>'[1]اجمالى رواتب المؤسسة فى السنة'!C274</f>
        <v>0</v>
      </c>
      <c r="D274" s="2">
        <f>'[1]اجمالى رواتب المؤسسة فى السنة'!D274</f>
        <v>0</v>
      </c>
      <c r="E274" s="5"/>
      <c r="F274" s="5"/>
      <c r="G274" s="5"/>
      <c r="H274" s="5"/>
      <c r="I274" s="5"/>
      <c r="J274" s="5"/>
      <c r="K274" s="8">
        <f t="shared" si="16"/>
        <v>0</v>
      </c>
      <c r="L274" s="8">
        <f t="shared" si="17"/>
        <v>0</v>
      </c>
      <c r="M274" s="5"/>
      <c r="N274" s="7"/>
      <c r="O274" s="7"/>
      <c r="P274" s="8">
        <f t="shared" si="18"/>
        <v>0</v>
      </c>
      <c r="Q274" s="8">
        <f t="shared" si="19"/>
        <v>0</v>
      </c>
    </row>
    <row r="275" spans="1:21" s="1" customFormat="1" ht="17.25" x14ac:dyDescent="0.25">
      <c r="A275" s="2">
        <f>'[1]اجمالى رواتب المؤسسة فى السنة'!A275</f>
        <v>272</v>
      </c>
      <c r="B275" s="2">
        <f>'[1]اجمالى رواتب المؤسسة فى السنة'!B275</f>
        <v>0</v>
      </c>
      <c r="C275" s="2">
        <f>'[1]اجمالى رواتب المؤسسة فى السنة'!C275</f>
        <v>0</v>
      </c>
      <c r="D275" s="2">
        <f>'[1]اجمالى رواتب المؤسسة فى السنة'!D275</f>
        <v>0</v>
      </c>
      <c r="E275" s="5"/>
      <c r="F275" s="5"/>
      <c r="G275" s="5"/>
      <c r="H275" s="5"/>
      <c r="I275" s="5"/>
      <c r="J275" s="5"/>
      <c r="K275" s="8">
        <f t="shared" si="16"/>
        <v>0</v>
      </c>
      <c r="L275" s="8">
        <f t="shared" si="17"/>
        <v>0</v>
      </c>
      <c r="M275" s="5"/>
      <c r="N275" s="5"/>
      <c r="O275" s="5"/>
      <c r="P275" s="8">
        <f t="shared" si="18"/>
        <v>0</v>
      </c>
      <c r="Q275" s="8">
        <f t="shared" si="19"/>
        <v>0</v>
      </c>
      <c r="U275" s="1" t="s">
        <v>38</v>
      </c>
    </row>
    <row r="276" spans="1:21" s="1" customFormat="1" ht="17.25" x14ac:dyDescent="0.25">
      <c r="A276" s="2">
        <f>'[1]اجمالى رواتب المؤسسة فى السنة'!A276</f>
        <v>273</v>
      </c>
      <c r="B276" s="2">
        <f>'[1]اجمالى رواتب المؤسسة فى السنة'!B276</f>
        <v>0</v>
      </c>
      <c r="C276" s="2">
        <f>'[1]اجمالى رواتب المؤسسة فى السنة'!C276</f>
        <v>0</v>
      </c>
      <c r="D276" s="2">
        <f>'[1]اجمالى رواتب المؤسسة فى السنة'!D276</f>
        <v>0</v>
      </c>
      <c r="E276" s="5"/>
      <c r="F276" s="5"/>
      <c r="G276" s="5"/>
      <c r="H276" s="5"/>
      <c r="I276" s="5"/>
      <c r="J276" s="5"/>
      <c r="K276" s="8">
        <f t="shared" si="16"/>
        <v>0</v>
      </c>
      <c r="L276" s="8">
        <f t="shared" si="17"/>
        <v>0</v>
      </c>
      <c r="M276" s="5"/>
      <c r="N276" s="5"/>
      <c r="O276" s="5"/>
      <c r="P276" s="8">
        <f t="shared" si="18"/>
        <v>0</v>
      </c>
      <c r="Q276" s="8">
        <f t="shared" si="19"/>
        <v>0</v>
      </c>
      <c r="U276" s="1" t="s">
        <v>38</v>
      </c>
    </row>
    <row r="277" spans="1:21" s="1" customFormat="1" ht="17.25" x14ac:dyDescent="0.25">
      <c r="A277" s="2">
        <f>'[1]اجمالى رواتب المؤسسة فى السنة'!A277</f>
        <v>274</v>
      </c>
      <c r="B277" s="2">
        <f>'[1]اجمالى رواتب المؤسسة فى السنة'!B277</f>
        <v>0</v>
      </c>
      <c r="C277" s="2">
        <f>'[1]اجمالى رواتب المؤسسة فى السنة'!C277</f>
        <v>0</v>
      </c>
      <c r="D277" s="2">
        <f>'[1]اجمالى رواتب المؤسسة فى السنة'!D277</f>
        <v>0</v>
      </c>
      <c r="E277" s="5"/>
      <c r="F277" s="5"/>
      <c r="G277" s="5"/>
      <c r="H277" s="5"/>
      <c r="I277" s="5"/>
      <c r="J277" s="5"/>
      <c r="K277" s="8">
        <f t="shared" si="16"/>
        <v>0</v>
      </c>
      <c r="L277" s="8">
        <f t="shared" si="17"/>
        <v>0</v>
      </c>
      <c r="M277" s="5"/>
      <c r="N277" s="5"/>
      <c r="O277" s="5"/>
      <c r="P277" s="8">
        <f t="shared" si="18"/>
        <v>0</v>
      </c>
      <c r="Q277" s="8">
        <f t="shared" si="19"/>
        <v>0</v>
      </c>
      <c r="U277" s="1" t="s">
        <v>38</v>
      </c>
    </row>
    <row r="278" spans="1:21" s="1" customFormat="1" ht="17.25" x14ac:dyDescent="0.25">
      <c r="A278" s="2">
        <f>'[1]اجمالى رواتب المؤسسة فى السنة'!A278</f>
        <v>275</v>
      </c>
      <c r="B278" s="2">
        <f>'[1]اجمالى رواتب المؤسسة فى السنة'!B278</f>
        <v>0</v>
      </c>
      <c r="C278" s="2">
        <f>'[1]اجمالى رواتب المؤسسة فى السنة'!C278</f>
        <v>0</v>
      </c>
      <c r="D278" s="2">
        <f>'[1]اجمالى رواتب المؤسسة فى السنة'!D278</f>
        <v>0</v>
      </c>
      <c r="E278" s="5"/>
      <c r="F278" s="5"/>
      <c r="G278" s="5"/>
      <c r="H278" s="5"/>
      <c r="I278" s="5"/>
      <c r="J278" s="5"/>
      <c r="K278" s="8">
        <f t="shared" si="16"/>
        <v>0</v>
      </c>
      <c r="L278" s="8">
        <f t="shared" si="17"/>
        <v>0</v>
      </c>
      <c r="M278" s="5"/>
      <c r="N278" s="5"/>
      <c r="O278" s="5"/>
      <c r="P278" s="8">
        <f t="shared" si="18"/>
        <v>0</v>
      </c>
      <c r="Q278" s="8">
        <f t="shared" si="19"/>
        <v>0</v>
      </c>
      <c r="U278" s="1" t="s">
        <v>38</v>
      </c>
    </row>
    <row r="279" spans="1:21" s="1" customFormat="1" ht="17.25" x14ac:dyDescent="0.25">
      <c r="A279" s="2">
        <f>'[1]اجمالى رواتب المؤسسة فى السنة'!A279</f>
        <v>276</v>
      </c>
      <c r="B279" s="2">
        <f>'[1]اجمالى رواتب المؤسسة فى السنة'!B279</f>
        <v>0</v>
      </c>
      <c r="C279" s="2">
        <f>'[1]اجمالى رواتب المؤسسة فى السنة'!C279</f>
        <v>0</v>
      </c>
      <c r="D279" s="2">
        <f>'[1]اجمالى رواتب المؤسسة فى السنة'!D279</f>
        <v>0</v>
      </c>
      <c r="E279" s="5"/>
      <c r="F279" s="5"/>
      <c r="G279" s="5"/>
      <c r="H279" s="5"/>
      <c r="I279" s="5"/>
      <c r="J279" s="5"/>
      <c r="K279" s="8">
        <f t="shared" si="16"/>
        <v>0</v>
      </c>
      <c r="L279" s="8">
        <f t="shared" si="17"/>
        <v>0</v>
      </c>
      <c r="M279" s="5"/>
      <c r="N279" s="5"/>
      <c r="O279" s="5"/>
      <c r="P279" s="8">
        <f t="shared" si="18"/>
        <v>0</v>
      </c>
      <c r="Q279" s="8">
        <f t="shared" si="19"/>
        <v>0</v>
      </c>
      <c r="U279" s="1" t="s">
        <v>38</v>
      </c>
    </row>
    <row r="280" spans="1:21" s="1" customFormat="1" ht="17.25" x14ac:dyDescent="0.25">
      <c r="A280" s="2">
        <f>'[1]اجمالى رواتب المؤسسة فى السنة'!A280</f>
        <v>277</v>
      </c>
      <c r="B280" s="2">
        <f>'[1]اجمالى رواتب المؤسسة فى السنة'!B280</f>
        <v>0</v>
      </c>
      <c r="C280" s="2">
        <f>'[1]اجمالى رواتب المؤسسة فى السنة'!C280</f>
        <v>0</v>
      </c>
      <c r="D280" s="2">
        <f>'[1]اجمالى رواتب المؤسسة فى السنة'!D280</f>
        <v>0</v>
      </c>
      <c r="E280" s="5"/>
      <c r="F280" s="5"/>
      <c r="G280" s="5"/>
      <c r="H280" s="5"/>
      <c r="I280" s="5"/>
      <c r="J280" s="5"/>
      <c r="K280" s="8">
        <f t="shared" si="16"/>
        <v>0</v>
      </c>
      <c r="L280" s="8">
        <f t="shared" si="17"/>
        <v>0</v>
      </c>
      <c r="M280" s="5"/>
      <c r="N280" s="5"/>
      <c r="O280" s="5"/>
      <c r="P280" s="8">
        <f t="shared" si="18"/>
        <v>0</v>
      </c>
      <c r="Q280" s="8">
        <f t="shared" si="19"/>
        <v>0</v>
      </c>
      <c r="U280" s="1" t="s">
        <v>38</v>
      </c>
    </row>
    <row r="281" spans="1:21" s="1" customFormat="1" ht="17.25" x14ac:dyDescent="0.25">
      <c r="A281" s="2">
        <f>'[1]اجمالى رواتب المؤسسة فى السنة'!A281</f>
        <v>278</v>
      </c>
      <c r="B281" s="2">
        <f>'[1]اجمالى رواتب المؤسسة فى السنة'!B281</f>
        <v>0</v>
      </c>
      <c r="C281" s="2">
        <f>'[1]اجمالى رواتب المؤسسة فى السنة'!C281</f>
        <v>0</v>
      </c>
      <c r="D281" s="2">
        <f>'[1]اجمالى رواتب المؤسسة فى السنة'!D281</f>
        <v>0</v>
      </c>
      <c r="E281" s="12"/>
      <c r="F281" s="12"/>
      <c r="G281" s="12"/>
      <c r="H281" s="12"/>
      <c r="I281" s="12"/>
      <c r="J281" s="12"/>
      <c r="K281" s="8">
        <f t="shared" si="16"/>
        <v>0</v>
      </c>
      <c r="L281" s="8">
        <f t="shared" si="17"/>
        <v>0</v>
      </c>
      <c r="M281" s="12"/>
      <c r="N281" s="12"/>
      <c r="O281" s="12"/>
      <c r="P281" s="8">
        <f t="shared" si="18"/>
        <v>0</v>
      </c>
      <c r="Q281" s="8">
        <f t="shared" si="19"/>
        <v>0</v>
      </c>
      <c r="U281" s="1" t="s">
        <v>38</v>
      </c>
    </row>
    <row r="282" spans="1:21" s="1" customFormat="1" ht="17.25" x14ac:dyDescent="0.25">
      <c r="A282" s="2">
        <f>'[1]اجمالى رواتب المؤسسة فى السنة'!A282</f>
        <v>279</v>
      </c>
      <c r="B282" s="2">
        <f>'[1]اجمالى رواتب المؤسسة فى السنة'!B282</f>
        <v>0</v>
      </c>
      <c r="C282" s="2">
        <f>'[1]اجمالى رواتب المؤسسة فى السنة'!C282</f>
        <v>0</v>
      </c>
      <c r="D282" s="2">
        <f>'[1]اجمالى رواتب المؤسسة فى السنة'!D282</f>
        <v>0</v>
      </c>
      <c r="E282" s="12"/>
      <c r="F282" s="12"/>
      <c r="G282" s="12"/>
      <c r="H282" s="12"/>
      <c r="I282" s="12"/>
      <c r="J282" s="12"/>
      <c r="K282" s="8">
        <f t="shared" si="16"/>
        <v>0</v>
      </c>
      <c r="L282" s="8">
        <f t="shared" si="17"/>
        <v>0</v>
      </c>
      <c r="M282" s="12"/>
      <c r="N282" s="12"/>
      <c r="O282" s="12"/>
      <c r="P282" s="8">
        <f t="shared" si="18"/>
        <v>0</v>
      </c>
      <c r="Q282" s="8">
        <f t="shared" si="19"/>
        <v>0</v>
      </c>
      <c r="U282" s="1" t="s">
        <v>38</v>
      </c>
    </row>
    <row r="283" spans="1:21" s="1" customFormat="1" ht="17.25" x14ac:dyDescent="0.25">
      <c r="A283" s="2">
        <f>'[1]اجمالى رواتب المؤسسة فى السنة'!A283</f>
        <v>280</v>
      </c>
      <c r="B283" s="2">
        <f>'[1]اجمالى رواتب المؤسسة فى السنة'!B283</f>
        <v>0</v>
      </c>
      <c r="C283" s="2">
        <f>'[1]اجمالى رواتب المؤسسة فى السنة'!C283</f>
        <v>0</v>
      </c>
      <c r="D283" s="2">
        <f>'[1]اجمالى رواتب المؤسسة فى السنة'!D283</f>
        <v>0</v>
      </c>
      <c r="E283" s="12"/>
      <c r="F283" s="12"/>
      <c r="G283" s="12"/>
      <c r="H283" s="12"/>
      <c r="I283" s="12"/>
      <c r="J283" s="12"/>
      <c r="K283" s="8">
        <f t="shared" si="16"/>
        <v>0</v>
      </c>
      <c r="L283" s="8">
        <f t="shared" si="17"/>
        <v>0</v>
      </c>
      <c r="M283" s="12"/>
      <c r="N283" s="12"/>
      <c r="O283" s="12"/>
      <c r="P283" s="8">
        <f t="shared" si="18"/>
        <v>0</v>
      </c>
      <c r="Q283" s="8">
        <f t="shared" si="19"/>
        <v>0</v>
      </c>
      <c r="U283" s="1" t="s">
        <v>38</v>
      </c>
    </row>
    <row r="284" spans="1:21" s="1" customFormat="1" ht="17.25" x14ac:dyDescent="0.25">
      <c r="A284" s="2">
        <f>'[1]اجمالى رواتب المؤسسة فى السنة'!A284</f>
        <v>281</v>
      </c>
      <c r="B284" s="2">
        <f>'[1]اجمالى رواتب المؤسسة فى السنة'!B284</f>
        <v>0</v>
      </c>
      <c r="C284" s="2">
        <f>'[1]اجمالى رواتب المؤسسة فى السنة'!C284</f>
        <v>0</v>
      </c>
      <c r="D284" s="2">
        <f>'[1]اجمالى رواتب المؤسسة فى السنة'!D284</f>
        <v>0</v>
      </c>
      <c r="E284" s="12"/>
      <c r="F284" s="12"/>
      <c r="G284" s="12"/>
      <c r="H284" s="12"/>
      <c r="I284" s="12"/>
      <c r="J284" s="12"/>
      <c r="K284" s="8">
        <f t="shared" si="16"/>
        <v>0</v>
      </c>
      <c r="L284" s="8">
        <f t="shared" si="17"/>
        <v>0</v>
      </c>
      <c r="M284" s="12"/>
      <c r="N284" s="12"/>
      <c r="O284" s="12"/>
      <c r="P284" s="8">
        <f t="shared" si="18"/>
        <v>0</v>
      </c>
      <c r="Q284" s="8">
        <f t="shared" si="19"/>
        <v>0</v>
      </c>
      <c r="U284" s="1" t="s">
        <v>38</v>
      </c>
    </row>
    <row r="285" spans="1:21" s="1" customFormat="1" ht="17.25" x14ac:dyDescent="0.25">
      <c r="A285" s="2">
        <f>'[1]اجمالى رواتب المؤسسة فى السنة'!A285</f>
        <v>282</v>
      </c>
      <c r="B285" s="2">
        <f>'[1]اجمالى رواتب المؤسسة فى السنة'!B285</f>
        <v>0</v>
      </c>
      <c r="C285" s="2">
        <f>'[1]اجمالى رواتب المؤسسة فى السنة'!C285</f>
        <v>0</v>
      </c>
      <c r="D285" s="2">
        <f>'[1]اجمالى رواتب المؤسسة فى السنة'!D285</f>
        <v>0</v>
      </c>
      <c r="E285" s="12"/>
      <c r="F285" s="12"/>
      <c r="G285" s="12"/>
      <c r="H285" s="12"/>
      <c r="I285" s="12"/>
      <c r="J285" s="12"/>
      <c r="K285" s="8">
        <f t="shared" si="16"/>
        <v>0</v>
      </c>
      <c r="L285" s="8">
        <f t="shared" si="17"/>
        <v>0</v>
      </c>
      <c r="M285" s="12"/>
      <c r="N285" s="12"/>
      <c r="O285" s="12"/>
      <c r="P285" s="8">
        <f t="shared" si="18"/>
        <v>0</v>
      </c>
      <c r="Q285" s="8">
        <f t="shared" si="19"/>
        <v>0</v>
      </c>
      <c r="U285" s="1" t="s">
        <v>38</v>
      </c>
    </row>
    <row r="286" spans="1:21" s="1" customFormat="1" ht="17.25" x14ac:dyDescent="0.25">
      <c r="A286" s="2">
        <f>'[1]اجمالى رواتب المؤسسة فى السنة'!A286</f>
        <v>283</v>
      </c>
      <c r="B286" s="2">
        <f>'[1]اجمالى رواتب المؤسسة فى السنة'!B286</f>
        <v>0</v>
      </c>
      <c r="C286" s="2">
        <f>'[1]اجمالى رواتب المؤسسة فى السنة'!C286</f>
        <v>0</v>
      </c>
      <c r="D286" s="2">
        <f>'[1]اجمالى رواتب المؤسسة فى السنة'!D286</f>
        <v>0</v>
      </c>
      <c r="E286" s="12"/>
      <c r="F286" s="12"/>
      <c r="G286" s="12"/>
      <c r="H286" s="12"/>
      <c r="I286" s="12"/>
      <c r="J286" s="12"/>
      <c r="K286" s="8">
        <f t="shared" si="16"/>
        <v>0</v>
      </c>
      <c r="L286" s="8">
        <f t="shared" si="17"/>
        <v>0</v>
      </c>
      <c r="M286" s="12"/>
      <c r="N286" s="12"/>
      <c r="O286" s="12"/>
      <c r="P286" s="8">
        <f t="shared" si="18"/>
        <v>0</v>
      </c>
      <c r="Q286" s="8">
        <f t="shared" si="19"/>
        <v>0</v>
      </c>
      <c r="U286" s="1" t="s">
        <v>38</v>
      </c>
    </row>
    <row r="287" spans="1:21" s="1" customFormat="1" ht="17.25" x14ac:dyDescent="0.25">
      <c r="A287" s="2">
        <f>'[1]اجمالى رواتب المؤسسة فى السنة'!A287</f>
        <v>284</v>
      </c>
      <c r="B287" s="2">
        <f>'[1]اجمالى رواتب المؤسسة فى السنة'!B287</f>
        <v>0</v>
      </c>
      <c r="C287" s="2">
        <f>'[1]اجمالى رواتب المؤسسة فى السنة'!C287</f>
        <v>0</v>
      </c>
      <c r="D287" s="2">
        <f>'[1]اجمالى رواتب المؤسسة فى السنة'!D287</f>
        <v>0</v>
      </c>
      <c r="E287" s="12"/>
      <c r="F287" s="12"/>
      <c r="G287" s="12"/>
      <c r="H287" s="12"/>
      <c r="I287" s="12"/>
      <c r="J287" s="12"/>
      <c r="K287" s="8">
        <f t="shared" si="16"/>
        <v>0</v>
      </c>
      <c r="L287" s="8">
        <f t="shared" si="17"/>
        <v>0</v>
      </c>
      <c r="M287" s="12"/>
      <c r="N287" s="12"/>
      <c r="O287" s="12"/>
      <c r="P287" s="8">
        <f t="shared" si="18"/>
        <v>0</v>
      </c>
      <c r="Q287" s="8">
        <f t="shared" si="19"/>
        <v>0</v>
      </c>
      <c r="U287" s="1" t="s">
        <v>38</v>
      </c>
    </row>
    <row r="288" spans="1:21" s="1" customFormat="1" ht="17.25" x14ac:dyDescent="0.25">
      <c r="A288" s="2">
        <f>'[1]اجمالى رواتب المؤسسة فى السنة'!A288</f>
        <v>285</v>
      </c>
      <c r="B288" s="2">
        <f>'[1]اجمالى رواتب المؤسسة فى السنة'!B288</f>
        <v>0</v>
      </c>
      <c r="C288" s="2">
        <f>'[1]اجمالى رواتب المؤسسة فى السنة'!C288</f>
        <v>0</v>
      </c>
      <c r="D288" s="2">
        <f>'[1]اجمالى رواتب المؤسسة فى السنة'!D288</f>
        <v>0</v>
      </c>
      <c r="E288" s="12"/>
      <c r="F288" s="12"/>
      <c r="G288" s="12"/>
      <c r="H288" s="12"/>
      <c r="I288" s="12"/>
      <c r="J288" s="12"/>
      <c r="K288" s="8">
        <f t="shared" si="16"/>
        <v>0</v>
      </c>
      <c r="L288" s="8">
        <f t="shared" si="17"/>
        <v>0</v>
      </c>
      <c r="M288" s="12"/>
      <c r="N288" s="12"/>
      <c r="O288" s="12"/>
      <c r="P288" s="8">
        <f t="shared" si="18"/>
        <v>0</v>
      </c>
      <c r="Q288" s="8">
        <f t="shared" si="19"/>
        <v>0</v>
      </c>
      <c r="U288" s="1" t="s">
        <v>38</v>
      </c>
    </row>
    <row r="289" spans="1:21" s="1" customFormat="1" ht="17.25" x14ac:dyDescent="0.25">
      <c r="A289" s="2">
        <f>'[1]اجمالى رواتب المؤسسة فى السنة'!A289</f>
        <v>286</v>
      </c>
      <c r="B289" s="2">
        <f>'[1]اجمالى رواتب المؤسسة فى السنة'!B289</f>
        <v>0</v>
      </c>
      <c r="C289" s="2">
        <f>'[1]اجمالى رواتب المؤسسة فى السنة'!C289</f>
        <v>0</v>
      </c>
      <c r="D289" s="2">
        <f>'[1]اجمالى رواتب المؤسسة فى السنة'!D289</f>
        <v>0</v>
      </c>
      <c r="E289" s="12"/>
      <c r="F289" s="12"/>
      <c r="G289" s="12"/>
      <c r="H289" s="12"/>
      <c r="I289" s="12"/>
      <c r="J289" s="12"/>
      <c r="K289" s="8">
        <f t="shared" si="16"/>
        <v>0</v>
      </c>
      <c r="L289" s="8">
        <f t="shared" si="17"/>
        <v>0</v>
      </c>
      <c r="M289" s="12"/>
      <c r="N289" s="12"/>
      <c r="O289" s="12"/>
      <c r="P289" s="8">
        <f t="shared" si="18"/>
        <v>0</v>
      </c>
      <c r="Q289" s="8">
        <f t="shared" si="19"/>
        <v>0</v>
      </c>
      <c r="U289" s="1" t="s">
        <v>38</v>
      </c>
    </row>
    <row r="290" spans="1:21" s="1" customFormat="1" ht="17.25" x14ac:dyDescent="0.25">
      <c r="A290" s="2">
        <f>'[1]اجمالى رواتب المؤسسة فى السنة'!A290</f>
        <v>287</v>
      </c>
      <c r="B290" s="2">
        <f>'[1]اجمالى رواتب المؤسسة فى السنة'!B290</f>
        <v>0</v>
      </c>
      <c r="C290" s="2">
        <f>'[1]اجمالى رواتب المؤسسة فى السنة'!C290</f>
        <v>0</v>
      </c>
      <c r="D290" s="2">
        <f>'[1]اجمالى رواتب المؤسسة فى السنة'!D290</f>
        <v>0</v>
      </c>
      <c r="E290" s="12"/>
      <c r="F290" s="12"/>
      <c r="G290" s="12"/>
      <c r="H290" s="12"/>
      <c r="I290" s="12"/>
      <c r="J290" s="12"/>
      <c r="K290" s="8">
        <f t="shared" si="16"/>
        <v>0</v>
      </c>
      <c r="L290" s="8">
        <f t="shared" si="17"/>
        <v>0</v>
      </c>
      <c r="M290" s="12"/>
      <c r="N290" s="12"/>
      <c r="O290" s="12"/>
      <c r="P290" s="8">
        <f t="shared" si="18"/>
        <v>0</v>
      </c>
      <c r="Q290" s="8">
        <f t="shared" si="19"/>
        <v>0</v>
      </c>
      <c r="U290" s="1" t="s">
        <v>38</v>
      </c>
    </row>
    <row r="291" spans="1:21" s="1" customFormat="1" ht="17.25" x14ac:dyDescent="0.25">
      <c r="A291" s="2">
        <f>'[1]اجمالى رواتب المؤسسة فى السنة'!A291</f>
        <v>288</v>
      </c>
      <c r="B291" s="2">
        <f>'[1]اجمالى رواتب المؤسسة فى السنة'!B291</f>
        <v>0</v>
      </c>
      <c r="C291" s="2">
        <f>'[1]اجمالى رواتب المؤسسة فى السنة'!C291</f>
        <v>0</v>
      </c>
      <c r="D291" s="2">
        <f>'[1]اجمالى رواتب المؤسسة فى السنة'!D291</f>
        <v>0</v>
      </c>
      <c r="E291" s="12"/>
      <c r="F291" s="12"/>
      <c r="G291" s="12"/>
      <c r="H291" s="12"/>
      <c r="I291" s="12"/>
      <c r="J291" s="12"/>
      <c r="K291" s="8">
        <f t="shared" si="16"/>
        <v>0</v>
      </c>
      <c r="L291" s="8">
        <f t="shared" si="17"/>
        <v>0</v>
      </c>
      <c r="M291" s="12"/>
      <c r="N291" s="12"/>
      <c r="O291" s="12"/>
      <c r="P291" s="8">
        <f t="shared" si="18"/>
        <v>0</v>
      </c>
      <c r="Q291" s="8">
        <f t="shared" si="19"/>
        <v>0</v>
      </c>
      <c r="U291" s="1" t="s">
        <v>38</v>
      </c>
    </row>
    <row r="292" spans="1:21" s="1" customFormat="1" ht="17.25" x14ac:dyDescent="0.25">
      <c r="A292" s="2">
        <f>'[1]اجمالى رواتب المؤسسة فى السنة'!A292</f>
        <v>289</v>
      </c>
      <c r="B292" s="2">
        <f>'[1]اجمالى رواتب المؤسسة فى السنة'!B292</f>
        <v>0</v>
      </c>
      <c r="C292" s="2">
        <f>'[1]اجمالى رواتب المؤسسة فى السنة'!C292</f>
        <v>0</v>
      </c>
      <c r="D292" s="2">
        <f>'[1]اجمالى رواتب المؤسسة فى السنة'!D292</f>
        <v>0</v>
      </c>
      <c r="E292" s="12"/>
      <c r="F292" s="12"/>
      <c r="G292" s="12"/>
      <c r="H292" s="12"/>
      <c r="I292" s="12"/>
      <c r="J292" s="12"/>
      <c r="K292" s="8">
        <f t="shared" si="16"/>
        <v>0</v>
      </c>
      <c r="L292" s="8">
        <f t="shared" si="17"/>
        <v>0</v>
      </c>
      <c r="M292" s="12"/>
      <c r="N292" s="12"/>
      <c r="O292" s="12"/>
      <c r="P292" s="8">
        <f t="shared" si="18"/>
        <v>0</v>
      </c>
      <c r="Q292" s="8">
        <f t="shared" si="19"/>
        <v>0</v>
      </c>
    </row>
    <row r="293" spans="1:21" s="1" customFormat="1" ht="17.25" x14ac:dyDescent="0.25">
      <c r="A293" s="2">
        <f>'[1]اجمالى رواتب المؤسسة فى السنة'!A293</f>
        <v>290</v>
      </c>
      <c r="B293" s="2">
        <f>'[1]اجمالى رواتب المؤسسة فى السنة'!B293</f>
        <v>0</v>
      </c>
      <c r="C293" s="2">
        <f>'[1]اجمالى رواتب المؤسسة فى السنة'!C293</f>
        <v>0</v>
      </c>
      <c r="D293" s="2">
        <f>'[1]اجمالى رواتب المؤسسة فى السنة'!D293</f>
        <v>0</v>
      </c>
      <c r="E293" s="12"/>
      <c r="F293" s="12"/>
      <c r="G293" s="12"/>
      <c r="H293" s="12"/>
      <c r="I293" s="12"/>
      <c r="J293" s="12"/>
      <c r="K293" s="8">
        <f t="shared" si="16"/>
        <v>0</v>
      </c>
      <c r="L293" s="8">
        <f t="shared" si="17"/>
        <v>0</v>
      </c>
      <c r="M293" s="12"/>
      <c r="N293" s="12"/>
      <c r="O293" s="12"/>
      <c r="P293" s="8">
        <f t="shared" si="18"/>
        <v>0</v>
      </c>
      <c r="Q293" s="8">
        <f t="shared" si="19"/>
        <v>0</v>
      </c>
    </row>
    <row r="294" spans="1:21" s="1" customFormat="1" ht="17.25" x14ac:dyDescent="0.25">
      <c r="A294" s="2">
        <f>'[1]اجمالى رواتب المؤسسة فى السنة'!A294</f>
        <v>291</v>
      </c>
      <c r="B294" s="2">
        <f>'[1]اجمالى رواتب المؤسسة فى السنة'!B294</f>
        <v>0</v>
      </c>
      <c r="C294" s="2">
        <f>'[1]اجمالى رواتب المؤسسة فى السنة'!C294</f>
        <v>0</v>
      </c>
      <c r="D294" s="2">
        <f>'[1]اجمالى رواتب المؤسسة فى السنة'!D294</f>
        <v>0</v>
      </c>
      <c r="E294" s="12"/>
      <c r="F294" s="12"/>
      <c r="G294" s="12"/>
      <c r="H294" s="12"/>
      <c r="I294" s="12"/>
      <c r="J294" s="12"/>
      <c r="K294" s="8">
        <f t="shared" si="16"/>
        <v>0</v>
      </c>
      <c r="L294" s="8">
        <f t="shared" si="17"/>
        <v>0</v>
      </c>
      <c r="M294" s="12"/>
      <c r="N294" s="12"/>
      <c r="O294" s="12"/>
      <c r="P294" s="8">
        <f t="shared" si="18"/>
        <v>0</v>
      </c>
      <c r="Q294" s="8">
        <f t="shared" si="19"/>
        <v>0</v>
      </c>
    </row>
    <row r="295" spans="1:21" s="1" customFormat="1" ht="17.25" x14ac:dyDescent="0.25">
      <c r="A295" s="2">
        <f>'[1]اجمالى رواتب المؤسسة فى السنة'!A295</f>
        <v>292</v>
      </c>
      <c r="B295" s="2">
        <f>'[1]اجمالى رواتب المؤسسة فى السنة'!B295</f>
        <v>0</v>
      </c>
      <c r="C295" s="2">
        <f>'[1]اجمالى رواتب المؤسسة فى السنة'!C295</f>
        <v>0</v>
      </c>
      <c r="D295" s="2">
        <f>'[1]اجمالى رواتب المؤسسة فى السنة'!D295</f>
        <v>0</v>
      </c>
      <c r="E295" s="12"/>
      <c r="F295" s="12"/>
      <c r="G295" s="12"/>
      <c r="H295" s="12"/>
      <c r="I295" s="12"/>
      <c r="J295" s="12"/>
      <c r="K295" s="8">
        <f t="shared" si="16"/>
        <v>0</v>
      </c>
      <c r="L295" s="8">
        <f t="shared" si="17"/>
        <v>0</v>
      </c>
      <c r="M295" s="12"/>
      <c r="N295" s="12"/>
      <c r="O295" s="12"/>
      <c r="P295" s="8">
        <f t="shared" si="18"/>
        <v>0</v>
      </c>
      <c r="Q295" s="8">
        <f t="shared" si="19"/>
        <v>0</v>
      </c>
    </row>
    <row r="296" spans="1:21" s="1" customFormat="1" ht="17.25" x14ac:dyDescent="0.25">
      <c r="A296" s="2">
        <f>'[1]اجمالى رواتب المؤسسة فى السنة'!A296</f>
        <v>293</v>
      </c>
      <c r="B296" s="2">
        <f>'[1]اجمالى رواتب المؤسسة فى السنة'!B296</f>
        <v>0</v>
      </c>
      <c r="C296" s="2">
        <f>'[1]اجمالى رواتب المؤسسة فى السنة'!C296</f>
        <v>0</v>
      </c>
      <c r="D296" s="2">
        <f>'[1]اجمالى رواتب المؤسسة فى السنة'!D296</f>
        <v>0</v>
      </c>
      <c r="E296" s="12"/>
      <c r="F296" s="12"/>
      <c r="G296" s="12"/>
      <c r="H296" s="12"/>
      <c r="I296" s="12"/>
      <c r="J296" s="12"/>
      <c r="K296" s="8">
        <f t="shared" si="16"/>
        <v>0</v>
      </c>
      <c r="L296" s="8">
        <f t="shared" si="17"/>
        <v>0</v>
      </c>
      <c r="M296" s="12"/>
      <c r="N296" s="12"/>
      <c r="O296" s="12"/>
      <c r="P296" s="8">
        <f t="shared" si="18"/>
        <v>0</v>
      </c>
      <c r="Q296" s="8">
        <f t="shared" si="19"/>
        <v>0</v>
      </c>
    </row>
    <row r="297" spans="1:21" s="1" customFormat="1" ht="17.25" x14ac:dyDescent="0.25">
      <c r="A297" s="2">
        <f>'[1]اجمالى رواتب المؤسسة فى السنة'!A297</f>
        <v>294</v>
      </c>
      <c r="B297" s="2">
        <f>'[1]اجمالى رواتب المؤسسة فى السنة'!B297</f>
        <v>0</v>
      </c>
      <c r="C297" s="2">
        <f>'[1]اجمالى رواتب المؤسسة فى السنة'!C297</f>
        <v>0</v>
      </c>
      <c r="D297" s="2">
        <f>'[1]اجمالى رواتب المؤسسة فى السنة'!D297</f>
        <v>0</v>
      </c>
      <c r="E297" s="12"/>
      <c r="F297" s="12"/>
      <c r="G297" s="12"/>
      <c r="H297" s="12"/>
      <c r="I297" s="12"/>
      <c r="J297" s="12"/>
      <c r="K297" s="8">
        <f t="shared" si="16"/>
        <v>0</v>
      </c>
      <c r="L297" s="8">
        <f t="shared" si="17"/>
        <v>0</v>
      </c>
      <c r="M297" s="12"/>
      <c r="N297" s="12"/>
      <c r="O297" s="12"/>
      <c r="P297" s="8">
        <f t="shared" si="18"/>
        <v>0</v>
      </c>
      <c r="Q297" s="8">
        <f t="shared" si="19"/>
        <v>0</v>
      </c>
    </row>
    <row r="298" spans="1:21" s="1" customFormat="1" ht="17.25" x14ac:dyDescent="0.25">
      <c r="A298" s="2">
        <f>'[1]اجمالى رواتب المؤسسة فى السنة'!A298</f>
        <v>295</v>
      </c>
      <c r="B298" s="2">
        <f>'[1]اجمالى رواتب المؤسسة فى السنة'!B298</f>
        <v>0</v>
      </c>
      <c r="C298" s="2">
        <f>'[1]اجمالى رواتب المؤسسة فى السنة'!C298</f>
        <v>0</v>
      </c>
      <c r="D298" s="2">
        <f>'[1]اجمالى رواتب المؤسسة فى السنة'!D298</f>
        <v>0</v>
      </c>
      <c r="E298" s="12"/>
      <c r="F298" s="12"/>
      <c r="G298" s="12"/>
      <c r="H298" s="12"/>
      <c r="I298" s="12"/>
      <c r="J298" s="12"/>
      <c r="K298" s="8">
        <f t="shared" si="16"/>
        <v>0</v>
      </c>
      <c r="L298" s="8">
        <f t="shared" si="17"/>
        <v>0</v>
      </c>
      <c r="M298" s="12"/>
      <c r="N298" s="12"/>
      <c r="O298" s="12"/>
      <c r="P298" s="8">
        <f t="shared" si="18"/>
        <v>0</v>
      </c>
      <c r="Q298" s="8">
        <f t="shared" si="19"/>
        <v>0</v>
      </c>
    </row>
    <row r="299" spans="1:21" s="1" customFormat="1" ht="17.25" x14ac:dyDescent="0.25">
      <c r="A299" s="2">
        <f>'[1]اجمالى رواتب المؤسسة فى السنة'!A299</f>
        <v>296</v>
      </c>
      <c r="B299" s="2">
        <f>'[1]اجمالى رواتب المؤسسة فى السنة'!B299</f>
        <v>0</v>
      </c>
      <c r="C299" s="2">
        <f>'[1]اجمالى رواتب المؤسسة فى السنة'!C299</f>
        <v>0</v>
      </c>
      <c r="D299" s="2">
        <f>'[1]اجمالى رواتب المؤسسة فى السنة'!D299</f>
        <v>0</v>
      </c>
      <c r="E299" s="12"/>
      <c r="F299" s="12"/>
      <c r="G299" s="12"/>
      <c r="H299" s="12"/>
      <c r="I299" s="12"/>
      <c r="J299" s="12"/>
      <c r="K299" s="8">
        <f t="shared" si="16"/>
        <v>0</v>
      </c>
      <c r="L299" s="8">
        <f t="shared" si="17"/>
        <v>0</v>
      </c>
      <c r="M299" s="12"/>
      <c r="N299" s="12"/>
      <c r="O299" s="12"/>
      <c r="P299" s="8">
        <f t="shared" si="18"/>
        <v>0</v>
      </c>
      <c r="Q299" s="8">
        <f t="shared" si="19"/>
        <v>0</v>
      </c>
    </row>
    <row r="300" spans="1:21" s="1" customFormat="1" ht="17.25" x14ac:dyDescent="0.25">
      <c r="A300" s="2">
        <f>'[1]اجمالى رواتب المؤسسة فى السنة'!A300</f>
        <v>297</v>
      </c>
      <c r="B300" s="2">
        <f>'[1]اجمالى رواتب المؤسسة فى السنة'!B300</f>
        <v>0</v>
      </c>
      <c r="C300" s="2">
        <f>'[1]اجمالى رواتب المؤسسة فى السنة'!C300</f>
        <v>0</v>
      </c>
      <c r="D300" s="2">
        <f>'[1]اجمالى رواتب المؤسسة فى السنة'!D300</f>
        <v>0</v>
      </c>
      <c r="E300" s="12"/>
      <c r="F300" s="12"/>
      <c r="G300" s="12"/>
      <c r="H300" s="12"/>
      <c r="I300" s="12"/>
      <c r="J300" s="12"/>
      <c r="K300" s="8">
        <f t="shared" si="16"/>
        <v>0</v>
      </c>
      <c r="L300" s="8">
        <f t="shared" si="17"/>
        <v>0</v>
      </c>
      <c r="M300" s="12"/>
      <c r="N300" s="12"/>
      <c r="O300" s="12"/>
      <c r="P300" s="8">
        <f t="shared" si="18"/>
        <v>0</v>
      </c>
      <c r="Q300" s="8">
        <f t="shared" si="19"/>
        <v>0</v>
      </c>
    </row>
    <row r="301" spans="1:21" s="1" customFormat="1" ht="13.5" customHeight="1" x14ac:dyDescent="0.25">
      <c r="A301" s="2">
        <f>'[1]اجمالى رواتب المؤسسة فى السنة'!A301</f>
        <v>298</v>
      </c>
      <c r="B301" s="2">
        <f>'[1]اجمالى رواتب المؤسسة فى السنة'!B301</f>
        <v>0</v>
      </c>
      <c r="C301" s="2">
        <f>'[1]اجمالى رواتب المؤسسة فى السنة'!C301</f>
        <v>0</v>
      </c>
      <c r="D301" s="2">
        <f>'[1]اجمالى رواتب المؤسسة فى السنة'!D301</f>
        <v>0</v>
      </c>
      <c r="E301" s="12"/>
      <c r="F301" s="12"/>
      <c r="G301" s="12"/>
      <c r="H301" s="12"/>
      <c r="I301" s="12"/>
      <c r="J301" s="12"/>
      <c r="K301" s="8">
        <f t="shared" si="16"/>
        <v>0</v>
      </c>
      <c r="L301" s="8">
        <f t="shared" si="17"/>
        <v>0</v>
      </c>
      <c r="M301" s="12"/>
      <c r="N301" s="12"/>
      <c r="O301" s="12"/>
      <c r="P301" s="8">
        <f t="shared" si="18"/>
        <v>0</v>
      </c>
      <c r="Q301" s="8">
        <f t="shared" si="19"/>
        <v>0</v>
      </c>
      <c r="U301" s="1" t="s">
        <v>38</v>
      </c>
    </row>
    <row r="302" spans="1:21" s="1" customFormat="1" ht="17.25" x14ac:dyDescent="0.25">
      <c r="A302" s="2">
        <f>'[1]اجمالى رواتب المؤسسة فى السنة'!A302</f>
        <v>299</v>
      </c>
      <c r="B302" s="2">
        <f>'[1]اجمالى رواتب المؤسسة فى السنة'!B302</f>
        <v>0</v>
      </c>
      <c r="C302" s="2">
        <f>'[1]اجمالى رواتب المؤسسة فى السنة'!C302</f>
        <v>0</v>
      </c>
      <c r="D302" s="2">
        <f>'[1]اجمالى رواتب المؤسسة فى السنة'!D302</f>
        <v>0</v>
      </c>
      <c r="E302" s="12"/>
      <c r="F302" s="12"/>
      <c r="G302" s="12"/>
      <c r="H302" s="12"/>
      <c r="I302" s="12"/>
      <c r="J302" s="12"/>
      <c r="K302" s="8">
        <f t="shared" si="16"/>
        <v>0</v>
      </c>
      <c r="L302" s="8">
        <f t="shared" si="17"/>
        <v>0</v>
      </c>
      <c r="M302" s="12"/>
      <c r="N302" s="12"/>
      <c r="O302" s="12"/>
      <c r="P302" s="8">
        <f t="shared" si="18"/>
        <v>0</v>
      </c>
      <c r="Q302" s="8">
        <f t="shared" si="19"/>
        <v>0</v>
      </c>
      <c r="U302" s="1" t="s">
        <v>38</v>
      </c>
    </row>
    <row r="303" spans="1:21" s="1" customFormat="1" ht="17.25" x14ac:dyDescent="0.25">
      <c r="A303" s="2">
        <f>'[1]اجمالى رواتب المؤسسة فى السنة'!A303</f>
        <v>300</v>
      </c>
      <c r="B303" s="2">
        <f>'[1]اجمالى رواتب المؤسسة فى السنة'!B303</f>
        <v>0</v>
      </c>
      <c r="C303" s="2">
        <f>'[1]اجمالى رواتب المؤسسة فى السنة'!C303</f>
        <v>0</v>
      </c>
      <c r="D303" s="2">
        <f>'[1]اجمالى رواتب المؤسسة فى السنة'!D303</f>
        <v>0</v>
      </c>
      <c r="E303" s="12"/>
      <c r="F303" s="12"/>
      <c r="G303" s="12"/>
      <c r="H303" s="12"/>
      <c r="I303" s="12"/>
      <c r="J303" s="12"/>
      <c r="K303" s="8">
        <f t="shared" si="16"/>
        <v>0</v>
      </c>
      <c r="L303" s="8">
        <f t="shared" si="17"/>
        <v>0</v>
      </c>
      <c r="M303" s="12"/>
      <c r="N303" s="12"/>
      <c r="O303" s="12"/>
      <c r="P303" s="8">
        <f t="shared" si="18"/>
        <v>0</v>
      </c>
      <c r="Q303" s="8">
        <f t="shared" si="19"/>
        <v>0</v>
      </c>
      <c r="U303" s="1" t="s">
        <v>38</v>
      </c>
    </row>
    <row r="304" spans="1:21" s="1" customFormat="1" ht="17.25" x14ac:dyDescent="0.25">
      <c r="B304" s="2">
        <f>SUM(E4:E303)</f>
        <v>125300</v>
      </c>
      <c r="C304" s="13"/>
      <c r="D304" s="13"/>
      <c r="E304" s="12"/>
      <c r="F304" s="12"/>
      <c r="G304" s="12">
        <f>SUM(G4:G303)</f>
        <v>92000</v>
      </c>
      <c r="H304" s="12">
        <f>SUM(H4:H303)</f>
        <v>46000</v>
      </c>
      <c r="I304" s="12">
        <f>SUM(I4:I303)</f>
        <v>46000</v>
      </c>
      <c r="J304" s="12"/>
      <c r="K304" s="12">
        <f>SUM(K4:K303)</f>
        <v>133746.66666666663</v>
      </c>
      <c r="L304" s="12">
        <f>SUM(L4:L303)</f>
        <v>208946.66666666666</v>
      </c>
      <c r="M304" s="12"/>
      <c r="N304" s="12"/>
      <c r="O304" s="12"/>
      <c r="P304" s="12">
        <f>SUM(P4:P303)</f>
        <v>8353.3333333333358</v>
      </c>
      <c r="Q304" s="12">
        <f>SUM(Q4:Q303)</f>
        <v>54353.333333333336</v>
      </c>
    </row>
  </sheetData>
  <mergeCells count="2">
    <mergeCell ref="D1:M1"/>
    <mergeCell ref="D2:M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4"/>
  <sheetViews>
    <sheetView topLeftCell="E1" workbookViewId="0">
      <selection activeCell="U3" sqref="U3"/>
    </sheetView>
  </sheetViews>
  <sheetFormatPr defaultColWidth="9" defaultRowHeight="15.75" x14ac:dyDescent="0.25"/>
  <cols>
    <col min="1" max="1" width="6.25" style="11" customWidth="1"/>
    <col min="2" max="2" width="19.125" style="11" customWidth="1"/>
    <col min="3" max="3" width="36.75" style="11" customWidth="1"/>
    <col min="4" max="4" width="26.875" style="11" customWidth="1"/>
    <col min="5" max="5" width="14.25" style="11" customWidth="1"/>
    <col min="6" max="6" width="13.75" style="11" customWidth="1"/>
    <col min="7" max="7" width="10.625" style="11" customWidth="1"/>
    <col min="8" max="9" width="11.125" style="11" customWidth="1"/>
    <col min="10" max="10" width="9.875" style="11" customWidth="1"/>
    <col min="11" max="11" width="16.375" style="11" customWidth="1"/>
    <col min="12" max="12" width="15" style="11" customWidth="1"/>
    <col min="13" max="13" width="9" style="11"/>
    <col min="14" max="15" width="16" style="11" customWidth="1"/>
    <col min="16" max="16" width="9" style="11"/>
    <col min="17" max="17" width="12" style="11" customWidth="1"/>
    <col min="18" max="18" width="14.625" style="11" customWidth="1"/>
    <col min="19" max="16384" width="9" style="11"/>
  </cols>
  <sheetData>
    <row r="1" spans="1:21" s="1" customFormat="1" ht="27" thickBot="1" x14ac:dyDescent="0.3">
      <c r="D1" s="66" t="s">
        <v>0</v>
      </c>
      <c r="E1" s="67"/>
      <c r="F1" s="67"/>
      <c r="G1" s="67"/>
      <c r="H1" s="67"/>
      <c r="I1" s="67"/>
      <c r="J1" s="67"/>
      <c r="K1" s="67"/>
      <c r="L1" s="67"/>
      <c r="M1" s="67"/>
      <c r="N1" s="68"/>
    </row>
    <row r="2" spans="1:21" s="1" customFormat="1" ht="23.25" customHeight="1" thickBot="1" x14ac:dyDescent="0.3">
      <c r="D2" s="66" t="s">
        <v>221</v>
      </c>
      <c r="E2" s="67"/>
      <c r="F2" s="67"/>
      <c r="G2" s="67"/>
      <c r="H2" s="67"/>
      <c r="I2" s="67"/>
      <c r="J2" s="67"/>
      <c r="K2" s="67"/>
      <c r="L2" s="67"/>
      <c r="M2" s="67"/>
      <c r="N2" s="68"/>
    </row>
    <row r="3" spans="1:21" s="1" customFormat="1" ht="63" customHeight="1" x14ac:dyDescent="0.25">
      <c r="A3" s="2" t="s">
        <v>2</v>
      </c>
      <c r="B3" s="3" t="s">
        <v>3</v>
      </c>
      <c r="C3" s="3" t="s">
        <v>4</v>
      </c>
      <c r="D3" s="3" t="s">
        <v>5</v>
      </c>
      <c r="E3" s="3" t="s">
        <v>6</v>
      </c>
      <c r="F3" s="3" t="s">
        <v>7</v>
      </c>
      <c r="G3" s="3" t="s">
        <v>8</v>
      </c>
      <c r="H3" s="3" t="s">
        <v>9</v>
      </c>
      <c r="I3" s="3" t="s">
        <v>10</v>
      </c>
      <c r="J3" s="3" t="s">
        <v>11</v>
      </c>
      <c r="K3" s="3" t="s">
        <v>12</v>
      </c>
      <c r="L3" s="3" t="s">
        <v>13</v>
      </c>
      <c r="M3" s="2" t="s">
        <v>14</v>
      </c>
      <c r="N3" s="2" t="s">
        <v>15</v>
      </c>
      <c r="O3" s="2" t="s">
        <v>16</v>
      </c>
      <c r="P3" s="2" t="s">
        <v>17</v>
      </c>
      <c r="Q3" s="4" t="s">
        <v>18</v>
      </c>
      <c r="R3" s="4" t="s">
        <v>222</v>
      </c>
      <c r="U3" s="4" t="s">
        <v>228</v>
      </c>
    </row>
    <row r="4" spans="1:21" s="1" customFormat="1" ht="17.25" x14ac:dyDescent="0.25">
      <c r="A4" s="2">
        <f>'[1]اجمالى رواتب الشركة ف السنة '!A4</f>
        <v>1</v>
      </c>
      <c r="B4" s="2">
        <f>'[1]اجمالى رواتب الشركة ف السنة '!B4</f>
        <v>2306105558</v>
      </c>
      <c r="C4" s="2" t="str">
        <f>'[1]اجمالى رواتب الشركة ف السنة '!C4</f>
        <v>SA8015000030300100830009</v>
      </c>
      <c r="D4" s="2" t="str">
        <f>'[1]اجمالى رواتب الشركة ف السنة '!D4</f>
        <v>سبيل حبيب حبيب</v>
      </c>
      <c r="E4" s="5">
        <f>'[1]يناير الشركة'!E4+'[1]فبراير الشركة'!M4</f>
        <v>1600</v>
      </c>
      <c r="F4" s="5">
        <v>400</v>
      </c>
      <c r="G4" s="5">
        <v>50</v>
      </c>
      <c r="H4" s="5">
        <v>742</v>
      </c>
      <c r="I4" s="5">
        <v>0</v>
      </c>
      <c r="J4" s="5">
        <v>2</v>
      </c>
      <c r="K4" s="6">
        <f>E4-F4+G4-I4-(E4/30)*J4</f>
        <v>1143.3333333333333</v>
      </c>
      <c r="L4" s="6">
        <f>E4+G4-I4+H4-(E4/30)*J4</f>
        <v>2285.3333333333335</v>
      </c>
      <c r="M4" s="5">
        <v>100</v>
      </c>
      <c r="N4" s="7">
        <v>42211</v>
      </c>
      <c r="O4" s="7">
        <v>42055</v>
      </c>
      <c r="P4" s="5">
        <f>(E4/30)*J4</f>
        <v>106.66666666666667</v>
      </c>
      <c r="Q4" s="8">
        <f>I4+(E4/30)*J4</f>
        <v>106.66666666666667</v>
      </c>
      <c r="R4" s="1" t="s">
        <v>20</v>
      </c>
      <c r="U4" s="1" t="s">
        <v>21</v>
      </c>
    </row>
    <row r="5" spans="1:21" s="1" customFormat="1" ht="17.25" x14ac:dyDescent="0.25">
      <c r="A5" s="2">
        <f>'[1]اجمالى رواتب الشركة ف السنة '!A5</f>
        <v>2</v>
      </c>
      <c r="B5" s="2">
        <f>'[1]اجمالى رواتب الشركة ف السنة '!B5</f>
        <v>2100697727</v>
      </c>
      <c r="C5" s="2" t="str">
        <f>'[1]اجمالى رواتب الشركة ف السنة '!C5</f>
        <v>SA6615000030300102190007</v>
      </c>
      <c r="D5" s="2" t="str">
        <f>'[1]اجمالى رواتب الشركة ف السنة '!D5</f>
        <v>عبد القدير ميتينكوتي</v>
      </c>
      <c r="E5" s="5">
        <f>'[1]يناير الشركة'!E5+'[1]فبراير الشركة'!M5</f>
        <v>2200</v>
      </c>
      <c r="F5" s="5">
        <v>400</v>
      </c>
      <c r="G5" s="5"/>
      <c r="H5" s="5">
        <v>707</v>
      </c>
      <c r="I5" s="5">
        <v>0</v>
      </c>
      <c r="J5" s="5"/>
      <c r="K5" s="6">
        <f t="shared" ref="K5:K68" si="0">E5-F5+G5-I5-(E5/30)*J5</f>
        <v>1800</v>
      </c>
      <c r="L5" s="5">
        <f t="shared" ref="L5:L68" si="1">E5+F5+G5+H5+(E5/30)*J5</f>
        <v>3307</v>
      </c>
      <c r="M5" s="5">
        <v>400</v>
      </c>
      <c r="N5" s="7">
        <v>42212</v>
      </c>
      <c r="O5" s="7">
        <v>42056</v>
      </c>
      <c r="P5" s="5">
        <f t="shared" ref="P5:P68" si="2">(E5/30)*J5</f>
        <v>0</v>
      </c>
      <c r="Q5" s="8">
        <f t="shared" ref="Q5:Q68" si="3">I5+(E5/30)*J5</f>
        <v>0</v>
      </c>
      <c r="R5" s="1" t="s">
        <v>22</v>
      </c>
      <c r="U5" s="1" t="s">
        <v>21</v>
      </c>
    </row>
    <row r="6" spans="1:21" s="1" customFormat="1" ht="17.25" x14ac:dyDescent="0.25">
      <c r="A6" s="2">
        <f>'[1]اجمالى رواتب الشركة ف السنة '!A6</f>
        <v>3</v>
      </c>
      <c r="B6" s="2">
        <f>'[1]اجمالى رواتب الشركة ف السنة '!B6</f>
        <v>2084281753</v>
      </c>
      <c r="C6" s="2" t="str">
        <f>'[1]اجمالى رواتب الشركة ف السنة '!C6</f>
        <v>SA8415000030300100970005</v>
      </c>
      <c r="D6" s="2" t="str">
        <f>'[1]اجمالى رواتب الشركة ف السنة '!D6</f>
        <v>مالك مياة مياة</v>
      </c>
      <c r="E6" s="5">
        <f>'[1]يناير الشركة'!E6+'[1]فبراير الشركة'!M6</f>
        <v>3700</v>
      </c>
      <c r="F6" s="5">
        <v>400</v>
      </c>
      <c r="G6" s="5"/>
      <c r="H6" s="5">
        <v>1085</v>
      </c>
      <c r="I6" s="5">
        <v>0</v>
      </c>
      <c r="J6" s="5"/>
      <c r="K6" s="6">
        <f t="shared" si="0"/>
        <v>3300</v>
      </c>
      <c r="L6" s="5">
        <f t="shared" si="1"/>
        <v>5185</v>
      </c>
      <c r="M6" s="5">
        <v>400</v>
      </c>
      <c r="N6" s="7">
        <v>42213</v>
      </c>
      <c r="O6" s="7">
        <v>42057</v>
      </c>
      <c r="P6" s="5">
        <f t="shared" si="2"/>
        <v>0</v>
      </c>
      <c r="Q6" s="8">
        <f t="shared" si="3"/>
        <v>0</v>
      </c>
      <c r="R6" s="1" t="s">
        <v>23</v>
      </c>
      <c r="U6" s="1" t="s">
        <v>21</v>
      </c>
    </row>
    <row r="7" spans="1:21" s="1" customFormat="1" ht="17.25" x14ac:dyDescent="0.25">
      <c r="A7" s="2">
        <f>'[1]اجمالى رواتب الشركة ف السنة '!A7</f>
        <v>4</v>
      </c>
      <c r="B7" s="2">
        <f>'[1]اجمالى رواتب الشركة ف السنة '!B7</f>
        <v>2306105426</v>
      </c>
      <c r="C7" s="2" t="str">
        <f>'[1]اجمالى رواتب الشركة ف السنة '!C7</f>
        <v>SA7315000030300101300003</v>
      </c>
      <c r="D7" s="2" t="str">
        <f>'[1]اجمالى رواتب الشركة ف السنة '!D7</f>
        <v>توفيق  علي  شوكت</v>
      </c>
      <c r="E7" s="5">
        <f>'[1]يناير الشركة'!E7+'[1]فبراير الشركة'!M7</f>
        <v>1400</v>
      </c>
      <c r="F7" s="5">
        <v>400</v>
      </c>
      <c r="G7" s="5"/>
      <c r="H7" s="5">
        <v>1066</v>
      </c>
      <c r="I7" s="5">
        <v>0</v>
      </c>
      <c r="J7" s="5"/>
      <c r="K7" s="6">
        <f t="shared" si="0"/>
        <v>1000</v>
      </c>
      <c r="L7" s="5">
        <f t="shared" si="1"/>
        <v>2866</v>
      </c>
      <c r="M7" s="5">
        <v>400</v>
      </c>
      <c r="N7" s="7">
        <v>42214</v>
      </c>
      <c r="O7" s="7">
        <v>42058</v>
      </c>
      <c r="P7" s="5">
        <f t="shared" si="2"/>
        <v>0</v>
      </c>
      <c r="Q7" s="8">
        <f t="shared" si="3"/>
        <v>0</v>
      </c>
      <c r="R7" s="1" t="s">
        <v>24</v>
      </c>
      <c r="U7" s="1" t="s">
        <v>21</v>
      </c>
    </row>
    <row r="8" spans="1:21" s="1" customFormat="1" ht="17.25" x14ac:dyDescent="0.25">
      <c r="A8" s="2">
        <f>'[1]اجمالى رواتب الشركة ف السنة '!A8</f>
        <v>5</v>
      </c>
      <c r="B8" s="2">
        <f>'[1]اجمالى رواتب الشركة ف السنة '!B8</f>
        <v>2310438797</v>
      </c>
      <c r="C8" s="2" t="str">
        <f>'[1]اجمالى رواتب الشركة ف السنة '!C8</f>
        <v>SA4515000030300101530009</v>
      </c>
      <c r="D8" s="2" t="str">
        <f>'[1]اجمالى رواتب الشركة ف السنة '!D8</f>
        <v>شهيد  لال  محمد</v>
      </c>
      <c r="E8" s="5">
        <f>'[1]يناير الشركة'!E8+'[1]فبراير الشركة'!M8</f>
        <v>2300</v>
      </c>
      <c r="F8" s="5">
        <v>400</v>
      </c>
      <c r="G8" s="5"/>
      <c r="H8" s="5">
        <v>389</v>
      </c>
      <c r="I8" s="5">
        <v>0</v>
      </c>
      <c r="J8" s="5"/>
      <c r="K8" s="6">
        <f t="shared" si="0"/>
        <v>1900</v>
      </c>
      <c r="L8" s="5">
        <f t="shared" si="1"/>
        <v>3089</v>
      </c>
      <c r="M8" s="5">
        <v>400</v>
      </c>
      <c r="N8" s="7">
        <v>42215</v>
      </c>
      <c r="O8" s="7">
        <v>42059</v>
      </c>
      <c r="P8" s="5">
        <f t="shared" si="2"/>
        <v>0</v>
      </c>
      <c r="Q8" s="8">
        <f t="shared" si="3"/>
        <v>0</v>
      </c>
      <c r="R8" s="1" t="s">
        <v>25</v>
      </c>
      <c r="U8" s="1" t="s">
        <v>21</v>
      </c>
    </row>
    <row r="9" spans="1:21" s="1" customFormat="1" ht="17.25" x14ac:dyDescent="0.25">
      <c r="A9" s="2">
        <f>'[1]اجمالى رواتب الشركة ف السنة '!A9</f>
        <v>6</v>
      </c>
      <c r="B9" s="2">
        <f>'[1]اجمالى رواتب الشركة ف السنة '!B9</f>
        <v>2325780779</v>
      </c>
      <c r="C9" s="2" t="str">
        <f>'[1]اجمالى رواتب الشركة ف السنة '!C9</f>
        <v>SA3815000030300102210008</v>
      </c>
      <c r="D9" s="2" t="str">
        <f>'[1]اجمالى رواتب الشركة ف السنة '!D9</f>
        <v>مارفينلور بيسفا ليترويلا</v>
      </c>
      <c r="E9" s="5">
        <f>'[1]يناير الشركة'!E9+'[1]فبراير الشركة'!M9</f>
        <v>2200</v>
      </c>
      <c r="F9" s="5">
        <v>400</v>
      </c>
      <c r="G9" s="5"/>
      <c r="H9" s="5">
        <v>245</v>
      </c>
      <c r="I9" s="5">
        <v>0</v>
      </c>
      <c r="J9" s="5"/>
      <c r="K9" s="6">
        <f t="shared" si="0"/>
        <v>1800</v>
      </c>
      <c r="L9" s="5">
        <f t="shared" si="1"/>
        <v>2845</v>
      </c>
      <c r="M9" s="5">
        <v>400</v>
      </c>
      <c r="N9" s="7">
        <v>42216</v>
      </c>
      <c r="O9" s="7">
        <v>42060</v>
      </c>
      <c r="P9" s="5">
        <f t="shared" si="2"/>
        <v>0</v>
      </c>
      <c r="Q9" s="8">
        <f t="shared" si="3"/>
        <v>0</v>
      </c>
      <c r="R9" s="1" t="s">
        <v>26</v>
      </c>
      <c r="U9" s="1" t="s">
        <v>21</v>
      </c>
    </row>
    <row r="10" spans="1:21" s="1" customFormat="1" ht="17.25" x14ac:dyDescent="0.25">
      <c r="A10" s="2">
        <f>'[1]اجمالى رواتب الشركة ف السنة '!A10</f>
        <v>7</v>
      </c>
      <c r="B10" s="2">
        <f>'[1]اجمالى رواتب الشركة ف السنة '!B10</f>
        <v>2306105855</v>
      </c>
      <c r="C10" s="2" t="str">
        <f>'[1]اجمالى رواتب الشركة ف السنة '!C10</f>
        <v>SA1615000030300101680008</v>
      </c>
      <c r="D10" s="2" t="str">
        <f>'[1]اجمالى رواتب الشركة ف السنة '!D10</f>
        <v>رينيل كليدورو باسكال</v>
      </c>
      <c r="E10" s="5">
        <f>'[1]يناير الشركة'!E10+'[1]فبراير الشركة'!M10</f>
        <v>400</v>
      </c>
      <c r="F10" s="5">
        <v>0</v>
      </c>
      <c r="G10" s="5"/>
      <c r="H10" s="5"/>
      <c r="I10" s="5"/>
      <c r="J10" s="5"/>
      <c r="K10" s="6">
        <f t="shared" si="0"/>
        <v>400</v>
      </c>
      <c r="L10" s="5">
        <f t="shared" si="1"/>
        <v>400</v>
      </c>
      <c r="M10" s="5">
        <v>400</v>
      </c>
      <c r="N10" s="7">
        <v>42217</v>
      </c>
      <c r="O10" s="7">
        <v>42061</v>
      </c>
      <c r="P10" s="5">
        <f t="shared" si="2"/>
        <v>0</v>
      </c>
      <c r="Q10" s="8">
        <f t="shared" si="3"/>
        <v>0</v>
      </c>
      <c r="R10" s="1" t="s">
        <v>27</v>
      </c>
      <c r="U10" s="1" t="s">
        <v>21</v>
      </c>
    </row>
    <row r="11" spans="1:21" s="1" customFormat="1" ht="17.25" x14ac:dyDescent="0.25">
      <c r="A11" s="2">
        <f>'[1]اجمالى رواتب الشركة ف السنة '!A11</f>
        <v>8</v>
      </c>
      <c r="B11" s="2">
        <f>'[1]اجمالى رواتب الشركة ف السنة '!B11</f>
        <v>2306105723</v>
      </c>
      <c r="C11" s="2" t="str">
        <f>'[1]اجمالى رواتب الشركة ف السنة '!C11</f>
        <v>SA8715000030300101770007</v>
      </c>
      <c r="D11" s="2" t="str">
        <f>'[1]اجمالى رواتب الشركة ف السنة '!D11</f>
        <v>مارك مارينوكيو ريفرا</v>
      </c>
      <c r="E11" s="5">
        <f>'[1]يناير الشركة'!E11+'[1]فبراير الشركة'!M11</f>
        <v>2500</v>
      </c>
      <c r="F11" s="5">
        <v>400</v>
      </c>
      <c r="G11" s="5"/>
      <c r="H11" s="5">
        <v>0</v>
      </c>
      <c r="I11" s="5">
        <v>0</v>
      </c>
      <c r="J11" s="5">
        <v>19</v>
      </c>
      <c r="K11" s="6">
        <f t="shared" si="0"/>
        <v>516.66666666666674</v>
      </c>
      <c r="L11" s="5">
        <f t="shared" si="1"/>
        <v>4483.333333333333</v>
      </c>
      <c r="M11" s="5">
        <v>400</v>
      </c>
      <c r="N11" s="7">
        <v>42218</v>
      </c>
      <c r="O11" s="7">
        <v>42062</v>
      </c>
      <c r="P11" s="5">
        <f t="shared" si="2"/>
        <v>1583.3333333333333</v>
      </c>
      <c r="Q11" s="8">
        <f t="shared" si="3"/>
        <v>1583.3333333333333</v>
      </c>
      <c r="R11" s="1" t="s">
        <v>28</v>
      </c>
      <c r="U11" s="1" t="s">
        <v>21</v>
      </c>
    </row>
    <row r="12" spans="1:21" s="1" customFormat="1" ht="17.25" x14ac:dyDescent="0.25">
      <c r="A12" s="2">
        <f>'[1]اجمالى رواتب الشركة ف السنة '!A12</f>
        <v>9</v>
      </c>
      <c r="B12" s="2">
        <f>'[1]اجمالى رواتب الشركة ف السنة '!B12</f>
        <v>2323120291</v>
      </c>
      <c r="C12" s="2" t="str">
        <f>'[1]اجمالى رواتب الشركة ف السنة '!C12</f>
        <v>SA9415000030300101850003</v>
      </c>
      <c r="D12" s="2" t="str">
        <f>'[1]اجمالى رواتب الشركة ف السنة '!D12</f>
        <v>شمير الاوديل بشير</v>
      </c>
      <c r="E12" s="5">
        <f>'[1]يناير الشركة'!E12+'[1]فبراير الشركة'!M12</f>
        <v>2100</v>
      </c>
      <c r="F12" s="5">
        <v>400</v>
      </c>
      <c r="G12" s="5"/>
      <c r="H12" s="5">
        <v>341</v>
      </c>
      <c r="I12" s="5">
        <v>0</v>
      </c>
      <c r="J12" s="5"/>
      <c r="K12" s="6">
        <f t="shared" si="0"/>
        <v>1700</v>
      </c>
      <c r="L12" s="5">
        <f t="shared" si="1"/>
        <v>2841</v>
      </c>
      <c r="M12" s="5">
        <v>400</v>
      </c>
      <c r="N12" s="7">
        <v>42219</v>
      </c>
      <c r="O12" s="7">
        <v>42063</v>
      </c>
      <c r="P12" s="5">
        <f t="shared" si="2"/>
        <v>0</v>
      </c>
      <c r="Q12" s="8">
        <f t="shared" si="3"/>
        <v>0</v>
      </c>
      <c r="R12" s="1" t="s">
        <v>29</v>
      </c>
      <c r="U12" s="1" t="s">
        <v>21</v>
      </c>
    </row>
    <row r="13" spans="1:21" s="1" customFormat="1" ht="17.25" x14ac:dyDescent="0.25">
      <c r="A13" s="2">
        <f>'[1]اجمالى رواتب الشركة ف السنة '!A13</f>
        <v>10</v>
      </c>
      <c r="B13" s="2">
        <f>'[1]اجمالى رواتب الشركة ف السنة '!B13</f>
        <v>2324269725</v>
      </c>
      <c r="C13" s="2" t="str">
        <f>'[1]اجمالى رواتب الشركة ف السنة '!C13</f>
        <v>SA7715000030300101860009</v>
      </c>
      <c r="D13" s="2" t="str">
        <f>'[1]اجمالى رواتب الشركة ف السنة '!D13</f>
        <v>محبوب شاندو غاري</v>
      </c>
      <c r="E13" s="5">
        <f>'[1]يناير الشركة'!E13+'[1]فبراير الشركة'!M13</f>
        <v>2100</v>
      </c>
      <c r="F13" s="5">
        <v>400</v>
      </c>
      <c r="G13" s="5"/>
      <c r="H13" s="5">
        <v>80</v>
      </c>
      <c r="I13" s="5">
        <v>0</v>
      </c>
      <c r="J13" s="5"/>
      <c r="K13" s="6">
        <f t="shared" si="0"/>
        <v>1700</v>
      </c>
      <c r="L13" s="5">
        <f t="shared" si="1"/>
        <v>2580</v>
      </c>
      <c r="M13" s="5">
        <v>400</v>
      </c>
      <c r="N13" s="7">
        <v>42220</v>
      </c>
      <c r="O13" s="7">
        <v>42064</v>
      </c>
      <c r="P13" s="5">
        <f t="shared" si="2"/>
        <v>0</v>
      </c>
      <c r="Q13" s="8">
        <f t="shared" si="3"/>
        <v>0</v>
      </c>
      <c r="R13" s="1" t="s">
        <v>30</v>
      </c>
      <c r="U13" s="1" t="s">
        <v>21</v>
      </c>
    </row>
    <row r="14" spans="1:21" s="1" customFormat="1" ht="17.25" x14ac:dyDescent="0.25">
      <c r="A14" s="2">
        <f>'[1]اجمالى رواتب الشركة ف السنة '!A14</f>
        <v>11</v>
      </c>
      <c r="B14" s="2">
        <f>'[1]اجمالى رواتب الشركة ف السنة '!B14</f>
        <v>2325780266</v>
      </c>
      <c r="C14" s="2" t="str">
        <f>'[1]اجمالى رواتب الشركة ف السنة '!C14</f>
        <v>SA2115000030300102010009</v>
      </c>
      <c r="D14" s="2" t="str">
        <f>'[1]اجمالى رواتب الشركة ف السنة '!D14</f>
        <v>البيرت اربلانو لجونكيلاو</v>
      </c>
      <c r="E14" s="5">
        <f>'[1]يناير الشركة'!E14+'[1]فبراير الشركة'!M14</f>
        <v>2300</v>
      </c>
      <c r="F14" s="5">
        <v>400</v>
      </c>
      <c r="G14" s="5"/>
      <c r="H14" s="5">
        <v>0</v>
      </c>
      <c r="I14" s="5">
        <v>200</v>
      </c>
      <c r="J14" s="5">
        <v>3</v>
      </c>
      <c r="K14" s="6">
        <f t="shared" si="0"/>
        <v>1470</v>
      </c>
      <c r="L14" s="5">
        <f t="shared" si="1"/>
        <v>2930</v>
      </c>
      <c r="M14" s="5">
        <v>400</v>
      </c>
      <c r="N14" s="7">
        <v>42221</v>
      </c>
      <c r="O14" s="7">
        <v>42065</v>
      </c>
      <c r="P14" s="5">
        <f t="shared" si="2"/>
        <v>230</v>
      </c>
      <c r="Q14" s="8">
        <f t="shared" si="3"/>
        <v>430</v>
      </c>
      <c r="R14" s="1" t="s">
        <v>31</v>
      </c>
      <c r="U14" s="1" t="s">
        <v>21</v>
      </c>
    </row>
    <row r="15" spans="1:21" s="1" customFormat="1" ht="17.25" x14ac:dyDescent="0.25">
      <c r="A15" s="2">
        <f>'[1]اجمالى رواتب الشركة ف السنة '!A15</f>
        <v>12</v>
      </c>
      <c r="B15" s="2">
        <f>'[1]اجمالى رواتب الشركة ف السنة '!B15</f>
        <v>2325779946</v>
      </c>
      <c r="C15" s="2" t="str">
        <f>'[1]اجمالى رواتب الشركة ف السنة '!C15</f>
        <v>SA4615000030300102050008</v>
      </c>
      <c r="D15" s="2" t="str">
        <f>'[1]اجمالى رواتب الشركة ف السنة '!D15</f>
        <v>فرانسيسكو جر  غالفيز</v>
      </c>
      <c r="E15" s="5">
        <f>'[1]يناير الشركة'!E15+'[1]فبراير الشركة'!M15</f>
        <v>2200</v>
      </c>
      <c r="F15" s="5">
        <v>400</v>
      </c>
      <c r="G15" s="5"/>
      <c r="H15" s="5">
        <v>0</v>
      </c>
      <c r="I15" s="5">
        <v>200</v>
      </c>
      <c r="J15" s="5">
        <v>1</v>
      </c>
      <c r="K15" s="6">
        <f t="shared" si="0"/>
        <v>1526.6666666666667</v>
      </c>
      <c r="L15" s="5">
        <f t="shared" si="1"/>
        <v>2673.3333333333335</v>
      </c>
      <c r="M15" s="5">
        <v>400</v>
      </c>
      <c r="N15" s="7">
        <v>42222</v>
      </c>
      <c r="O15" s="7">
        <v>42066</v>
      </c>
      <c r="P15" s="5">
        <f t="shared" si="2"/>
        <v>73.333333333333329</v>
      </c>
      <c r="Q15" s="8">
        <f t="shared" si="3"/>
        <v>273.33333333333331</v>
      </c>
      <c r="R15" s="1" t="s">
        <v>32</v>
      </c>
      <c r="U15" s="1" t="s">
        <v>21</v>
      </c>
    </row>
    <row r="16" spans="1:21" s="1" customFormat="1" ht="17.25" x14ac:dyDescent="0.25">
      <c r="A16" s="2">
        <f>'[1]اجمالى رواتب الشركة ف السنة '!A16</f>
        <v>13</v>
      </c>
      <c r="B16" s="2">
        <f>'[1]اجمالى رواتب الشركة ف السنة '!B16</f>
        <v>2325777569</v>
      </c>
      <c r="C16" s="2" t="str">
        <f>'[1]اجمالى رواتب الشركة ف السنة '!C16</f>
        <v>SA1215000030300102090002</v>
      </c>
      <c r="D16" s="2" t="str">
        <f>'[1]اجمالى رواتب الشركة ف السنة '!D16</f>
        <v>هيرمينيو نياليا فاسكويز</v>
      </c>
      <c r="E16" s="5">
        <f>'[1]يناير الشركة'!E16+'[1]فبراير الشركة'!M16</f>
        <v>3200</v>
      </c>
      <c r="F16" s="5">
        <v>400</v>
      </c>
      <c r="G16" s="5"/>
      <c r="H16" s="5">
        <v>0</v>
      </c>
      <c r="I16" s="5">
        <v>700</v>
      </c>
      <c r="J16" s="5"/>
      <c r="K16" s="6">
        <f t="shared" si="0"/>
        <v>2100</v>
      </c>
      <c r="L16" s="5">
        <f t="shared" si="1"/>
        <v>3600</v>
      </c>
      <c r="M16" s="5">
        <v>400</v>
      </c>
      <c r="N16" s="7">
        <v>42223</v>
      </c>
      <c r="O16" s="7">
        <v>42067</v>
      </c>
      <c r="P16" s="5">
        <f t="shared" si="2"/>
        <v>0</v>
      </c>
      <c r="Q16" s="8">
        <f t="shared" si="3"/>
        <v>700</v>
      </c>
      <c r="R16" s="1" t="s">
        <v>33</v>
      </c>
      <c r="U16" s="1" t="s">
        <v>21</v>
      </c>
    </row>
    <row r="17" spans="1:21" s="1" customFormat="1" ht="17.25" x14ac:dyDescent="0.25">
      <c r="A17" s="2">
        <f>'[1]اجمالى رواتب الشركة ف السنة '!A17</f>
        <v>14</v>
      </c>
      <c r="B17" s="2">
        <f>'[1]اجمالى رواتب الشركة ف السنة '!B17</f>
        <v>2262448968</v>
      </c>
      <c r="C17" s="2" t="str">
        <f>'[1]اجمالى رواتب الشركة ف السنة '!C17</f>
        <v>SA8115000030300102110003</v>
      </c>
      <c r="D17" s="2" t="str">
        <f>'[1]اجمالى رواتب الشركة ف السنة '!D17</f>
        <v>تشيناياة حونان حونان</v>
      </c>
      <c r="E17" s="5">
        <f>'[1]يناير الشركة'!E17+'[1]فبراير الشركة'!M17</f>
        <v>400</v>
      </c>
      <c r="F17" s="5">
        <v>0</v>
      </c>
      <c r="G17" s="5"/>
      <c r="H17" s="5"/>
      <c r="I17" s="5"/>
      <c r="J17" s="5"/>
      <c r="K17" s="6">
        <f t="shared" si="0"/>
        <v>400</v>
      </c>
      <c r="L17" s="5">
        <f t="shared" si="1"/>
        <v>400</v>
      </c>
      <c r="M17" s="5">
        <v>400</v>
      </c>
      <c r="N17" s="7">
        <v>42224</v>
      </c>
      <c r="O17" s="7">
        <v>42068</v>
      </c>
      <c r="P17" s="5">
        <f t="shared" si="2"/>
        <v>0</v>
      </c>
      <c r="Q17" s="8">
        <f t="shared" si="3"/>
        <v>0</v>
      </c>
      <c r="R17" s="1" t="s">
        <v>20</v>
      </c>
      <c r="U17" s="1" t="s">
        <v>21</v>
      </c>
    </row>
    <row r="18" spans="1:21" s="1" customFormat="1" ht="17.25" x14ac:dyDescent="0.25">
      <c r="A18" s="2">
        <f>'[1]اجمالى رواتب الشركة ف السنة '!A18</f>
        <v>15</v>
      </c>
      <c r="B18" s="2">
        <f>'[1]اجمالى رواتب الشركة ف السنة '!B18</f>
        <v>2166328092</v>
      </c>
      <c r="C18" s="2" t="str">
        <f>'[1]اجمالى رواتب الشركة ف السنة '!C18</f>
        <v>SA5315000030300102130004</v>
      </c>
      <c r="D18" s="2" t="str">
        <f>'[1]اجمالى رواتب الشركة ف السنة '!D18</f>
        <v>سيد  غوشثي باشا</v>
      </c>
      <c r="E18" s="5">
        <f>'[1]يناير الشركة'!E18+'[1]فبراير الشركة'!M18</f>
        <v>2400</v>
      </c>
      <c r="F18" s="5">
        <v>400</v>
      </c>
      <c r="G18" s="5"/>
      <c r="H18" s="5">
        <v>946</v>
      </c>
      <c r="I18" s="5">
        <v>300</v>
      </c>
      <c r="J18" s="5"/>
      <c r="K18" s="6">
        <f t="shared" si="0"/>
        <v>1700</v>
      </c>
      <c r="L18" s="5">
        <f t="shared" si="1"/>
        <v>3746</v>
      </c>
      <c r="M18" s="5">
        <v>400</v>
      </c>
      <c r="N18" s="7">
        <v>42225</v>
      </c>
      <c r="O18" s="7">
        <v>42069</v>
      </c>
      <c r="P18" s="5">
        <f t="shared" si="2"/>
        <v>0</v>
      </c>
      <c r="Q18" s="8">
        <f t="shared" si="3"/>
        <v>300</v>
      </c>
      <c r="R18" s="1" t="s">
        <v>22</v>
      </c>
      <c r="U18" s="1" t="s">
        <v>21</v>
      </c>
    </row>
    <row r="19" spans="1:21" s="1" customFormat="1" ht="17.25" x14ac:dyDescent="0.25">
      <c r="A19" s="2">
        <f>'[1]اجمالى رواتب الشركة ف السنة '!A19</f>
        <v>16</v>
      </c>
      <c r="B19" s="2">
        <f>'[1]اجمالى رواتب الشركة ف السنة '!B19</f>
        <v>2226890545</v>
      </c>
      <c r="C19" s="2" t="str">
        <f>'[1]اجمالى رواتب الشركة ف السنة '!C19</f>
        <v>SA5015000030300085910009</v>
      </c>
      <c r="D19" s="2" t="str">
        <f>'[1]اجمالى رواتب الشركة ف السنة '!D19</f>
        <v>نور  الهدى الهدى</v>
      </c>
      <c r="E19" s="5">
        <f>'[1]يناير الشركة'!E19+'[1]فبراير الشركة'!M19</f>
        <v>2000</v>
      </c>
      <c r="F19" s="5">
        <v>400</v>
      </c>
      <c r="G19" s="5"/>
      <c r="H19" s="5">
        <v>891</v>
      </c>
      <c r="I19" s="5">
        <v>0</v>
      </c>
      <c r="J19" s="5"/>
      <c r="K19" s="6">
        <f t="shared" si="0"/>
        <v>1600</v>
      </c>
      <c r="L19" s="5">
        <f t="shared" si="1"/>
        <v>3291</v>
      </c>
      <c r="M19" s="5">
        <v>400</v>
      </c>
      <c r="N19" s="7">
        <v>42226</v>
      </c>
      <c r="O19" s="7">
        <v>42070</v>
      </c>
      <c r="P19" s="5">
        <f t="shared" si="2"/>
        <v>0</v>
      </c>
      <c r="Q19" s="8">
        <f t="shared" si="3"/>
        <v>0</v>
      </c>
      <c r="R19" s="1" t="s">
        <v>23</v>
      </c>
      <c r="U19" s="1" t="s">
        <v>21</v>
      </c>
    </row>
    <row r="20" spans="1:21" s="1" customFormat="1" ht="17.25" x14ac:dyDescent="0.25">
      <c r="A20" s="2">
        <f>'[1]اجمالى رواتب الشركة ف السنة '!A20</f>
        <v>17</v>
      </c>
      <c r="B20" s="2">
        <f>'[1]اجمالى رواتب الشركة ف السنة '!B20</f>
        <v>2230351344</v>
      </c>
      <c r="C20" s="2" t="str">
        <f>'[1]اجمالى رواتب الشركة ف السنة '!C20</f>
        <v>SA3915000030300085920004</v>
      </c>
      <c r="D20" s="2" t="str">
        <f>'[1]اجمالى رواتب الشركة ف السنة '!D20</f>
        <v>فاليك خان كامالب</v>
      </c>
      <c r="E20" s="5">
        <f>'[1]يناير الشركة'!E20+'[1]فبراير الشركة'!M20</f>
        <v>1700</v>
      </c>
      <c r="F20" s="5">
        <v>400</v>
      </c>
      <c r="G20" s="5"/>
      <c r="H20" s="5">
        <v>1066</v>
      </c>
      <c r="I20" s="5">
        <v>300</v>
      </c>
      <c r="J20" s="5"/>
      <c r="K20" s="6">
        <f t="shared" si="0"/>
        <v>1000</v>
      </c>
      <c r="L20" s="5">
        <f t="shared" si="1"/>
        <v>3166</v>
      </c>
      <c r="M20" s="5">
        <v>400</v>
      </c>
      <c r="N20" s="7">
        <v>42227</v>
      </c>
      <c r="O20" s="7">
        <v>42071</v>
      </c>
      <c r="P20" s="5">
        <f t="shared" si="2"/>
        <v>0</v>
      </c>
      <c r="Q20" s="8">
        <f t="shared" si="3"/>
        <v>300</v>
      </c>
      <c r="R20" s="1" t="s">
        <v>24</v>
      </c>
      <c r="U20" s="1" t="s">
        <v>21</v>
      </c>
    </row>
    <row r="21" spans="1:21" s="1" customFormat="1" ht="17.25" x14ac:dyDescent="0.25">
      <c r="A21" s="2">
        <f>'[1]اجمالى رواتب الشركة ف السنة '!A21</f>
        <v>18</v>
      </c>
      <c r="B21" s="2">
        <f>'[1]اجمالى رواتب الشركة ف السنة '!B21</f>
        <v>2144931058</v>
      </c>
      <c r="C21" s="2" t="str">
        <f>'[1]اجمالى رواتب الشركة ف السنة '!C21</f>
        <v>SA0615000030300085930007</v>
      </c>
      <c r="D21" s="2" t="str">
        <f>'[1]اجمالى رواتب الشركة ف السنة '!D21</f>
        <v>ويلفريدو سيلفسري سيلفسري</v>
      </c>
      <c r="E21" s="5">
        <f>'[1]يناير الشركة'!E21+'[1]فبراير الشركة'!M21</f>
        <v>2300</v>
      </c>
      <c r="F21" s="5">
        <v>400</v>
      </c>
      <c r="G21" s="5"/>
      <c r="H21" s="5">
        <v>629</v>
      </c>
      <c r="I21" s="5">
        <v>0</v>
      </c>
      <c r="J21" s="5"/>
      <c r="K21" s="6">
        <f t="shared" si="0"/>
        <v>1900</v>
      </c>
      <c r="L21" s="5">
        <f t="shared" si="1"/>
        <v>3329</v>
      </c>
      <c r="M21" s="5">
        <v>400</v>
      </c>
      <c r="N21" s="7">
        <v>42228</v>
      </c>
      <c r="O21" s="7">
        <v>42072</v>
      </c>
      <c r="P21" s="5">
        <f t="shared" si="2"/>
        <v>0</v>
      </c>
      <c r="Q21" s="8">
        <f t="shared" si="3"/>
        <v>0</v>
      </c>
      <c r="R21" s="1" t="s">
        <v>25</v>
      </c>
      <c r="U21" s="1" t="s">
        <v>21</v>
      </c>
    </row>
    <row r="22" spans="1:21" s="1" customFormat="1" ht="17.25" x14ac:dyDescent="0.25">
      <c r="A22" s="2">
        <f>'[1]اجمالى رواتب الشركة ف السنة '!A22</f>
        <v>19</v>
      </c>
      <c r="B22" s="2">
        <f>'[1]اجمالى رواتب الشركة ف السنة '!B22</f>
        <v>2286138769</v>
      </c>
      <c r="C22" s="2" t="str">
        <f>'[1]اجمالى رواتب الشركة ف السنة '!C22</f>
        <v>SA1115000030300085940005</v>
      </c>
      <c r="D22" s="2" t="str">
        <f>'[1]اجمالى رواتب الشركة ف السنة '!D22</f>
        <v>احمد مهدى عبد السلام</v>
      </c>
      <c r="E22" s="5">
        <f>'[1]يناير الشركة'!E22+'[1]فبراير الشركة'!M22</f>
        <v>2600</v>
      </c>
      <c r="F22" s="5">
        <v>1500</v>
      </c>
      <c r="G22" s="5"/>
      <c r="H22" s="5">
        <v>1218</v>
      </c>
      <c r="I22" s="5">
        <v>500</v>
      </c>
      <c r="J22" s="5"/>
      <c r="K22" s="6">
        <f t="shared" si="0"/>
        <v>600</v>
      </c>
      <c r="L22" s="5">
        <f t="shared" si="1"/>
        <v>5318</v>
      </c>
      <c r="M22" s="5">
        <v>400</v>
      </c>
      <c r="N22" s="7">
        <v>42229</v>
      </c>
      <c r="O22" s="7">
        <v>42073</v>
      </c>
      <c r="P22" s="5">
        <f t="shared" si="2"/>
        <v>0</v>
      </c>
      <c r="Q22" s="8">
        <f t="shared" si="3"/>
        <v>500</v>
      </c>
      <c r="R22" s="1" t="s">
        <v>26</v>
      </c>
      <c r="U22" s="1" t="s">
        <v>21</v>
      </c>
    </row>
    <row r="23" spans="1:21" s="1" customFormat="1" ht="17.25" x14ac:dyDescent="0.25">
      <c r="A23" s="2">
        <f>'[1]اجمالى رواتب الشركة ف السنة '!A23</f>
        <v>20</v>
      </c>
      <c r="B23" s="2">
        <f>'[1]اجمالى رواتب الشركة ف السنة '!B23</f>
        <v>2069898423</v>
      </c>
      <c r="C23" s="2" t="str">
        <f>'[1]اجمالى رواتب الشركة ف السنة '!C23</f>
        <v>SA7515000030300085950008</v>
      </c>
      <c r="D23" s="2" t="str">
        <f>'[1]اجمالى رواتب الشركة ف السنة '!D23</f>
        <v>هيثم  حسين مراد</v>
      </c>
      <c r="E23" s="5">
        <f>'[1]يناير الشركة'!E23+'[1]فبراير الشركة'!M23</f>
        <v>2900</v>
      </c>
      <c r="F23" s="5">
        <v>400</v>
      </c>
      <c r="G23" s="5"/>
      <c r="H23" s="5"/>
      <c r="I23" s="5"/>
      <c r="J23" s="5"/>
      <c r="K23" s="6">
        <f t="shared" si="0"/>
        <v>2500</v>
      </c>
      <c r="L23" s="5">
        <f t="shared" si="1"/>
        <v>3300</v>
      </c>
      <c r="M23" s="5">
        <v>400</v>
      </c>
      <c r="N23" s="7">
        <v>42230</v>
      </c>
      <c r="O23" s="7">
        <v>42074</v>
      </c>
      <c r="P23" s="5">
        <f t="shared" si="2"/>
        <v>0</v>
      </c>
      <c r="Q23" s="8">
        <f t="shared" si="3"/>
        <v>0</v>
      </c>
      <c r="R23" s="1" t="s">
        <v>27</v>
      </c>
      <c r="U23" s="1" t="s">
        <v>21</v>
      </c>
    </row>
    <row r="24" spans="1:21" s="1" customFormat="1" ht="17.25" x14ac:dyDescent="0.25">
      <c r="A24" s="2">
        <f>'[1]اجمالى رواتب الشركة ف السنة '!A24</f>
        <v>21</v>
      </c>
      <c r="B24" s="2">
        <f>'[1]اجمالى رواتب الشركة ف السنة '!B24</f>
        <v>2210241986</v>
      </c>
      <c r="C24" s="2" t="str">
        <f>'[1]اجمالى رواتب الشركة ف السنة '!C24</f>
        <v>SA8015000030300085960006</v>
      </c>
      <c r="D24" s="2" t="str">
        <f>'[1]اجمالى رواتب الشركة ف السنة '!D24</f>
        <v>خاجة  ميان ميان</v>
      </c>
      <c r="E24" s="5">
        <f>'[1]يناير الشركة'!E24+'[1]فبراير الشركة'!M24</f>
        <v>400</v>
      </c>
      <c r="F24" s="5">
        <v>0</v>
      </c>
      <c r="G24" s="5"/>
      <c r="H24" s="5"/>
      <c r="I24" s="5"/>
      <c r="J24" s="5"/>
      <c r="K24" s="6">
        <f t="shared" si="0"/>
        <v>400</v>
      </c>
      <c r="L24" s="5">
        <f t="shared" si="1"/>
        <v>400</v>
      </c>
      <c r="M24" s="5">
        <v>400</v>
      </c>
      <c r="N24" s="7">
        <v>42231</v>
      </c>
      <c r="O24" s="7">
        <v>42075</v>
      </c>
      <c r="P24" s="5">
        <f t="shared" si="2"/>
        <v>0</v>
      </c>
      <c r="Q24" s="8">
        <f t="shared" si="3"/>
        <v>0</v>
      </c>
      <c r="R24" s="1" t="s">
        <v>28</v>
      </c>
      <c r="U24" s="1" t="s">
        <v>21</v>
      </c>
    </row>
    <row r="25" spans="1:21" s="1" customFormat="1" ht="17.25" x14ac:dyDescent="0.25">
      <c r="A25" s="2">
        <f>'[1]اجمالى رواتب الشركة ف السنة '!A25</f>
        <v>22</v>
      </c>
      <c r="B25" s="2">
        <f>'[1]اجمالى رواتب الشركة ف السنة '!B25</f>
        <v>2199139284</v>
      </c>
      <c r="C25" s="2" t="str">
        <f>'[1]اجمالى رواتب الشركة ف السنة '!C25</f>
        <v>SA5215000030300085980007</v>
      </c>
      <c r="D25" s="2" t="str">
        <f>'[1]اجمالى رواتب الشركة ف السنة '!D25</f>
        <v>شيخ  بشير بشير</v>
      </c>
      <c r="E25" s="5">
        <f>'[1]يناير الشركة'!E25+'[1]فبراير الشركة'!M25</f>
        <v>1900</v>
      </c>
      <c r="F25" s="5">
        <v>400</v>
      </c>
      <c r="G25" s="5"/>
      <c r="H25" s="5">
        <v>843</v>
      </c>
      <c r="I25" s="5">
        <v>0</v>
      </c>
      <c r="J25" s="5"/>
      <c r="K25" s="6">
        <f t="shared" si="0"/>
        <v>1500</v>
      </c>
      <c r="L25" s="5">
        <f t="shared" si="1"/>
        <v>3143</v>
      </c>
      <c r="M25" s="5">
        <v>400</v>
      </c>
      <c r="N25" s="7">
        <v>42232</v>
      </c>
      <c r="O25" s="7">
        <v>42076</v>
      </c>
      <c r="P25" s="5">
        <f t="shared" si="2"/>
        <v>0</v>
      </c>
      <c r="Q25" s="8">
        <f t="shared" si="3"/>
        <v>0</v>
      </c>
      <c r="R25" s="1" t="s">
        <v>29</v>
      </c>
      <c r="U25" s="1" t="s">
        <v>21</v>
      </c>
    </row>
    <row r="26" spans="1:21" s="1" customFormat="1" ht="17.25" x14ac:dyDescent="0.25">
      <c r="A26" s="2">
        <f>'[1]اجمالى رواتب الشركة ف السنة '!A26</f>
        <v>23</v>
      </c>
      <c r="B26" s="2">
        <f>'[1]اجمالى رواتب الشركة ف السنة '!B26</f>
        <v>2138017765</v>
      </c>
      <c r="C26" s="2" t="str">
        <f>'[1]اجمالى رواتب الشركة ف السنة '!C26</f>
        <v>SA4115000030300085990002</v>
      </c>
      <c r="D26" s="2" t="str">
        <f>'[1]اجمالى رواتب الشركة ف السنة '!D26</f>
        <v>جوسيب  جوهن جوهن</v>
      </c>
      <c r="E26" s="5">
        <f>'[1]يناير الشركة'!E26+'[1]فبراير الشركة'!M26</f>
        <v>2600</v>
      </c>
      <c r="F26" s="5">
        <v>400</v>
      </c>
      <c r="G26" s="5"/>
      <c r="H26" s="5">
        <v>913</v>
      </c>
      <c r="I26" s="5">
        <v>500</v>
      </c>
      <c r="J26" s="5"/>
      <c r="K26" s="6">
        <f t="shared" si="0"/>
        <v>1700</v>
      </c>
      <c r="L26" s="5">
        <f t="shared" si="1"/>
        <v>3913</v>
      </c>
      <c r="M26" s="5">
        <v>400</v>
      </c>
      <c r="N26" s="7">
        <v>42233</v>
      </c>
      <c r="O26" s="7">
        <v>42077</v>
      </c>
      <c r="P26" s="5">
        <f t="shared" si="2"/>
        <v>0</v>
      </c>
      <c r="Q26" s="8">
        <f t="shared" si="3"/>
        <v>500</v>
      </c>
      <c r="R26" s="1" t="s">
        <v>30</v>
      </c>
      <c r="U26" s="1" t="s">
        <v>21</v>
      </c>
    </row>
    <row r="27" spans="1:21" s="1" customFormat="1" ht="17.25" x14ac:dyDescent="0.25">
      <c r="A27" s="2">
        <f>'[1]اجمالى رواتب الشركة ف السنة '!A27</f>
        <v>24</v>
      </c>
      <c r="B27" s="2">
        <f>'[1]اجمالى رواتب الشركة ف السنة '!B27</f>
        <v>2116234432</v>
      </c>
      <c r="C27" s="2" t="str">
        <f>'[1]اجمالى رواتب الشركة ف السنة '!C27</f>
        <v>SA6715000030300086010001</v>
      </c>
      <c r="D27" s="2" t="str">
        <f>'[1]اجمالى رواتب الشركة ف السنة '!D27</f>
        <v>سيد  عبد الملك عبد الملك</v>
      </c>
      <c r="E27" s="5">
        <f>'[1]يناير الشركة'!E27+'[1]فبراير الشركة'!M27</f>
        <v>2700</v>
      </c>
      <c r="F27" s="5">
        <v>400</v>
      </c>
      <c r="G27" s="5"/>
      <c r="H27" s="5">
        <v>913</v>
      </c>
      <c r="I27" s="5">
        <v>0</v>
      </c>
      <c r="J27" s="5"/>
      <c r="K27" s="6">
        <f t="shared" si="0"/>
        <v>2300</v>
      </c>
      <c r="L27" s="5">
        <f t="shared" si="1"/>
        <v>4013</v>
      </c>
      <c r="M27" s="5">
        <v>400</v>
      </c>
      <c r="N27" s="7">
        <v>42234</v>
      </c>
      <c r="O27" s="7">
        <v>42078</v>
      </c>
      <c r="P27" s="5">
        <f t="shared" si="2"/>
        <v>0</v>
      </c>
      <c r="Q27" s="8">
        <f t="shared" si="3"/>
        <v>0</v>
      </c>
      <c r="R27" s="1" t="s">
        <v>31</v>
      </c>
      <c r="U27" s="1" t="s">
        <v>21</v>
      </c>
    </row>
    <row r="28" spans="1:21" s="1" customFormat="1" ht="17.25" x14ac:dyDescent="0.25">
      <c r="A28" s="2">
        <f>'[1]اجمالى رواتب الشركة ف السنة '!A28</f>
        <v>25</v>
      </c>
      <c r="B28" s="2">
        <f>'[1]اجمالى رواتب الشركة ف السنة '!B28</f>
        <v>2136688476</v>
      </c>
      <c r="C28" s="2" t="str">
        <f>'[1]اجمالى رواتب الشركة ف السنة '!C28</f>
        <v>SA5015000030300086020007</v>
      </c>
      <c r="D28" s="2" t="str">
        <f>'[1]اجمالى رواتب الشركة ف السنة '!D28</f>
        <v>شيخ  محمد محمد</v>
      </c>
      <c r="E28" s="5">
        <f>'[1]يناير الشركة'!E28+'[1]فبراير الشركة'!M28</f>
        <v>2600</v>
      </c>
      <c r="F28" s="5">
        <v>400</v>
      </c>
      <c r="G28" s="5"/>
      <c r="H28" s="5">
        <v>844</v>
      </c>
      <c r="I28" s="5">
        <v>500</v>
      </c>
      <c r="J28" s="5"/>
      <c r="K28" s="6">
        <f t="shared" si="0"/>
        <v>1700</v>
      </c>
      <c r="L28" s="5">
        <f t="shared" si="1"/>
        <v>3844</v>
      </c>
      <c r="M28" s="5">
        <v>400</v>
      </c>
      <c r="N28" s="7">
        <v>42235</v>
      </c>
      <c r="O28" s="7">
        <v>42079</v>
      </c>
      <c r="P28" s="5">
        <f t="shared" si="2"/>
        <v>0</v>
      </c>
      <c r="Q28" s="8">
        <f t="shared" si="3"/>
        <v>500</v>
      </c>
      <c r="R28" s="1" t="s">
        <v>32</v>
      </c>
      <c r="U28" s="1" t="s">
        <v>21</v>
      </c>
    </row>
    <row r="29" spans="1:21" s="1" customFormat="1" ht="17.25" x14ac:dyDescent="0.25">
      <c r="A29" s="2">
        <f>'[1]اجمالى رواتب الشركة ف السنة '!A29</f>
        <v>26</v>
      </c>
      <c r="B29" s="2">
        <f>'[1]اجمالى رواتب الشركة ف السنة '!B29</f>
        <v>2061259996</v>
      </c>
      <c r="C29" s="2" t="str">
        <f>'[1]اجمالى رواتب الشركة ف السنة '!C29</f>
        <v>SA3915000030300086030002</v>
      </c>
      <c r="D29" s="2" t="str">
        <f>'[1]اجمالى رواتب الشركة ف السنة '!D29</f>
        <v xml:space="preserve">محمد  انور محمد </v>
      </c>
      <c r="E29" s="5">
        <f>'[1]يناير الشركة'!E29+'[1]فبراير الشركة'!M29</f>
        <v>2800</v>
      </c>
      <c r="F29" s="5">
        <v>400</v>
      </c>
      <c r="G29" s="5"/>
      <c r="H29" s="5">
        <v>606</v>
      </c>
      <c r="I29" s="5">
        <v>500</v>
      </c>
      <c r="J29" s="5">
        <v>2</v>
      </c>
      <c r="K29" s="6">
        <f t="shared" si="0"/>
        <v>1713.3333333333333</v>
      </c>
      <c r="L29" s="5">
        <f t="shared" si="1"/>
        <v>3992.6666666666665</v>
      </c>
      <c r="M29" s="5">
        <v>400</v>
      </c>
      <c r="N29" s="7">
        <v>42236</v>
      </c>
      <c r="O29" s="7">
        <v>42080</v>
      </c>
      <c r="P29" s="5">
        <f t="shared" si="2"/>
        <v>186.66666666666666</v>
      </c>
      <c r="Q29" s="8">
        <f t="shared" si="3"/>
        <v>686.66666666666663</v>
      </c>
      <c r="R29" s="1" t="s">
        <v>33</v>
      </c>
      <c r="U29" s="1" t="s">
        <v>21</v>
      </c>
    </row>
    <row r="30" spans="1:21" s="1" customFormat="1" ht="17.25" x14ac:dyDescent="0.25">
      <c r="A30" s="2">
        <f>'[1]اجمالى رواتب الشركة ف السنة '!A30</f>
        <v>27</v>
      </c>
      <c r="B30" s="2">
        <f>'[1]اجمالى رواتب الشركة ف السنة '!B30</f>
        <v>2080032861</v>
      </c>
      <c r="C30" s="2" t="str">
        <f>'[1]اجمالى رواتب الشركة ف السنة '!C30</f>
        <v>SA2215000030300086040008</v>
      </c>
      <c r="D30" s="2" t="str">
        <f>'[1]اجمالى رواتب الشركة ف السنة '!D30</f>
        <v>محمد  ابراهيم ابراهيم</v>
      </c>
      <c r="E30" s="5">
        <f>'[1]يناير الشركة'!E30+'[1]فبراير الشركة'!M30</f>
        <v>3800</v>
      </c>
      <c r="F30" s="5">
        <v>400</v>
      </c>
      <c r="G30" s="5"/>
      <c r="H30" s="5">
        <v>629</v>
      </c>
      <c r="I30" s="5">
        <v>0</v>
      </c>
      <c r="J30" s="5"/>
      <c r="K30" s="6">
        <f t="shared" si="0"/>
        <v>3400</v>
      </c>
      <c r="L30" s="5">
        <f t="shared" si="1"/>
        <v>4829</v>
      </c>
      <c r="M30" s="5">
        <v>400</v>
      </c>
      <c r="N30" s="7">
        <v>42237</v>
      </c>
      <c r="O30" s="7">
        <v>42081</v>
      </c>
      <c r="P30" s="5">
        <f t="shared" si="2"/>
        <v>0</v>
      </c>
      <c r="Q30" s="8">
        <f t="shared" si="3"/>
        <v>0</v>
      </c>
      <c r="R30" s="1" t="s">
        <v>20</v>
      </c>
      <c r="U30" s="1" t="s">
        <v>21</v>
      </c>
    </row>
    <row r="31" spans="1:21" s="1" customFormat="1" ht="17.25" x14ac:dyDescent="0.25">
      <c r="A31" s="2">
        <f>'[1]اجمالى رواتب الشركة ف السنة '!A31</f>
        <v>28</v>
      </c>
      <c r="B31" s="2">
        <f>'[1]اجمالى رواتب الشركة ف السنة '!B31</f>
        <v>2092608336</v>
      </c>
      <c r="C31" s="2" t="str">
        <f>'[1]اجمالى رواتب الشركة ف السنة '!C31</f>
        <v>SA1115000030300086050003</v>
      </c>
      <c r="D31" s="2" t="str">
        <f>'[1]اجمالى رواتب الشركة ف السنة '!D31</f>
        <v>عبد الرحمن محمد محمد</v>
      </c>
      <c r="E31" s="5">
        <f>'[1]يناير الشركة'!E31+'[1]فبراير الشركة'!M31</f>
        <v>400</v>
      </c>
      <c r="F31" s="5">
        <v>0</v>
      </c>
      <c r="G31" s="5"/>
      <c r="H31" s="5"/>
      <c r="I31" s="5"/>
      <c r="J31" s="5"/>
      <c r="K31" s="6">
        <f t="shared" si="0"/>
        <v>400</v>
      </c>
      <c r="L31" s="5">
        <f t="shared" si="1"/>
        <v>400</v>
      </c>
      <c r="M31" s="5">
        <v>400</v>
      </c>
      <c r="N31" s="7">
        <v>42238</v>
      </c>
      <c r="O31" s="7">
        <v>42082</v>
      </c>
      <c r="P31" s="5">
        <f t="shared" si="2"/>
        <v>0</v>
      </c>
      <c r="Q31" s="8">
        <f t="shared" si="3"/>
        <v>0</v>
      </c>
      <c r="R31" s="1" t="s">
        <v>22</v>
      </c>
      <c r="U31" s="1" t="s">
        <v>21</v>
      </c>
    </row>
    <row r="32" spans="1:21" s="1" customFormat="1" ht="17.25" x14ac:dyDescent="0.25">
      <c r="A32" s="2">
        <f>'[1]اجمالى رواتب الشركة ف السنة '!A32</f>
        <v>29</v>
      </c>
      <c r="B32" s="2">
        <f>'[1]اجمالى رواتب الشركة ف السنة '!B32</f>
        <v>2096566498</v>
      </c>
      <c r="C32" s="2" t="str">
        <f>'[1]اجمالى رواتب الشركة ف السنة '!C32</f>
        <v>SA9115000030300086060009</v>
      </c>
      <c r="D32" s="2" t="str">
        <f>'[1]اجمالى رواتب الشركة ف السنة '!D32</f>
        <v>محمد  بوت بوت</v>
      </c>
      <c r="E32" s="5">
        <f>'[1]يناير الشركة'!E32+'[1]فبراير الشركة'!M32</f>
        <v>2700</v>
      </c>
      <c r="F32" s="5">
        <v>400</v>
      </c>
      <c r="G32" s="5"/>
      <c r="H32" s="5">
        <v>606</v>
      </c>
      <c r="I32" s="5">
        <v>1000</v>
      </c>
      <c r="J32" s="5">
        <v>2</v>
      </c>
      <c r="K32" s="6">
        <f t="shared" si="0"/>
        <v>1120</v>
      </c>
      <c r="L32" s="5">
        <f t="shared" si="1"/>
        <v>3886</v>
      </c>
      <c r="M32" s="5">
        <v>400</v>
      </c>
      <c r="N32" s="7">
        <v>42239</v>
      </c>
      <c r="O32" s="7">
        <v>42083</v>
      </c>
      <c r="P32" s="5">
        <f t="shared" si="2"/>
        <v>180</v>
      </c>
      <c r="Q32" s="8">
        <f t="shared" si="3"/>
        <v>1180</v>
      </c>
      <c r="R32" s="1" t="s">
        <v>23</v>
      </c>
      <c r="U32" s="1" t="s">
        <v>21</v>
      </c>
    </row>
    <row r="33" spans="1:21" s="1" customFormat="1" ht="17.25" x14ac:dyDescent="0.25">
      <c r="A33" s="2">
        <f>'[1]اجمالى رواتب الشركة ف السنة '!A33</f>
        <v>30</v>
      </c>
      <c r="B33" s="2">
        <f>'[1]اجمالى رواتب الشركة ف السنة '!B33</f>
        <v>2096566407</v>
      </c>
      <c r="C33" s="2" t="str">
        <f>'[1]اجمالى رواتب الشركة ف السنة '!C33</f>
        <v>SA4715000030300086080007</v>
      </c>
      <c r="D33" s="2" t="str">
        <f>'[1]اجمالى رواتب الشركة ف السنة '!D33</f>
        <v>ريتشارد  البيرتو البيرتو</v>
      </c>
      <c r="E33" s="5">
        <f>'[1]يناير الشركة'!E33+'[1]فبراير الشركة'!M33</f>
        <v>2800</v>
      </c>
      <c r="F33" s="5">
        <v>400</v>
      </c>
      <c r="G33" s="5"/>
      <c r="H33" s="5">
        <v>629</v>
      </c>
      <c r="I33" s="5">
        <v>0</v>
      </c>
      <c r="J33" s="5"/>
      <c r="K33" s="6">
        <f t="shared" si="0"/>
        <v>2400</v>
      </c>
      <c r="L33" s="5">
        <f t="shared" si="1"/>
        <v>3829</v>
      </c>
      <c r="M33" s="5">
        <v>400</v>
      </c>
      <c r="N33" s="7">
        <v>42240</v>
      </c>
      <c r="O33" s="7">
        <v>42084</v>
      </c>
      <c r="P33" s="5">
        <f t="shared" si="2"/>
        <v>0</v>
      </c>
      <c r="Q33" s="8">
        <f t="shared" si="3"/>
        <v>0</v>
      </c>
      <c r="R33" s="1" t="s">
        <v>24</v>
      </c>
      <c r="U33" s="1" t="s">
        <v>21</v>
      </c>
    </row>
    <row r="34" spans="1:21" s="1" customFormat="1" ht="17.25" x14ac:dyDescent="0.25">
      <c r="A34" s="2">
        <f>'[1]اجمالى رواتب الشركة ف السنة '!A34</f>
        <v>31</v>
      </c>
      <c r="B34" s="2">
        <f>'[1]اجمالى رواتب الشركة ف السنة '!B34</f>
        <v>2144931314</v>
      </c>
      <c r="C34" s="2" t="str">
        <f>'[1]اجمالى رواتب الشركة ف السنة '!C34</f>
        <v>SA5215000030300086090005</v>
      </c>
      <c r="D34" s="2" t="str">
        <f>'[1]اجمالى رواتب الشركة ف السنة '!D34</f>
        <v>يلمو  توليا توليا</v>
      </c>
      <c r="E34" s="5">
        <f>'[1]يناير الشركة'!E34+'[1]فبراير الشركة'!M34</f>
        <v>2500</v>
      </c>
      <c r="F34" s="5">
        <v>400</v>
      </c>
      <c r="G34" s="5"/>
      <c r="H34" s="5">
        <v>788</v>
      </c>
      <c r="I34" s="5">
        <v>1000</v>
      </c>
      <c r="J34" s="5">
        <v>1</v>
      </c>
      <c r="K34" s="6">
        <f t="shared" si="0"/>
        <v>1016.6666666666666</v>
      </c>
      <c r="L34" s="5">
        <f t="shared" si="1"/>
        <v>3771.3333333333335</v>
      </c>
      <c r="M34" s="5">
        <v>400</v>
      </c>
      <c r="N34" s="7">
        <v>42241</v>
      </c>
      <c r="O34" s="7">
        <v>42085</v>
      </c>
      <c r="P34" s="5">
        <f t="shared" si="2"/>
        <v>83.333333333333329</v>
      </c>
      <c r="Q34" s="8">
        <f t="shared" si="3"/>
        <v>1083.3333333333333</v>
      </c>
      <c r="R34" s="1" t="s">
        <v>25</v>
      </c>
      <c r="U34" s="1" t="s">
        <v>21</v>
      </c>
    </row>
    <row r="35" spans="1:21" s="1" customFormat="1" ht="17.25" x14ac:dyDescent="0.25">
      <c r="A35" s="2">
        <f>'[1]اجمالى رواتب الشركة ف السنة '!A35</f>
        <v>32</v>
      </c>
      <c r="B35" s="2">
        <f>'[1]اجمالى رواتب الشركة ف السنة '!B35</f>
        <v>2154667097</v>
      </c>
      <c r="C35" s="2" t="str">
        <f>'[1]اجمالى رواتب الشركة ف السنة '!C35</f>
        <v>SA1915000030300086100008</v>
      </c>
      <c r="D35" s="2" t="str">
        <f>'[1]اجمالى رواتب الشركة ف السنة '!D35</f>
        <v>فلوريندو موستوليس</v>
      </c>
      <c r="E35" s="5">
        <f>'[1]يناير الشركة'!E35+'[1]فبراير الشركة'!M35</f>
        <v>2500</v>
      </c>
      <c r="F35" s="5">
        <v>400</v>
      </c>
      <c r="G35" s="5"/>
      <c r="H35" s="5">
        <v>765</v>
      </c>
      <c r="I35" s="5">
        <v>500</v>
      </c>
      <c r="J35" s="5"/>
      <c r="K35" s="6">
        <f t="shared" si="0"/>
        <v>1600</v>
      </c>
      <c r="L35" s="5">
        <f t="shared" si="1"/>
        <v>3665</v>
      </c>
      <c r="M35" s="5">
        <v>400</v>
      </c>
      <c r="N35" s="7">
        <v>42242</v>
      </c>
      <c r="O35" s="7">
        <v>42086</v>
      </c>
      <c r="P35" s="5">
        <f t="shared" si="2"/>
        <v>0</v>
      </c>
      <c r="Q35" s="8">
        <f t="shared" si="3"/>
        <v>500</v>
      </c>
      <c r="R35" s="1" t="s">
        <v>26</v>
      </c>
      <c r="U35" s="1" t="s">
        <v>21</v>
      </c>
    </row>
    <row r="36" spans="1:21" s="1" customFormat="1" ht="17.25" x14ac:dyDescent="0.25">
      <c r="A36" s="2">
        <f>'[1]اجمالى رواتب الشركة ف السنة '!A36</f>
        <v>33</v>
      </c>
      <c r="B36" s="2">
        <f>'[1]اجمالى رواتب الشركة ف السنة '!B36</f>
        <v>2305129070</v>
      </c>
      <c r="C36" s="2" t="str">
        <f>'[1]اجمالى رواتب الشركة ف السنة '!C36</f>
        <v>SA1315000030300086120001</v>
      </c>
      <c r="D36" s="2" t="str">
        <f>'[1]اجمالى رواتب الشركة ف السنة '!D36</f>
        <v>محمد السيد دياب</v>
      </c>
      <c r="E36" s="5">
        <f>'[1]يناير الشركة'!E36+'[1]فبراير الشركة'!M36</f>
        <v>3200</v>
      </c>
      <c r="F36" s="5">
        <v>400</v>
      </c>
      <c r="G36" s="5"/>
      <c r="H36" s="5"/>
      <c r="I36" s="5"/>
      <c r="J36" s="5"/>
      <c r="K36" s="6">
        <f t="shared" si="0"/>
        <v>2800</v>
      </c>
      <c r="L36" s="5">
        <f t="shared" si="1"/>
        <v>3600</v>
      </c>
      <c r="M36" s="5">
        <v>400</v>
      </c>
      <c r="N36" s="7">
        <v>42243</v>
      </c>
      <c r="O36" s="7">
        <v>42087</v>
      </c>
      <c r="P36" s="5">
        <f t="shared" si="2"/>
        <v>0</v>
      </c>
      <c r="Q36" s="8">
        <f t="shared" si="3"/>
        <v>0</v>
      </c>
      <c r="R36" s="1" t="s">
        <v>27</v>
      </c>
      <c r="U36" s="1" t="s">
        <v>21</v>
      </c>
    </row>
    <row r="37" spans="1:21" s="1" customFormat="1" ht="17.25" x14ac:dyDescent="0.25">
      <c r="A37" s="2">
        <f>'[1]اجمالى رواتب الشركة ف السنة '!A37</f>
        <v>34</v>
      </c>
      <c r="B37" s="2">
        <f>'[1]اجمالى رواتب الشركة ف السنة '!B37</f>
        <v>2295278572</v>
      </c>
      <c r="C37" s="2" t="str">
        <f>'[1]اجمالى رواتب الشركة ف السنة '!C37</f>
        <v>SA9315000030300086130007</v>
      </c>
      <c r="D37" s="2" t="str">
        <f>'[1]اجمالى رواتب الشركة ف السنة '!D37</f>
        <v>انور  قروان قروان</v>
      </c>
      <c r="E37" s="5">
        <f>'[1]يناير الشركة'!E37+'[1]فبراير الشركة'!M37</f>
        <v>400</v>
      </c>
      <c r="F37" s="5">
        <v>0</v>
      </c>
      <c r="G37" s="5"/>
      <c r="H37" s="5"/>
      <c r="I37" s="5"/>
      <c r="J37" s="5"/>
      <c r="K37" s="6">
        <f t="shared" si="0"/>
        <v>400</v>
      </c>
      <c r="L37" s="5">
        <f t="shared" si="1"/>
        <v>400</v>
      </c>
      <c r="M37" s="5">
        <v>400</v>
      </c>
      <c r="N37" s="7">
        <v>42244</v>
      </c>
      <c r="O37" s="7">
        <v>42088</v>
      </c>
      <c r="P37" s="5">
        <f t="shared" si="2"/>
        <v>0</v>
      </c>
      <c r="Q37" s="8">
        <f t="shared" si="3"/>
        <v>0</v>
      </c>
      <c r="R37" s="1" t="s">
        <v>28</v>
      </c>
      <c r="U37" s="1" t="s">
        <v>21</v>
      </c>
    </row>
    <row r="38" spans="1:21" s="1" customFormat="1" ht="17.25" x14ac:dyDescent="0.25">
      <c r="A38" s="2">
        <f>'[1]اجمالى رواتب الشركة ف السنة '!A38</f>
        <v>35</v>
      </c>
      <c r="B38" s="2">
        <f>'[1]اجمالى رواتب الشركة ف السنة '!B38</f>
        <v>2189288216</v>
      </c>
      <c r="C38" s="2" t="str">
        <f>'[1]اجمالى رواتب الشركة ف السنة '!C38</f>
        <v>SA8215000030300086140002</v>
      </c>
      <c r="D38" s="2" t="str">
        <f>'[1]اجمالى رواتب الشركة ف السنة '!D38</f>
        <v>عبد الله  مياة مياة</v>
      </c>
      <c r="E38" s="5">
        <f>'[1]يناير الشركة'!E38+'[1]فبراير الشركة'!M38</f>
        <v>1900</v>
      </c>
      <c r="F38" s="5">
        <v>400</v>
      </c>
      <c r="G38" s="5"/>
      <c r="H38" s="5">
        <v>809</v>
      </c>
      <c r="I38" s="5">
        <v>0</v>
      </c>
      <c r="J38" s="5"/>
      <c r="K38" s="6">
        <f t="shared" si="0"/>
        <v>1500</v>
      </c>
      <c r="L38" s="5">
        <f t="shared" si="1"/>
        <v>3109</v>
      </c>
      <c r="M38" s="5">
        <v>400</v>
      </c>
      <c r="N38" s="7">
        <v>42245</v>
      </c>
      <c r="O38" s="7">
        <v>42089</v>
      </c>
      <c r="P38" s="5">
        <f t="shared" si="2"/>
        <v>0</v>
      </c>
      <c r="Q38" s="8">
        <f t="shared" si="3"/>
        <v>0</v>
      </c>
      <c r="R38" s="1" t="s">
        <v>29</v>
      </c>
      <c r="U38" s="1" t="s">
        <v>21</v>
      </c>
    </row>
    <row r="39" spans="1:21" s="1" customFormat="1" ht="17.25" x14ac:dyDescent="0.25">
      <c r="A39" s="2">
        <f>'[1]اجمالى رواتب الشركة ف السنة '!A39</f>
        <v>36</v>
      </c>
      <c r="B39" s="2">
        <f>'[1]اجمالى رواتب الشركة ف السنة '!B39</f>
        <v>2100697628</v>
      </c>
      <c r="C39" s="2" t="str">
        <f>'[1]اجمالى رواتب الشركة ف السنة '!C39</f>
        <v>SA6515000030300086150008</v>
      </c>
      <c r="D39" s="2" t="str">
        <f>'[1]اجمالى رواتب الشركة ف السنة '!D39</f>
        <v>محمد مابين مابين</v>
      </c>
      <c r="E39" s="5">
        <f>'[1]يناير الشركة'!E39+'[1]فبراير الشركة'!M39</f>
        <v>2600</v>
      </c>
      <c r="F39" s="5">
        <v>400</v>
      </c>
      <c r="G39" s="5"/>
      <c r="H39" s="5">
        <v>955</v>
      </c>
      <c r="I39" s="5">
        <v>0</v>
      </c>
      <c r="J39" s="5"/>
      <c r="K39" s="6">
        <f t="shared" si="0"/>
        <v>2200</v>
      </c>
      <c r="L39" s="5">
        <f t="shared" si="1"/>
        <v>3955</v>
      </c>
      <c r="M39" s="5">
        <v>400</v>
      </c>
      <c r="N39" s="7">
        <v>42246</v>
      </c>
      <c r="O39" s="7">
        <v>42090</v>
      </c>
      <c r="P39" s="5">
        <f t="shared" si="2"/>
        <v>0</v>
      </c>
      <c r="Q39" s="8">
        <f t="shared" si="3"/>
        <v>0</v>
      </c>
      <c r="R39" s="1" t="s">
        <v>30</v>
      </c>
      <c r="U39" s="1" t="s">
        <v>21</v>
      </c>
    </row>
    <row r="40" spans="1:21" s="1" customFormat="1" ht="17.25" x14ac:dyDescent="0.25">
      <c r="A40" s="2">
        <f>'[1]اجمالى رواتب الشركة ف السنة '!A40</f>
        <v>37</v>
      </c>
      <c r="B40" s="2">
        <f>'[1]اجمالى رواتب الشركة ف السنة '!B40</f>
        <v>2115276947</v>
      </c>
      <c r="C40" s="2" t="str">
        <f>'[1]اجمالى رواتب الشركة ف السنة '!C40</f>
        <v>SA5415000030300086160003</v>
      </c>
      <c r="D40" s="2" t="str">
        <f>'[1]اجمالى رواتب الشركة ف السنة '!D40</f>
        <v>باراميسوار نموهانان</v>
      </c>
      <c r="E40" s="5">
        <f>'[1]يناير الشركة'!E40+'[1]فبراير الشركة'!M40</f>
        <v>2200</v>
      </c>
      <c r="F40" s="5">
        <v>400</v>
      </c>
      <c r="G40" s="5"/>
      <c r="H40" s="5">
        <v>955</v>
      </c>
      <c r="I40" s="5">
        <v>0</v>
      </c>
      <c r="J40" s="5"/>
      <c r="K40" s="6">
        <f t="shared" si="0"/>
        <v>1800</v>
      </c>
      <c r="L40" s="5">
        <f t="shared" si="1"/>
        <v>3555</v>
      </c>
      <c r="M40" s="5">
        <v>400</v>
      </c>
      <c r="N40" s="7">
        <v>42247</v>
      </c>
      <c r="O40" s="7">
        <v>42091</v>
      </c>
      <c r="P40" s="5">
        <f t="shared" si="2"/>
        <v>0</v>
      </c>
      <c r="Q40" s="8">
        <f t="shared" si="3"/>
        <v>0</v>
      </c>
      <c r="R40" s="1" t="s">
        <v>31</v>
      </c>
      <c r="U40" s="1" t="s">
        <v>21</v>
      </c>
    </row>
    <row r="41" spans="1:21" s="1" customFormat="1" ht="17.25" x14ac:dyDescent="0.25">
      <c r="A41" s="2">
        <f>'[1]اجمالى رواتب الشركة ف السنة '!A41</f>
        <v>38</v>
      </c>
      <c r="B41" s="2">
        <f>'[1]اجمالى رواتب الشركة ف السنة '!B41</f>
        <v>2147848689</v>
      </c>
      <c r="C41" s="2" t="str">
        <f>'[1]اجمالى رواتب الشركة ف السنة '!C41</f>
        <v>SA3715000030300086170009</v>
      </c>
      <c r="D41" s="2" t="str">
        <f>'[1]اجمالى رواتب الشركة ف السنة '!D41</f>
        <v>الامغير خان خان</v>
      </c>
      <c r="E41" s="5">
        <f>'[1]يناير الشركة'!E41+'[1]فبراير الشركة'!M41</f>
        <v>2000</v>
      </c>
      <c r="F41" s="5">
        <v>400</v>
      </c>
      <c r="G41" s="5"/>
      <c r="H41" s="5">
        <v>629</v>
      </c>
      <c r="I41" s="5">
        <v>0</v>
      </c>
      <c r="J41" s="5"/>
      <c r="K41" s="6">
        <f t="shared" si="0"/>
        <v>1600</v>
      </c>
      <c r="L41" s="5">
        <f t="shared" si="1"/>
        <v>3029</v>
      </c>
      <c r="M41" s="5">
        <v>400</v>
      </c>
      <c r="N41" s="7">
        <v>42248</v>
      </c>
      <c r="O41" s="7">
        <v>42092</v>
      </c>
      <c r="P41" s="5">
        <f t="shared" si="2"/>
        <v>0</v>
      </c>
      <c r="Q41" s="8">
        <f t="shared" si="3"/>
        <v>0</v>
      </c>
      <c r="R41" s="1" t="s">
        <v>32</v>
      </c>
      <c r="U41" s="1" t="s">
        <v>21</v>
      </c>
    </row>
    <row r="42" spans="1:21" s="1" customFormat="1" ht="17.25" x14ac:dyDescent="0.25">
      <c r="A42" s="2">
        <f>'[1]اجمالى رواتب الشركة ف السنة '!A42</f>
        <v>39</v>
      </c>
      <c r="B42" s="2">
        <f>'[1]اجمالى رواتب الشركة ف السنة '!B42</f>
        <v>2139135228</v>
      </c>
      <c r="C42" s="2" t="str">
        <f>'[1]اجمالى رواتب الشركة ف السنة '!C42</f>
        <v>SA2615000030300086180004</v>
      </c>
      <c r="D42" s="2" t="str">
        <f>'[1]اجمالى رواتب الشركة ف السنة '!D42</f>
        <v>محمد اسلم يوسف</v>
      </c>
      <c r="E42" s="5">
        <f>'[1]يناير الشركة'!E42+'[1]فبراير الشركة'!M42</f>
        <v>2900</v>
      </c>
      <c r="F42" s="5">
        <v>400</v>
      </c>
      <c r="G42" s="5"/>
      <c r="H42" s="5">
        <v>932</v>
      </c>
      <c r="I42" s="5">
        <v>500</v>
      </c>
      <c r="J42" s="5"/>
      <c r="K42" s="6">
        <f t="shared" si="0"/>
        <v>2000</v>
      </c>
      <c r="L42" s="5">
        <f t="shared" si="1"/>
        <v>4232</v>
      </c>
      <c r="M42" s="5">
        <v>400</v>
      </c>
      <c r="N42" s="7">
        <v>42249</v>
      </c>
      <c r="O42" s="7">
        <v>42093</v>
      </c>
      <c r="P42" s="5">
        <f t="shared" si="2"/>
        <v>0</v>
      </c>
      <c r="Q42" s="8">
        <f t="shared" si="3"/>
        <v>500</v>
      </c>
      <c r="R42" s="1" t="s">
        <v>33</v>
      </c>
      <c r="U42" s="1" t="s">
        <v>21</v>
      </c>
    </row>
    <row r="43" spans="1:21" s="1" customFormat="1" ht="17.25" x14ac:dyDescent="0.25">
      <c r="A43" s="2">
        <f>'[1]اجمالى رواتب الشركة ف السنة '!A43</f>
        <v>40</v>
      </c>
      <c r="B43" s="2">
        <f>'[1]اجمالى رواتب الشركة ف السنة '!B43</f>
        <v>2120881186</v>
      </c>
      <c r="C43" s="2" t="str">
        <f>'[1]اجمالى رواتب الشركة ف السنة '!C43</f>
        <v>SA9015000030300086190007</v>
      </c>
      <c r="D43" s="2" t="str">
        <f>'[1]اجمالى رواتب الشركة ف السنة '!D43</f>
        <v>مخلص الدين الدين</v>
      </c>
      <c r="E43" s="5">
        <f>'[1]يناير الشركة'!E43+'[1]فبراير الشركة'!M43</f>
        <v>2300</v>
      </c>
      <c r="F43" s="5">
        <v>400</v>
      </c>
      <c r="G43" s="5"/>
      <c r="H43" s="5">
        <v>932</v>
      </c>
      <c r="I43" s="5">
        <v>0</v>
      </c>
      <c r="J43" s="5"/>
      <c r="K43" s="6">
        <f t="shared" si="0"/>
        <v>1900</v>
      </c>
      <c r="L43" s="5">
        <f t="shared" si="1"/>
        <v>3632</v>
      </c>
      <c r="M43" s="5">
        <v>400</v>
      </c>
      <c r="N43" s="7">
        <v>42250</v>
      </c>
      <c r="O43" s="7">
        <v>42094</v>
      </c>
      <c r="P43" s="5">
        <f t="shared" si="2"/>
        <v>0</v>
      </c>
      <c r="Q43" s="8">
        <f t="shared" si="3"/>
        <v>0</v>
      </c>
      <c r="R43" s="1" t="s">
        <v>20</v>
      </c>
      <c r="U43" s="1" t="s">
        <v>21</v>
      </c>
    </row>
    <row r="44" spans="1:21" s="1" customFormat="1" ht="17.25" x14ac:dyDescent="0.25">
      <c r="A44" s="2">
        <f>'[1]اجمالى رواتب الشركة ف السنة '!A44</f>
        <v>41</v>
      </c>
      <c r="B44" s="2">
        <f>'[1]اجمالى رواتب الشركة ف السنة '!B44</f>
        <v>2205679521</v>
      </c>
      <c r="C44" s="2" t="str">
        <f>'[1]اجمالى رواتب الشركة ف السنة '!C44</f>
        <v>SA6215000030300086210008</v>
      </c>
      <c r="D44" s="2" t="str">
        <f>'[1]اجمالى رواتب الشركة ف السنة '!D44</f>
        <v>يلوجار كوندهي كوندهي</v>
      </c>
      <c r="E44" s="5">
        <f>'[1]يناير الشركة'!E44+'[1]فبراير الشركة'!M44</f>
        <v>2100</v>
      </c>
      <c r="F44" s="5">
        <v>400</v>
      </c>
      <c r="G44" s="5"/>
      <c r="H44" s="5">
        <v>1066</v>
      </c>
      <c r="I44" s="5">
        <v>0</v>
      </c>
      <c r="J44" s="5"/>
      <c r="K44" s="6">
        <f t="shared" si="0"/>
        <v>1700</v>
      </c>
      <c r="L44" s="5">
        <f t="shared" si="1"/>
        <v>3566</v>
      </c>
      <c r="M44" s="5">
        <v>400</v>
      </c>
      <c r="N44" s="7">
        <v>42251</v>
      </c>
      <c r="O44" s="7">
        <v>42095</v>
      </c>
      <c r="P44" s="5">
        <f t="shared" si="2"/>
        <v>0</v>
      </c>
      <c r="Q44" s="8">
        <f t="shared" si="3"/>
        <v>0</v>
      </c>
      <c r="R44" s="1" t="s">
        <v>22</v>
      </c>
      <c r="U44" s="1" t="s">
        <v>21</v>
      </c>
    </row>
    <row r="45" spans="1:21" s="1" customFormat="1" ht="17.25" x14ac:dyDescent="0.25">
      <c r="A45" s="2">
        <f>'[1]اجمالى رواتب الشركة ف السنة '!A45</f>
        <v>42</v>
      </c>
      <c r="B45" s="2">
        <f>'[1]اجمالى رواتب الشركة ف السنة '!B45</f>
        <v>2219641202</v>
      </c>
      <c r="C45" s="2" t="str">
        <f>'[1]اجمالى رواتب الشركة ف السنة '!C45</f>
        <v>SA6715000030300086220006</v>
      </c>
      <c r="D45" s="2" t="str">
        <f>'[1]اجمالى رواتب الشركة ف السنة '!D45</f>
        <v>نيلو ماكابوغتو ماكابوغتو</v>
      </c>
      <c r="E45" s="5">
        <f>'[1]يناير الشركة'!E45+'[1]فبراير الشركة'!M45</f>
        <v>3100</v>
      </c>
      <c r="F45" s="5">
        <v>400</v>
      </c>
      <c r="G45" s="5"/>
      <c r="H45" s="5"/>
      <c r="I45" s="5">
        <v>500</v>
      </c>
      <c r="J45" s="5"/>
      <c r="K45" s="6">
        <f t="shared" si="0"/>
        <v>2200</v>
      </c>
      <c r="L45" s="5">
        <f t="shared" si="1"/>
        <v>3500</v>
      </c>
      <c r="M45" s="5">
        <v>400</v>
      </c>
      <c r="N45" s="7">
        <v>42252</v>
      </c>
      <c r="O45" s="7">
        <v>42096</v>
      </c>
      <c r="P45" s="5">
        <f t="shared" si="2"/>
        <v>0</v>
      </c>
      <c r="Q45" s="8">
        <f t="shared" si="3"/>
        <v>500</v>
      </c>
      <c r="R45" s="1" t="s">
        <v>23</v>
      </c>
      <c r="U45" s="1" t="s">
        <v>21</v>
      </c>
    </row>
    <row r="46" spans="1:21" s="1" customFormat="1" ht="17.25" x14ac:dyDescent="0.25">
      <c r="A46" s="2">
        <f>'[1]اجمالى رواتب الشركة ف السنة '!A46</f>
        <v>43</v>
      </c>
      <c r="B46" s="2">
        <f>'[1]اجمالى رواتب الشركة ف السنة '!B46</f>
        <v>2154393744</v>
      </c>
      <c r="C46" s="2" t="str">
        <f>'[1]اجمالى رواتب الشركة ف السنة '!C46</f>
        <v>SA5615000030300086230001</v>
      </c>
      <c r="D46" s="2" t="str">
        <f>'[1]اجمالى رواتب الشركة ف السنة '!D46</f>
        <v>السر  محمد ابراهيم</v>
      </c>
      <c r="E46" s="5">
        <f>'[1]يناير الشركة'!E46+'[1]فبراير الشركة'!M46</f>
        <v>400</v>
      </c>
      <c r="F46" s="5">
        <v>0</v>
      </c>
      <c r="G46" s="5"/>
      <c r="H46" s="5"/>
      <c r="I46" s="5"/>
      <c r="J46" s="5"/>
      <c r="K46" s="6">
        <f t="shared" si="0"/>
        <v>400</v>
      </c>
      <c r="L46" s="5">
        <f t="shared" si="1"/>
        <v>400</v>
      </c>
      <c r="M46" s="5">
        <v>400</v>
      </c>
      <c r="N46" s="7">
        <v>42253</v>
      </c>
      <c r="O46" s="7">
        <v>42097</v>
      </c>
      <c r="P46" s="5">
        <f t="shared" si="2"/>
        <v>0</v>
      </c>
      <c r="Q46" s="8">
        <f t="shared" si="3"/>
        <v>0</v>
      </c>
      <c r="R46" s="1" t="s">
        <v>24</v>
      </c>
      <c r="U46" s="1" t="s">
        <v>21</v>
      </c>
    </row>
    <row r="47" spans="1:21" s="1" customFormat="1" ht="17.25" x14ac:dyDescent="0.25">
      <c r="A47" s="2">
        <f>'[1]اجمالى رواتب الشركة ف السنة '!A47</f>
        <v>44</v>
      </c>
      <c r="B47" s="2">
        <f>'[1]اجمالى رواتب الشركة ف السنة '!B47</f>
        <v>2191139480</v>
      </c>
      <c r="C47" s="2" t="str">
        <f>'[1]اجمالى رواتب الشركة ف السنة '!C47</f>
        <v>SA3915000030300086240007</v>
      </c>
      <c r="D47" s="2" t="str">
        <f>'[1]اجمالى رواتب الشركة ف السنة '!D47</f>
        <v>احمد  سالم سالم</v>
      </c>
      <c r="E47" s="5">
        <f>'[1]يناير الشركة'!E47+'[1]فبراير الشركة'!M47</f>
        <v>2200</v>
      </c>
      <c r="F47" s="5">
        <v>400</v>
      </c>
      <c r="G47" s="5"/>
      <c r="H47" s="5">
        <v>1922</v>
      </c>
      <c r="I47" s="5">
        <v>500</v>
      </c>
      <c r="J47" s="5">
        <v>-1</v>
      </c>
      <c r="K47" s="6">
        <f t="shared" si="0"/>
        <v>1373.3333333333333</v>
      </c>
      <c r="L47" s="5">
        <f t="shared" si="1"/>
        <v>4448.666666666667</v>
      </c>
      <c r="M47" s="5">
        <v>400</v>
      </c>
      <c r="N47" s="7">
        <v>42254</v>
      </c>
      <c r="O47" s="7">
        <v>42098</v>
      </c>
      <c r="P47" s="5">
        <f t="shared" si="2"/>
        <v>-73.333333333333329</v>
      </c>
      <c r="Q47" s="8">
        <f t="shared" si="3"/>
        <v>426.66666666666669</v>
      </c>
      <c r="R47" s="1" t="s">
        <v>25</v>
      </c>
      <c r="U47" s="1" t="s">
        <v>21</v>
      </c>
    </row>
    <row r="48" spans="1:21" s="1" customFormat="1" ht="17.25" x14ac:dyDescent="0.25">
      <c r="A48" s="2">
        <f>'[1]اجمالى رواتب الشركة ف السنة '!A48</f>
        <v>45</v>
      </c>
      <c r="B48" s="2">
        <f>'[1]اجمالى رواتب الشركة ف السنة '!B48</f>
        <v>2213115526</v>
      </c>
      <c r="C48" s="2" t="str">
        <f>'[1]اجمالى رواتب الشركة ف السنة '!C48</f>
        <v>SA2815000030300086250002</v>
      </c>
      <c r="D48" s="2" t="str">
        <f>'[1]اجمالى رواتب الشركة ف السنة '!D48</f>
        <v>دلشاد  احمد احمد</v>
      </c>
      <c r="E48" s="5">
        <f>'[1]يناير الشركة'!E48+'[1]فبراير الشركة'!M48</f>
        <v>400</v>
      </c>
      <c r="F48" s="5">
        <v>0</v>
      </c>
      <c r="G48" s="5"/>
      <c r="H48" s="5"/>
      <c r="I48" s="5"/>
      <c r="J48" s="5"/>
      <c r="K48" s="6">
        <f t="shared" si="0"/>
        <v>400</v>
      </c>
      <c r="L48" s="5">
        <f t="shared" si="1"/>
        <v>400</v>
      </c>
      <c r="M48" s="5">
        <v>400</v>
      </c>
      <c r="N48" s="7">
        <v>42255</v>
      </c>
      <c r="O48" s="7">
        <v>42099</v>
      </c>
      <c r="P48" s="5">
        <f t="shared" si="2"/>
        <v>0</v>
      </c>
      <c r="Q48" s="8">
        <f t="shared" si="3"/>
        <v>0</v>
      </c>
      <c r="R48" s="1" t="s">
        <v>26</v>
      </c>
      <c r="U48" s="1" t="s">
        <v>21</v>
      </c>
    </row>
    <row r="49" spans="1:21" s="1" customFormat="1" ht="17.25" x14ac:dyDescent="0.25">
      <c r="A49" s="2">
        <f>'[1]اجمالى رواتب الشركة ف السنة '!A49</f>
        <v>46</v>
      </c>
      <c r="B49" s="2">
        <f>'[1]اجمالى رواتب الشركة ف السنة '!B49</f>
        <v>2183388970</v>
      </c>
      <c r="C49" s="2" t="str">
        <f>'[1]اجمالى رواتب الشركة ف السنة '!C49</f>
        <v>SA1115000030300086260008</v>
      </c>
      <c r="D49" s="2" t="str">
        <f>'[1]اجمالى رواتب الشركة ف السنة '!D49</f>
        <v>موسى  جورج جورج</v>
      </c>
      <c r="E49" s="5">
        <f>'[1]يناير الشركة'!E49+'[1]فبراير الشركة'!M49</f>
        <v>2200</v>
      </c>
      <c r="F49" s="5">
        <v>400</v>
      </c>
      <c r="G49" s="5"/>
      <c r="H49" s="5">
        <v>995</v>
      </c>
      <c r="I49" s="5">
        <v>500</v>
      </c>
      <c r="J49" s="5"/>
      <c r="K49" s="6">
        <f t="shared" si="0"/>
        <v>1300</v>
      </c>
      <c r="L49" s="5">
        <f t="shared" si="1"/>
        <v>3595</v>
      </c>
      <c r="M49" s="5">
        <v>400</v>
      </c>
      <c r="N49" s="7">
        <v>42256</v>
      </c>
      <c r="O49" s="7">
        <v>42100</v>
      </c>
      <c r="P49" s="5">
        <f t="shared" si="2"/>
        <v>0</v>
      </c>
      <c r="Q49" s="8">
        <f t="shared" si="3"/>
        <v>500</v>
      </c>
      <c r="R49" s="1" t="s">
        <v>27</v>
      </c>
      <c r="U49" s="1" t="s">
        <v>21</v>
      </c>
    </row>
    <row r="50" spans="1:21" s="1" customFormat="1" ht="17.25" x14ac:dyDescent="0.25">
      <c r="A50" s="2">
        <f>'[1]اجمالى رواتب الشركة ف السنة '!A50</f>
        <v>47</v>
      </c>
      <c r="B50" s="2">
        <f>'[1]اجمالى رواتب الشركة ف السنة '!B50</f>
        <v>2298587490</v>
      </c>
      <c r="C50" s="2" t="str">
        <f>'[1]اجمالى رواتب الشركة ف السنة '!C50</f>
        <v>SA9715000030300086270003</v>
      </c>
      <c r="D50" s="2" t="str">
        <f>'[1]اجمالى رواتب الشركة ف السنة '!D50</f>
        <v>راجيش ريادافا ريادافا</v>
      </c>
      <c r="E50" s="5">
        <f>'[1]يناير الشركة'!E50+'[1]فبراير الشركة'!M50</f>
        <v>400</v>
      </c>
      <c r="F50" s="5">
        <v>0</v>
      </c>
      <c r="G50" s="5"/>
      <c r="H50" s="5"/>
      <c r="I50" s="5"/>
      <c r="J50" s="5"/>
      <c r="K50" s="6">
        <f t="shared" si="0"/>
        <v>400</v>
      </c>
      <c r="L50" s="5">
        <f t="shared" si="1"/>
        <v>400</v>
      </c>
      <c r="M50" s="5">
        <v>400</v>
      </c>
      <c r="N50" s="7">
        <v>42257</v>
      </c>
      <c r="O50" s="7">
        <v>42101</v>
      </c>
      <c r="P50" s="5">
        <f t="shared" si="2"/>
        <v>0</v>
      </c>
      <c r="Q50" s="8">
        <f t="shared" si="3"/>
        <v>0</v>
      </c>
      <c r="R50" s="1" t="s">
        <v>28</v>
      </c>
      <c r="U50" s="1" t="s">
        <v>21</v>
      </c>
    </row>
    <row r="51" spans="1:21" s="1" customFormat="1" ht="17.25" x14ac:dyDescent="0.25">
      <c r="A51" s="2">
        <f>'[1]اجمالى رواتب الشركة ف السنة '!A51</f>
        <v>48</v>
      </c>
      <c r="B51" s="2">
        <f>'[1]اجمالى رواتب الشركة ف السنة '!B51</f>
        <v>2229744335</v>
      </c>
      <c r="C51" s="2" t="str">
        <f>'[1]اجمالى رواتب الشركة ف السنة '!C51</f>
        <v>SA8015000030300086280009</v>
      </c>
      <c r="D51" s="2" t="str">
        <f>'[1]اجمالى رواتب الشركة ف السنة '!D51</f>
        <v>فيروز  احمد احمد</v>
      </c>
      <c r="E51" s="5">
        <f>'[1]يناير الشركة'!E51+'[1]فبراير الشركة'!M51</f>
        <v>2000</v>
      </c>
      <c r="F51" s="5">
        <v>400</v>
      </c>
      <c r="G51" s="5"/>
      <c r="H51" s="5">
        <v>1018</v>
      </c>
      <c r="I51" s="5">
        <v>0</v>
      </c>
      <c r="J51" s="5"/>
      <c r="K51" s="6">
        <f t="shared" si="0"/>
        <v>1600</v>
      </c>
      <c r="L51" s="5">
        <f t="shared" si="1"/>
        <v>3418</v>
      </c>
      <c r="M51" s="5">
        <v>400</v>
      </c>
      <c r="N51" s="7">
        <v>42258</v>
      </c>
      <c r="O51" s="7">
        <v>42102</v>
      </c>
      <c r="P51" s="5">
        <f t="shared" si="2"/>
        <v>0</v>
      </c>
      <c r="Q51" s="8">
        <f t="shared" si="3"/>
        <v>0</v>
      </c>
      <c r="R51" s="1" t="s">
        <v>29</v>
      </c>
      <c r="U51" s="1" t="s">
        <v>21</v>
      </c>
    </row>
    <row r="52" spans="1:21" s="1" customFormat="1" ht="17.25" x14ac:dyDescent="0.25">
      <c r="A52" s="2">
        <f>'[1]اجمالى رواتب الشركة ف السنة '!A52</f>
        <v>49</v>
      </c>
      <c r="B52" s="2">
        <f>'[1]اجمالى رواتب الشركة ف السنة '!B52</f>
        <v>2185410970</v>
      </c>
      <c r="C52" s="2" t="str">
        <f>'[1]اجمالى رواتب الشركة ف السنة '!C52</f>
        <v>SA6915000030300086290004</v>
      </c>
      <c r="D52" s="2" t="str">
        <f>'[1]اجمالى رواتب الشركة ف السنة '!D52</f>
        <v>راريف نزير نزير</v>
      </c>
      <c r="E52" s="5">
        <f>'[1]يناير الشركة'!E52+'[1]فبراير الشركة'!M52</f>
        <v>2400</v>
      </c>
      <c r="F52" s="5">
        <v>400</v>
      </c>
      <c r="G52" s="5"/>
      <c r="H52" s="5">
        <v>1085</v>
      </c>
      <c r="I52" s="5">
        <v>0</v>
      </c>
      <c r="J52" s="5"/>
      <c r="K52" s="6">
        <f t="shared" si="0"/>
        <v>2000</v>
      </c>
      <c r="L52" s="5">
        <f t="shared" si="1"/>
        <v>3885</v>
      </c>
      <c r="M52" s="5">
        <v>400</v>
      </c>
      <c r="N52" s="7">
        <v>42259</v>
      </c>
      <c r="O52" s="7">
        <v>42103</v>
      </c>
      <c r="P52" s="5">
        <f t="shared" si="2"/>
        <v>0</v>
      </c>
      <c r="Q52" s="8">
        <f t="shared" si="3"/>
        <v>0</v>
      </c>
      <c r="R52" s="1" t="s">
        <v>30</v>
      </c>
      <c r="U52" s="1" t="s">
        <v>21</v>
      </c>
    </row>
    <row r="53" spans="1:21" s="1" customFormat="1" ht="17.25" x14ac:dyDescent="0.25">
      <c r="A53" s="2">
        <f>'[1]اجمالى رواتب الشركة ف السنة '!A53</f>
        <v>50</v>
      </c>
      <c r="B53" s="2">
        <f>'[1]اجمالى رواتب الشركة ف السنة '!B53</f>
        <v>2201871213</v>
      </c>
      <c r="C53" s="2" t="str">
        <f>'[1]اجمالى رواتب الشركة ف السنة '!C53</f>
        <v>SA3615000030300086300007</v>
      </c>
      <c r="D53" s="2" t="str">
        <f>'[1]اجمالى رواتب الشركة ف السنة '!D53</f>
        <v>جعفر  كاند دكر</v>
      </c>
      <c r="E53" s="5">
        <f>'[1]يناير الشركة'!E53+'[1]فبراير الشركة'!M53</f>
        <v>2000</v>
      </c>
      <c r="F53" s="5">
        <v>400</v>
      </c>
      <c r="G53" s="5"/>
      <c r="H53" s="5">
        <v>1018</v>
      </c>
      <c r="I53" s="5">
        <v>0</v>
      </c>
      <c r="J53" s="5"/>
      <c r="K53" s="6">
        <f t="shared" si="0"/>
        <v>1600</v>
      </c>
      <c r="L53" s="5">
        <f t="shared" si="1"/>
        <v>3418</v>
      </c>
      <c r="M53" s="5">
        <v>400</v>
      </c>
      <c r="N53" s="7">
        <v>42260</v>
      </c>
      <c r="O53" s="7">
        <v>42104</v>
      </c>
      <c r="P53" s="5">
        <f t="shared" si="2"/>
        <v>0</v>
      </c>
      <c r="Q53" s="8">
        <f t="shared" si="3"/>
        <v>0</v>
      </c>
      <c r="R53" s="1" t="s">
        <v>31</v>
      </c>
      <c r="U53" s="1" t="s">
        <v>21</v>
      </c>
    </row>
    <row r="54" spans="1:21" s="1" customFormat="1" ht="17.25" x14ac:dyDescent="0.25">
      <c r="A54" s="2">
        <f>'[1]اجمالى رواتب الشركة ف السنة '!A54</f>
        <v>51</v>
      </c>
      <c r="B54" s="2">
        <f>'[1]اجمالى رواتب الشركة ف السنة '!B54</f>
        <v>2152586208</v>
      </c>
      <c r="C54" s="2" t="str">
        <f>'[1]اجمالى رواتب الشركة ف السنة '!C54</f>
        <v>SA4115000030300086310005</v>
      </c>
      <c r="D54" s="2" t="str">
        <f>'[1]اجمالى رواتب الشركة ف السنة '!D54</f>
        <v>طيبال  تهمان قدم</v>
      </c>
      <c r="E54" s="5">
        <f>'[1]يناير الشركة'!E54+'[1]فبراير الشركة'!M54</f>
        <v>2600</v>
      </c>
      <c r="F54" s="5">
        <v>400</v>
      </c>
      <c r="G54" s="5"/>
      <c r="H54" s="5">
        <v>1018</v>
      </c>
      <c r="I54" s="5">
        <v>0</v>
      </c>
      <c r="J54" s="5"/>
      <c r="K54" s="6">
        <f t="shared" si="0"/>
        <v>2200</v>
      </c>
      <c r="L54" s="5">
        <f t="shared" si="1"/>
        <v>4018</v>
      </c>
      <c r="M54" s="5">
        <v>400</v>
      </c>
      <c r="N54" s="7">
        <v>42261</v>
      </c>
      <c r="O54" s="7">
        <v>42105</v>
      </c>
      <c r="P54" s="5">
        <f t="shared" si="2"/>
        <v>0</v>
      </c>
      <c r="Q54" s="8">
        <f t="shared" si="3"/>
        <v>0</v>
      </c>
      <c r="R54" s="1" t="s">
        <v>32</v>
      </c>
      <c r="U54" s="1" t="s">
        <v>21</v>
      </c>
    </row>
    <row r="55" spans="1:21" s="1" customFormat="1" ht="17.25" x14ac:dyDescent="0.25">
      <c r="A55" s="2">
        <f>'[1]اجمالى رواتب الشركة ف السنة '!A55</f>
        <v>52</v>
      </c>
      <c r="B55" s="2">
        <f>'[1]اجمالى رواتب الشركة ف السنة '!B55</f>
        <v>2239964170</v>
      </c>
      <c r="C55" s="2" t="str">
        <f>'[1]اجمالى رواتب الشركة ف السنة '!C55</f>
        <v>SA0815000030300086320008</v>
      </c>
      <c r="D55" s="2" t="str">
        <f>'[1]اجمالى رواتب الشركة ف السنة '!D55</f>
        <v>بلال  محمد عبد الله</v>
      </c>
      <c r="E55" s="5">
        <f>'[1]يناير الشركة'!E55+'[1]فبراير الشركة'!M55</f>
        <v>3600</v>
      </c>
      <c r="F55" s="5">
        <v>400</v>
      </c>
      <c r="G55" s="5"/>
      <c r="H55" s="5"/>
      <c r="I55" s="5"/>
      <c r="J55" s="5"/>
      <c r="K55" s="6">
        <f t="shared" si="0"/>
        <v>3200</v>
      </c>
      <c r="L55" s="5">
        <f t="shared" si="1"/>
        <v>4000</v>
      </c>
      <c r="M55" s="5">
        <v>400</v>
      </c>
      <c r="N55" s="7">
        <v>42262</v>
      </c>
      <c r="O55" s="7">
        <v>42106</v>
      </c>
      <c r="P55" s="5">
        <f t="shared" si="2"/>
        <v>0</v>
      </c>
      <c r="Q55" s="8">
        <f t="shared" si="3"/>
        <v>0</v>
      </c>
      <c r="R55" s="1" t="s">
        <v>33</v>
      </c>
      <c r="U55" s="1" t="s">
        <v>21</v>
      </c>
    </row>
    <row r="56" spans="1:21" s="1" customFormat="1" ht="17.25" x14ac:dyDescent="0.25">
      <c r="A56" s="2">
        <f>'[1]اجمالى رواتب الشركة ف السنة '!A56</f>
        <v>53</v>
      </c>
      <c r="B56" s="2">
        <f>'[1]اجمالى رواتب الشركة ف السنة '!B56</f>
        <v>2206800464</v>
      </c>
      <c r="C56" s="2" t="str">
        <f>'[1]اجمالى رواتب الشركة ف السنة '!C56</f>
        <v>SA0215000030300086340001</v>
      </c>
      <c r="D56" s="2" t="str">
        <f>'[1]اجمالى رواتب الشركة ف السنة '!D56</f>
        <v>جمال  باشا غاليبيغارى</v>
      </c>
      <c r="E56" s="5">
        <f>'[1]يناير الشركة'!E56+'[1]فبراير الشركة'!M56</f>
        <v>2200</v>
      </c>
      <c r="F56" s="5">
        <v>400</v>
      </c>
      <c r="G56" s="5"/>
      <c r="H56" s="5">
        <v>1018</v>
      </c>
      <c r="I56" s="5">
        <v>0</v>
      </c>
      <c r="J56" s="5"/>
      <c r="K56" s="6">
        <f t="shared" si="0"/>
        <v>1800</v>
      </c>
      <c r="L56" s="5">
        <f t="shared" si="1"/>
        <v>3618</v>
      </c>
      <c r="M56" s="5">
        <v>400</v>
      </c>
      <c r="N56" s="7">
        <v>42263</v>
      </c>
      <c r="O56" s="7">
        <v>42107</v>
      </c>
      <c r="P56" s="5">
        <f t="shared" si="2"/>
        <v>0</v>
      </c>
      <c r="Q56" s="8">
        <f t="shared" si="3"/>
        <v>0</v>
      </c>
      <c r="R56" s="1" t="s">
        <v>20</v>
      </c>
      <c r="U56" s="1" t="s">
        <v>21</v>
      </c>
    </row>
    <row r="57" spans="1:21" s="1" customFormat="1" ht="17.25" x14ac:dyDescent="0.25">
      <c r="A57" s="2">
        <f>'[1]اجمالى رواتب الشركة ف السنة '!A57</f>
        <v>54</v>
      </c>
      <c r="B57" s="2">
        <f>'[1]اجمالى رواتب الشركة ف السنة '!B57</f>
        <v>2132799673</v>
      </c>
      <c r="C57" s="2" t="str">
        <f>'[1]اجمالى رواتب الشركة ف السنة '!C57</f>
        <v>SA8215000030300086350007</v>
      </c>
      <c r="D57" s="2" t="str">
        <f>'[1]اجمالى رواتب الشركة ف السنة '!D57</f>
        <v>غاسان احمد احمد</v>
      </c>
      <c r="E57" s="5">
        <f>'[1]يناير الشركة'!E57+'[1]فبراير الشركة'!M57</f>
        <v>2500</v>
      </c>
      <c r="F57" s="5">
        <v>400</v>
      </c>
      <c r="G57" s="5"/>
      <c r="H57" s="5">
        <v>955</v>
      </c>
      <c r="I57" s="5">
        <v>0</v>
      </c>
      <c r="J57" s="5"/>
      <c r="K57" s="6">
        <f t="shared" si="0"/>
        <v>2100</v>
      </c>
      <c r="L57" s="5">
        <f t="shared" si="1"/>
        <v>3855</v>
      </c>
      <c r="M57" s="5">
        <v>400</v>
      </c>
      <c r="N57" s="7">
        <v>42264</v>
      </c>
      <c r="O57" s="7">
        <v>42108</v>
      </c>
      <c r="P57" s="5">
        <f t="shared" si="2"/>
        <v>0</v>
      </c>
      <c r="Q57" s="8">
        <f t="shared" si="3"/>
        <v>0</v>
      </c>
      <c r="R57" s="1" t="s">
        <v>22</v>
      </c>
      <c r="U57" s="1" t="s">
        <v>21</v>
      </c>
    </row>
    <row r="58" spans="1:21" s="1" customFormat="1" ht="17.25" x14ac:dyDescent="0.25">
      <c r="A58" s="2">
        <f>'[1]اجمالى رواتب الشركة ف السنة '!A58</f>
        <v>55</v>
      </c>
      <c r="B58" s="2">
        <f>'[1]اجمالى رواتب الشركة ف السنة '!B58</f>
        <v>2232609129</v>
      </c>
      <c r="C58" s="2" t="str">
        <f>'[1]اجمالى رواتب الشركة ف السنة '!C58</f>
        <v>SA2615000030300086390009</v>
      </c>
      <c r="D58" s="2" t="str">
        <f>'[1]اجمالى رواتب الشركة ف السنة '!D58</f>
        <v>محمد حنيف فخرو</v>
      </c>
      <c r="E58" s="5">
        <f>'[1]يناير الشركة'!E58+'[1]فبراير الشركة'!M58</f>
        <v>2600</v>
      </c>
      <c r="F58" s="5">
        <v>400</v>
      </c>
      <c r="G58" s="5"/>
      <c r="H58" s="5">
        <v>717</v>
      </c>
      <c r="I58" s="5">
        <v>0</v>
      </c>
      <c r="J58" s="5">
        <v>1</v>
      </c>
      <c r="K58" s="6">
        <f t="shared" si="0"/>
        <v>2113.3333333333335</v>
      </c>
      <c r="L58" s="5">
        <f t="shared" si="1"/>
        <v>3803.6666666666665</v>
      </c>
      <c r="M58" s="5">
        <v>400</v>
      </c>
      <c r="N58" s="7">
        <v>42265</v>
      </c>
      <c r="O58" s="7">
        <v>42109</v>
      </c>
      <c r="P58" s="5">
        <f t="shared" si="2"/>
        <v>86.666666666666671</v>
      </c>
      <c r="Q58" s="8">
        <f t="shared" si="3"/>
        <v>86.666666666666671</v>
      </c>
      <c r="R58" s="1" t="s">
        <v>23</v>
      </c>
      <c r="U58" s="1" t="s">
        <v>21</v>
      </c>
    </row>
    <row r="59" spans="1:21" s="1" customFormat="1" ht="17.25" x14ac:dyDescent="0.25">
      <c r="A59" s="2">
        <f>'[1]اجمالى رواتب الشركة ف السنة '!A59</f>
        <v>56</v>
      </c>
      <c r="B59" s="2">
        <f>'[1]اجمالى رواتب الشركة ف السنة '!B59</f>
        <v>2143710990</v>
      </c>
      <c r="C59" s="2" t="str">
        <f>'[1]اجمالى رواتب الشركة ف السنة '!C59</f>
        <v>SA1515000030300086400004</v>
      </c>
      <c r="D59" s="2" t="str">
        <f>'[1]اجمالى رواتب الشركة ف السنة '!D59</f>
        <v>ابو العاصي بيج</v>
      </c>
      <c r="E59" s="5">
        <f>'[1]يناير الشركة'!E59+'[1]فبراير الشركة'!M59</f>
        <v>2600</v>
      </c>
      <c r="F59" s="5">
        <v>400</v>
      </c>
      <c r="G59" s="5"/>
      <c r="H59" s="5">
        <v>970</v>
      </c>
      <c r="I59" s="5">
        <v>0</v>
      </c>
      <c r="J59" s="5"/>
      <c r="K59" s="6">
        <f t="shared" si="0"/>
        <v>2200</v>
      </c>
      <c r="L59" s="5">
        <f t="shared" si="1"/>
        <v>3970</v>
      </c>
      <c r="M59" s="5">
        <v>400</v>
      </c>
      <c r="N59" s="7">
        <v>42266</v>
      </c>
      <c r="O59" s="7">
        <v>42110</v>
      </c>
      <c r="P59" s="5">
        <f t="shared" si="2"/>
        <v>0</v>
      </c>
      <c r="Q59" s="8">
        <f t="shared" si="3"/>
        <v>0</v>
      </c>
      <c r="R59" s="1" t="s">
        <v>24</v>
      </c>
      <c r="U59" s="1" t="s">
        <v>21</v>
      </c>
    </row>
    <row r="60" spans="1:21" s="1" customFormat="1" ht="17.25" x14ac:dyDescent="0.25">
      <c r="A60" s="2">
        <f>'[1]اجمالى رواتب الشركة ف السنة '!A60</f>
        <v>57</v>
      </c>
      <c r="B60" s="2">
        <f>'[1]اجمالى رواتب الشركة ف السنة '!B60</f>
        <v>2073959153</v>
      </c>
      <c r="C60" s="2" t="str">
        <f>'[1]اجمالى رواتب الشركة ف السنة '!C60</f>
        <v>SA8415000030300086420005</v>
      </c>
      <c r="D60" s="2" t="str">
        <f>'[1]اجمالى رواتب الشركة ف السنة '!D60</f>
        <v>تيلامادغو  باشا باشا</v>
      </c>
      <c r="E60" s="5">
        <f>'[1]يناير الشركة'!E60+'[1]فبراير الشركة'!M60</f>
        <v>2000</v>
      </c>
      <c r="F60" s="5">
        <v>400</v>
      </c>
      <c r="G60" s="5"/>
      <c r="H60" s="5">
        <v>875</v>
      </c>
      <c r="I60" s="5">
        <v>0</v>
      </c>
      <c r="J60" s="5"/>
      <c r="K60" s="6">
        <f t="shared" si="0"/>
        <v>1600</v>
      </c>
      <c r="L60" s="5">
        <f t="shared" si="1"/>
        <v>3275</v>
      </c>
      <c r="M60" s="5">
        <v>400</v>
      </c>
      <c r="N60" s="7">
        <v>42267</v>
      </c>
      <c r="O60" s="7">
        <v>42111</v>
      </c>
      <c r="P60" s="5">
        <f t="shared" si="2"/>
        <v>0</v>
      </c>
      <c r="Q60" s="8">
        <f t="shared" si="3"/>
        <v>0</v>
      </c>
      <c r="R60" s="1" t="s">
        <v>25</v>
      </c>
      <c r="U60" s="1" t="s">
        <v>21</v>
      </c>
    </row>
    <row r="61" spans="1:21" s="1" customFormat="1" ht="17.25" x14ac:dyDescent="0.25">
      <c r="A61" s="2">
        <f>'[1]اجمالى رواتب الشركة ف السنة '!A61</f>
        <v>58</v>
      </c>
      <c r="B61" s="2">
        <f>'[1]اجمالى رواتب الشركة ف السنة '!B61</f>
        <v>2196402099</v>
      </c>
      <c r="C61" s="2" t="str">
        <f>'[1]اجمالى رواتب الشركة ف السنة '!C61</f>
        <v>SA5115000030300086430008</v>
      </c>
      <c r="D61" s="2" t="str">
        <f>'[1]اجمالى رواتب الشركة ف السنة '!D61</f>
        <v>رياض على على</v>
      </c>
      <c r="E61" s="5">
        <f>'[1]يناير الشركة'!E61+'[1]فبراير الشركة'!M61</f>
        <v>2000</v>
      </c>
      <c r="F61" s="5">
        <v>400</v>
      </c>
      <c r="G61" s="5"/>
      <c r="H61" s="5">
        <v>970</v>
      </c>
      <c r="I61" s="5">
        <v>0</v>
      </c>
      <c r="J61" s="5"/>
      <c r="K61" s="6">
        <f t="shared" si="0"/>
        <v>1600</v>
      </c>
      <c r="L61" s="5">
        <f t="shared" si="1"/>
        <v>3370</v>
      </c>
      <c r="M61" s="5">
        <v>400</v>
      </c>
      <c r="N61" s="7">
        <v>42268</v>
      </c>
      <c r="O61" s="7">
        <v>42112</v>
      </c>
      <c r="P61" s="5">
        <f t="shared" si="2"/>
        <v>0</v>
      </c>
      <c r="Q61" s="8">
        <f t="shared" si="3"/>
        <v>0</v>
      </c>
      <c r="R61" s="1" t="s">
        <v>26</v>
      </c>
      <c r="U61" s="1" t="s">
        <v>21</v>
      </c>
    </row>
    <row r="62" spans="1:21" s="1" customFormat="1" ht="17.25" x14ac:dyDescent="0.25">
      <c r="A62" s="2">
        <f>'[1]اجمالى رواتب الشركة ف السنة '!A62</f>
        <v>59</v>
      </c>
      <c r="B62" s="2">
        <f>'[1]اجمالى رواتب الشركة ف السنة '!B62</f>
        <v>2297822831</v>
      </c>
      <c r="C62" s="2" t="str">
        <f>'[1]اجمالى رواتب الشركة ف السنة '!C62</f>
        <v>SA5615000030300086440006</v>
      </c>
      <c r="D62" s="2" t="str">
        <f>'[1]اجمالى رواتب الشركة ف السنة '!D62</f>
        <v>رونيل مانجو مانجو</v>
      </c>
      <c r="E62" s="5">
        <f>'[1]يناير الشركة'!E62+'[1]فبراير الشركة'!M62</f>
        <v>1800</v>
      </c>
      <c r="F62" s="5">
        <v>400</v>
      </c>
      <c r="G62" s="5"/>
      <c r="H62" s="5">
        <v>913</v>
      </c>
      <c r="I62" s="5">
        <v>0</v>
      </c>
      <c r="J62" s="5"/>
      <c r="K62" s="6">
        <f t="shared" si="0"/>
        <v>1400</v>
      </c>
      <c r="L62" s="5">
        <f t="shared" si="1"/>
        <v>3113</v>
      </c>
      <c r="M62" s="5">
        <v>400</v>
      </c>
      <c r="N62" s="7">
        <v>42269</v>
      </c>
      <c r="O62" s="7">
        <v>42113</v>
      </c>
      <c r="P62" s="5">
        <f t="shared" si="2"/>
        <v>0</v>
      </c>
      <c r="Q62" s="8">
        <f t="shared" si="3"/>
        <v>0</v>
      </c>
      <c r="R62" s="1" t="s">
        <v>27</v>
      </c>
      <c r="U62" s="1" t="s">
        <v>21</v>
      </c>
    </row>
    <row r="63" spans="1:21" s="1" customFormat="1" ht="17.25" x14ac:dyDescent="0.25">
      <c r="A63" s="2">
        <f>'[1]اجمالى رواتب الشركة ف السنة '!A63</f>
        <v>60</v>
      </c>
      <c r="B63" s="2">
        <f>'[1]اجمالى رواتب الشركة ف السنة '!B63</f>
        <v>2188592295</v>
      </c>
      <c r="C63" s="2" t="str">
        <f>'[1]اجمالى رواتب الشركة ف السنة '!C63</f>
        <v>SA1715000030300086470002</v>
      </c>
      <c r="D63" s="2" t="str">
        <f>'[1]اجمالى رواتب الشركة ف السنة '!D63</f>
        <v>بابل رانا خلاصي</v>
      </c>
      <c r="E63" s="5">
        <f>'[1]يناير الشركة'!E63+'[1]فبراير الشركة'!M63</f>
        <v>2300</v>
      </c>
      <c r="F63" s="5">
        <v>400</v>
      </c>
      <c r="G63" s="5"/>
      <c r="H63" s="5">
        <v>0</v>
      </c>
      <c r="I63" s="5">
        <v>500</v>
      </c>
      <c r="J63" s="5"/>
      <c r="K63" s="6">
        <f t="shared" si="0"/>
        <v>1400</v>
      </c>
      <c r="L63" s="5">
        <f t="shared" si="1"/>
        <v>2700</v>
      </c>
      <c r="M63" s="5">
        <v>400</v>
      </c>
      <c r="N63" s="7">
        <v>42270</v>
      </c>
      <c r="O63" s="7">
        <v>42114</v>
      </c>
      <c r="P63" s="5">
        <f t="shared" si="2"/>
        <v>0</v>
      </c>
      <c r="Q63" s="8">
        <f t="shared" si="3"/>
        <v>500</v>
      </c>
      <c r="R63" s="1" t="s">
        <v>28</v>
      </c>
      <c r="U63" s="1" t="s">
        <v>21</v>
      </c>
    </row>
    <row r="64" spans="1:21" s="1" customFormat="1" ht="17.25" x14ac:dyDescent="0.25">
      <c r="A64" s="2">
        <f>'[1]اجمالى رواتب الشركة ف السنة '!A64</f>
        <v>61</v>
      </c>
      <c r="B64" s="2">
        <f>'[1]اجمالى رواتب الشركة ف السنة '!B64</f>
        <v>2089786897</v>
      </c>
      <c r="C64" s="2" t="str">
        <f>'[1]اجمالى رواتب الشركة ف السنة '!C64</f>
        <v>SA9715000030300086480008</v>
      </c>
      <c r="D64" s="2" t="str">
        <f>'[1]اجمالى رواتب الشركة ف السنة '!D64</f>
        <v>تيستور  بلاد بلاد</v>
      </c>
      <c r="E64" s="5">
        <f>'[1]يناير الشركة'!E64+'[1]فبراير الشركة'!M64</f>
        <v>2500</v>
      </c>
      <c r="F64" s="5">
        <v>400</v>
      </c>
      <c r="G64" s="5"/>
      <c r="H64" s="5">
        <v>847</v>
      </c>
      <c r="I64" s="5">
        <v>300</v>
      </c>
      <c r="J64" s="5"/>
      <c r="K64" s="6">
        <f t="shared" si="0"/>
        <v>1800</v>
      </c>
      <c r="L64" s="5">
        <f t="shared" si="1"/>
        <v>3747</v>
      </c>
      <c r="M64" s="5">
        <v>400</v>
      </c>
      <c r="N64" s="7">
        <v>42271</v>
      </c>
      <c r="O64" s="7">
        <v>42115</v>
      </c>
      <c r="P64" s="5">
        <f t="shared" si="2"/>
        <v>0</v>
      </c>
      <c r="Q64" s="8">
        <f t="shared" si="3"/>
        <v>300</v>
      </c>
      <c r="R64" s="1" t="s">
        <v>29</v>
      </c>
      <c r="U64" s="1" t="s">
        <v>21</v>
      </c>
    </row>
    <row r="65" spans="1:21" s="1" customFormat="1" ht="17.25" x14ac:dyDescent="0.25">
      <c r="A65" s="2">
        <f>'[1]اجمالى رواتب الشركة ف السنة '!A65</f>
        <v>62</v>
      </c>
      <c r="B65" s="2">
        <f>'[1]اجمالى رواتب الشركة ف السنة '!B65</f>
        <v>2306106192</v>
      </c>
      <c r="C65" s="2" t="str">
        <f>'[1]اجمالى رواتب الشركة ف السنة '!C65</f>
        <v>SA1715000030300153180006</v>
      </c>
      <c r="D65" s="2" t="str">
        <f>'[1]اجمالى رواتب الشركة ف السنة '!D65</f>
        <v>رايس احمد محمد</v>
      </c>
      <c r="E65" s="5">
        <f>'[1]يناير الشركة'!E65+'[1]فبراير الشركة'!M65</f>
        <v>4100</v>
      </c>
      <c r="F65" s="5">
        <v>400</v>
      </c>
      <c r="G65" s="5"/>
      <c r="H65" s="5">
        <v>0</v>
      </c>
      <c r="I65" s="5">
        <v>0</v>
      </c>
      <c r="J65" s="5">
        <v>1</v>
      </c>
      <c r="K65" s="6">
        <f t="shared" si="0"/>
        <v>3563.3333333333335</v>
      </c>
      <c r="L65" s="5">
        <f t="shared" si="1"/>
        <v>4636.666666666667</v>
      </c>
      <c r="M65" s="5">
        <v>400</v>
      </c>
      <c r="N65" s="7">
        <v>42272</v>
      </c>
      <c r="O65" s="7">
        <v>42116</v>
      </c>
      <c r="P65" s="5">
        <f t="shared" si="2"/>
        <v>136.66666666666666</v>
      </c>
      <c r="Q65" s="8">
        <f t="shared" si="3"/>
        <v>136.66666666666666</v>
      </c>
      <c r="R65" s="1" t="s">
        <v>30</v>
      </c>
      <c r="U65" s="1" t="s">
        <v>21</v>
      </c>
    </row>
    <row r="66" spans="1:21" s="1" customFormat="1" ht="17.25" x14ac:dyDescent="0.25">
      <c r="A66" s="2">
        <f>'[1]اجمالى رواتب الشركة ف السنة '!A66</f>
        <v>63</v>
      </c>
      <c r="B66" s="2">
        <f>'[1]اجمالى رواتب الشركة ف السنة '!B66</f>
        <v>2339694305</v>
      </c>
      <c r="C66" s="2" t="str">
        <f>'[1]اجمالى رواتب الشركة ف السنة '!C66</f>
        <v>SA8615000030300153200007</v>
      </c>
      <c r="D66" s="2" t="str">
        <f>'[1]اجمالى رواتب الشركة ف السنة '!D66</f>
        <v>راميش قانجايها قانجايها</v>
      </c>
      <c r="E66" s="5">
        <f>'[1]يناير الشركة'!E66+'[1]فبراير الشركة'!M66</f>
        <v>1400</v>
      </c>
      <c r="F66" s="5">
        <v>400</v>
      </c>
      <c r="G66" s="5"/>
      <c r="H66" s="5">
        <v>698</v>
      </c>
      <c r="I66" s="5">
        <v>0</v>
      </c>
      <c r="J66" s="5"/>
      <c r="K66" s="6">
        <f t="shared" si="0"/>
        <v>1000</v>
      </c>
      <c r="L66" s="5">
        <f t="shared" si="1"/>
        <v>2498</v>
      </c>
      <c r="M66" s="5">
        <v>400</v>
      </c>
      <c r="N66" s="7">
        <v>42273</v>
      </c>
      <c r="O66" s="7">
        <v>42117</v>
      </c>
      <c r="P66" s="5">
        <f t="shared" si="2"/>
        <v>0</v>
      </c>
      <c r="Q66" s="8">
        <f t="shared" si="3"/>
        <v>0</v>
      </c>
      <c r="R66" s="1" t="s">
        <v>31</v>
      </c>
      <c r="U66" s="1" t="s">
        <v>21</v>
      </c>
    </row>
    <row r="67" spans="1:21" s="1" customFormat="1" ht="17.25" x14ac:dyDescent="0.25">
      <c r="A67" s="2">
        <f>'[1]اجمالى رواتب الشركة ف السنة '!A67</f>
        <v>64</v>
      </c>
      <c r="B67" s="2">
        <f>'[1]اجمالى رواتب الشركة ف السنة '!B67</f>
        <v>2352870741</v>
      </c>
      <c r="C67" s="2" t="str">
        <f>'[1]اجمالى رواتب الشركة ف السنة '!C67</f>
        <v>SA7515000030300153210002</v>
      </c>
      <c r="D67" s="2" t="str">
        <f>'[1]اجمالى رواتب الشركة ف السنة '!D67</f>
        <v>عبد الرسيد الرسيد</v>
      </c>
      <c r="E67" s="5">
        <f>'[1]يناير الشركة'!E67+'[1]فبراير الشركة'!M67</f>
        <v>2600</v>
      </c>
      <c r="F67" s="5">
        <v>400</v>
      </c>
      <c r="G67" s="5"/>
      <c r="H67" s="5">
        <v>341</v>
      </c>
      <c r="I67" s="5">
        <v>0</v>
      </c>
      <c r="J67" s="5"/>
      <c r="K67" s="6">
        <f t="shared" si="0"/>
        <v>2200</v>
      </c>
      <c r="L67" s="5">
        <f t="shared" si="1"/>
        <v>3341</v>
      </c>
      <c r="M67" s="5">
        <v>400</v>
      </c>
      <c r="N67" s="7">
        <v>42274</v>
      </c>
      <c r="O67" s="7">
        <v>42118</v>
      </c>
      <c r="P67" s="5">
        <f t="shared" si="2"/>
        <v>0</v>
      </c>
      <c r="Q67" s="8">
        <f t="shared" si="3"/>
        <v>0</v>
      </c>
      <c r="R67" s="1" t="s">
        <v>32</v>
      </c>
      <c r="U67" s="1" t="s">
        <v>21</v>
      </c>
    </row>
    <row r="68" spans="1:21" s="1" customFormat="1" ht="17.25" x14ac:dyDescent="0.25">
      <c r="A68" s="2">
        <f>'[1]اجمالى رواتب الشركة ف السنة '!A68</f>
        <v>65</v>
      </c>
      <c r="B68" s="2">
        <f>'[1]اجمالى رواتب الشركة ف السنة '!B68</f>
        <v>2327331282</v>
      </c>
      <c r="C68" s="2" t="str">
        <f>'[1]اجمالى رواتب الشركة ف السنة '!C68</f>
        <v>SA5815000030300153220008</v>
      </c>
      <c r="D68" s="2" t="str">
        <f>'[1]اجمالى رواتب الشركة ف السنة '!D68</f>
        <v>عوض الله الامين الامين</v>
      </c>
      <c r="E68" s="5">
        <f>'[1]يناير الشركة'!E68+'[1]فبراير الشركة'!M68</f>
        <v>1600</v>
      </c>
      <c r="F68" s="5">
        <v>400</v>
      </c>
      <c r="G68" s="5"/>
      <c r="H68" s="5">
        <v>341</v>
      </c>
      <c r="I68" s="5">
        <v>0</v>
      </c>
      <c r="J68" s="5"/>
      <c r="K68" s="6">
        <f t="shared" si="0"/>
        <v>1200</v>
      </c>
      <c r="L68" s="5">
        <f t="shared" si="1"/>
        <v>2341</v>
      </c>
      <c r="M68" s="5">
        <v>400</v>
      </c>
      <c r="N68" s="7">
        <v>42275</v>
      </c>
      <c r="O68" s="7">
        <v>42119</v>
      </c>
      <c r="P68" s="5">
        <f t="shared" si="2"/>
        <v>0</v>
      </c>
      <c r="Q68" s="8">
        <f t="shared" si="3"/>
        <v>0</v>
      </c>
      <c r="R68" s="1" t="s">
        <v>33</v>
      </c>
      <c r="U68" s="1" t="s">
        <v>21</v>
      </c>
    </row>
    <row r="69" spans="1:21" s="1" customFormat="1" ht="17.25" x14ac:dyDescent="0.25">
      <c r="A69" s="2">
        <f>'[1]اجمالى رواتب الشركة ف السنة '!A69</f>
        <v>66</v>
      </c>
      <c r="B69" s="2">
        <f>'[1]اجمالى رواتب الشركة ف السنة '!B69</f>
        <v>2355164662</v>
      </c>
      <c r="C69" s="2" t="str">
        <f>'[1]اجمالى رواتب الشركة ف السنة '!C69</f>
        <v>SA8315000030300153260007</v>
      </c>
      <c r="D69" s="2" t="str">
        <f>'[1]اجمالى رواتب الشركة ف السنة '!D69</f>
        <v>مارك موستوليس موستو</v>
      </c>
      <c r="E69" s="5">
        <f>'[1]يناير الشركة'!E69+'[1]فبراير الشركة'!M69</f>
        <v>400</v>
      </c>
      <c r="F69" s="5">
        <v>0</v>
      </c>
      <c r="G69" s="5"/>
      <c r="H69" s="5"/>
      <c r="I69" s="5"/>
      <c r="J69" s="5"/>
      <c r="K69" s="6">
        <f t="shared" ref="K69:K132" si="4">E69-F69+G69-I69-(E69/30)*J69</f>
        <v>400</v>
      </c>
      <c r="L69" s="5">
        <f t="shared" ref="L69:L132" si="5">E69+F69+G69+H69+(E69/30)*J69</f>
        <v>400</v>
      </c>
      <c r="M69" s="5">
        <v>400</v>
      </c>
      <c r="N69" s="7">
        <v>42276</v>
      </c>
      <c r="O69" s="7">
        <v>42120</v>
      </c>
      <c r="P69" s="5">
        <f t="shared" ref="P69:P132" si="6">(E69/30)*J69</f>
        <v>0</v>
      </c>
      <c r="Q69" s="8">
        <f t="shared" ref="Q69:Q132" si="7">I69+(E69/30)*J69</f>
        <v>0</v>
      </c>
      <c r="R69" s="1" t="s">
        <v>20</v>
      </c>
      <c r="U69" s="1" t="s">
        <v>21</v>
      </c>
    </row>
    <row r="70" spans="1:21" s="1" customFormat="1" ht="17.25" x14ac:dyDescent="0.25">
      <c r="A70" s="2">
        <f>'[1]اجمالى رواتب الشركة ف السنة '!A70</f>
        <v>67</v>
      </c>
      <c r="B70" s="2">
        <f>'[1]اجمالى رواتب الشركة ف السنة '!B70</f>
        <v>2355164704</v>
      </c>
      <c r="C70" s="2" t="str">
        <f>'[1]اجمالى رواتب الشركة ف السنة '!C70</f>
        <v>SA8815000030300153270005</v>
      </c>
      <c r="D70" s="2" t="str">
        <f>'[1]اجمالى رواتب الشركة ف السنة '!D70</f>
        <v>اليزير باوات باوات</v>
      </c>
      <c r="E70" s="5">
        <f>'[1]يناير الشركة'!E70+'[1]فبراير الشركة'!M70</f>
        <v>400</v>
      </c>
      <c r="F70" s="5">
        <v>0</v>
      </c>
      <c r="G70" s="5"/>
      <c r="H70" s="5"/>
      <c r="I70" s="5"/>
      <c r="J70" s="5"/>
      <c r="K70" s="6">
        <f t="shared" si="4"/>
        <v>400</v>
      </c>
      <c r="L70" s="5">
        <f t="shared" si="5"/>
        <v>400</v>
      </c>
      <c r="M70" s="5">
        <v>400</v>
      </c>
      <c r="N70" s="7">
        <v>42277</v>
      </c>
      <c r="O70" s="7">
        <v>42121</v>
      </c>
      <c r="P70" s="5">
        <f t="shared" si="6"/>
        <v>0</v>
      </c>
      <c r="Q70" s="8">
        <f t="shared" si="7"/>
        <v>0</v>
      </c>
      <c r="R70" s="1" t="s">
        <v>22</v>
      </c>
      <c r="U70" s="1" t="s">
        <v>21</v>
      </c>
    </row>
    <row r="71" spans="1:21" s="1" customFormat="1" ht="17.25" x14ac:dyDescent="0.25">
      <c r="A71" s="2">
        <f>'[1]اجمالى رواتب الشركة ف السنة '!A71</f>
        <v>68</v>
      </c>
      <c r="B71" s="2">
        <f>'[1]اجمالى رواتب الشركة ف السنة '!B71</f>
        <v>2195260993</v>
      </c>
      <c r="C71" s="2" t="str">
        <f>'[1]اجمالى رواتب الشركة ف السنة '!C71</f>
        <v>SA4915000030300153300001</v>
      </c>
      <c r="D71" s="2" t="str">
        <f>'[1]اجمالى رواتب الشركة ف السنة '!D71</f>
        <v>كمال عبدالرب عبدالرب</v>
      </c>
      <c r="E71" s="5">
        <f>'[1]يناير الشركة'!E71+'[1]فبراير الشركة'!M71</f>
        <v>400</v>
      </c>
      <c r="F71" s="5">
        <v>0</v>
      </c>
      <c r="G71" s="5"/>
      <c r="H71" s="5"/>
      <c r="I71" s="5"/>
      <c r="J71" s="5"/>
      <c r="K71" s="6">
        <f t="shared" si="4"/>
        <v>400</v>
      </c>
      <c r="L71" s="5">
        <f t="shared" si="5"/>
        <v>400</v>
      </c>
      <c r="M71" s="5">
        <v>400</v>
      </c>
      <c r="N71" s="7">
        <v>42278</v>
      </c>
      <c r="O71" s="7">
        <v>42122</v>
      </c>
      <c r="P71" s="5">
        <f t="shared" si="6"/>
        <v>0</v>
      </c>
      <c r="Q71" s="8">
        <f t="shared" si="7"/>
        <v>0</v>
      </c>
      <c r="R71" s="1" t="s">
        <v>23</v>
      </c>
      <c r="U71" s="1" t="s">
        <v>21</v>
      </c>
    </row>
    <row r="72" spans="1:21" s="1" customFormat="1" ht="17.25" x14ac:dyDescent="0.25">
      <c r="A72" s="2">
        <f>'[1]اجمالى رواتب الشركة ف السنة '!A72</f>
        <v>69</v>
      </c>
      <c r="B72" s="2">
        <f>'[1]اجمالى رواتب الشركة ف السنة '!B72</f>
        <v>2353147412</v>
      </c>
      <c r="C72" s="2" t="str">
        <f>'[1]اجمالى رواتب الشركة ف السنة '!C72</f>
        <v>SA4515000030300153160005</v>
      </c>
      <c r="D72" s="2" t="str">
        <f>'[1]اجمالى رواتب الشركة ف السنة '!D72</f>
        <v>نشاد ابوبكر ابوبكر</v>
      </c>
      <c r="E72" s="5">
        <f>'[1]يناير الشركة'!E72+'[1]فبراير الشركة'!M72</f>
        <v>1900</v>
      </c>
      <c r="F72" s="5">
        <v>400</v>
      </c>
      <c r="G72" s="5"/>
      <c r="H72" s="5">
        <v>809</v>
      </c>
      <c r="I72" s="5">
        <v>0</v>
      </c>
      <c r="J72" s="5"/>
      <c r="K72" s="6">
        <f t="shared" si="4"/>
        <v>1500</v>
      </c>
      <c r="L72" s="5">
        <f t="shared" si="5"/>
        <v>3109</v>
      </c>
      <c r="M72" s="5">
        <v>400</v>
      </c>
      <c r="N72" s="7">
        <v>42279</v>
      </c>
      <c r="O72" s="7">
        <v>42123</v>
      </c>
      <c r="P72" s="5">
        <f t="shared" si="6"/>
        <v>0</v>
      </c>
      <c r="Q72" s="8">
        <f t="shared" si="7"/>
        <v>0</v>
      </c>
      <c r="R72" s="1" t="s">
        <v>24</v>
      </c>
      <c r="U72" s="1" t="s">
        <v>21</v>
      </c>
    </row>
    <row r="73" spans="1:21" s="1" customFormat="1" ht="17.25" x14ac:dyDescent="0.25">
      <c r="A73" s="2">
        <f>'[1]اجمالى رواتب الشركة ف السنة '!A73</f>
        <v>70</v>
      </c>
      <c r="B73" s="2">
        <f>'[1]اجمالى رواتب الشركة ف السنة '!B73</f>
        <v>2347330090</v>
      </c>
      <c r="C73" s="2" t="str">
        <f>'[1]اجمالى رواتب الشركة ف السنة '!C73</f>
        <v>SA1215000030300153170008</v>
      </c>
      <c r="D73" s="2" t="str">
        <f>'[1]اجمالى رواتب الشركة ف السنة '!D73</f>
        <v>فكرالدين محبوب محبوب</v>
      </c>
      <c r="E73" s="5">
        <f>'[1]يناير الشركة'!E73+'[1]فبراير الشركة'!M73</f>
        <v>2500</v>
      </c>
      <c r="F73" s="5">
        <v>400</v>
      </c>
      <c r="G73" s="5"/>
      <c r="H73" s="5">
        <v>0</v>
      </c>
      <c r="I73" s="5">
        <v>0</v>
      </c>
      <c r="J73" s="5">
        <v>2</v>
      </c>
      <c r="K73" s="6">
        <f t="shared" si="4"/>
        <v>1933.3333333333333</v>
      </c>
      <c r="L73" s="5">
        <f t="shared" si="5"/>
        <v>3066.6666666666665</v>
      </c>
      <c r="M73" s="5">
        <v>400</v>
      </c>
      <c r="N73" s="7">
        <v>42280</v>
      </c>
      <c r="O73" s="7">
        <v>42124</v>
      </c>
      <c r="P73" s="5">
        <f t="shared" si="6"/>
        <v>166.66666666666666</v>
      </c>
      <c r="Q73" s="8">
        <f t="shared" si="7"/>
        <v>166.66666666666666</v>
      </c>
      <c r="R73" s="1" t="s">
        <v>25</v>
      </c>
      <c r="U73" s="1" t="s">
        <v>21</v>
      </c>
    </row>
    <row r="74" spans="1:21" s="1" customFormat="1" ht="17.25" x14ac:dyDescent="0.25">
      <c r="A74" s="2">
        <f>'[1]اجمالى رواتب الشركة ف السنة '!A74</f>
        <v>71</v>
      </c>
      <c r="B74" s="2">
        <f>'[1]اجمالى رواتب الشركة ف السنة '!B74</f>
        <v>2345495861</v>
      </c>
      <c r="C74" s="2" t="str">
        <f>'[1]اجمالى رواتب الشركة ف السنة '!C74</f>
        <v>SA3215000030300153100002</v>
      </c>
      <c r="D74" s="2" t="str">
        <f>'[1]اجمالى رواتب الشركة ف السنة '!D74</f>
        <v>على عباس عباس</v>
      </c>
      <c r="E74" s="5">
        <f>'[1]يناير الشركة'!E74+'[1]فبراير الشركة'!M74</f>
        <v>1900</v>
      </c>
      <c r="F74" s="5">
        <v>400</v>
      </c>
      <c r="G74" s="5"/>
      <c r="H74" s="5">
        <v>341</v>
      </c>
      <c r="I74" s="5">
        <v>0</v>
      </c>
      <c r="J74" s="5"/>
      <c r="K74" s="6">
        <f t="shared" si="4"/>
        <v>1500</v>
      </c>
      <c r="L74" s="5">
        <f t="shared" si="5"/>
        <v>2641</v>
      </c>
      <c r="M74" s="5">
        <v>400</v>
      </c>
      <c r="N74" s="7">
        <v>42281</v>
      </c>
      <c r="O74" s="7">
        <v>42125</v>
      </c>
      <c r="P74" s="5">
        <f t="shared" si="6"/>
        <v>0</v>
      </c>
      <c r="Q74" s="8">
        <f t="shared" si="7"/>
        <v>0</v>
      </c>
      <c r="R74" s="1" t="s">
        <v>26</v>
      </c>
      <c r="U74" s="1" t="s">
        <v>21</v>
      </c>
    </row>
    <row r="75" spans="1:21" s="1" customFormat="1" ht="17.25" x14ac:dyDescent="0.25">
      <c r="A75" s="2">
        <f>'[1]اجمالى رواتب الشركة ف السنة '!A75</f>
        <v>72</v>
      </c>
      <c r="B75" s="2">
        <f>'[1]اجمالى رواتب الشركة ف السنة '!B75</f>
        <v>2401664939</v>
      </c>
      <c r="C75" s="2" t="str">
        <f>'[1]اجمالى رواتب الشركة ف السنة '!C75</f>
        <v>SA5915000030300731650002</v>
      </c>
      <c r="D75" s="2" t="str">
        <f>'[1]اجمالى رواتب الشركة ف السنة '!D75</f>
        <v>رشيد محمد محمد</v>
      </c>
      <c r="E75" s="5">
        <f>'[1]يناير الشركة'!E75+'[1]فبراير الشركة'!M75</f>
        <v>2600</v>
      </c>
      <c r="F75" s="5">
        <v>400</v>
      </c>
      <c r="G75" s="5"/>
      <c r="H75" s="5"/>
      <c r="I75" s="5"/>
      <c r="J75" s="5">
        <v>-4</v>
      </c>
      <c r="K75" s="6">
        <f t="shared" si="4"/>
        <v>2546.6666666666665</v>
      </c>
      <c r="L75" s="5">
        <f t="shared" si="5"/>
        <v>2653.3333333333335</v>
      </c>
      <c r="M75" s="5">
        <v>400</v>
      </c>
      <c r="N75" s="7">
        <v>42282</v>
      </c>
      <c r="O75" s="7">
        <v>42126</v>
      </c>
      <c r="P75" s="5">
        <f t="shared" si="6"/>
        <v>-346.66666666666669</v>
      </c>
      <c r="Q75" s="8">
        <f t="shared" si="7"/>
        <v>-346.66666666666669</v>
      </c>
      <c r="R75" s="1" t="s">
        <v>27</v>
      </c>
      <c r="U75" s="1" t="s">
        <v>21</v>
      </c>
    </row>
    <row r="76" spans="1:21" s="1" customFormat="1" ht="17.25" x14ac:dyDescent="0.25">
      <c r="A76" s="2">
        <f>'[1]اجمالى رواتب الشركة ف السنة '!A76</f>
        <v>73</v>
      </c>
      <c r="B76" s="2">
        <f>'[1]اجمالى رواتب الشركة ف السنة '!B76</f>
        <v>1063226052</v>
      </c>
      <c r="C76" s="2" t="str">
        <f>'[1]اجمالى رواتب الشركة ف السنة '!C76</f>
        <v>SA0915000565104903780014</v>
      </c>
      <c r="D76" s="2" t="str">
        <f>'[1]اجمالى رواتب الشركة ف السنة '!D76</f>
        <v>عبدالله جار الله العضيب</v>
      </c>
      <c r="E76" s="5">
        <f>'[1]يناير الشركة'!E76+'[1]فبراير الشركة'!M76</f>
        <v>3400</v>
      </c>
      <c r="F76" s="5">
        <v>3000</v>
      </c>
      <c r="G76" s="5"/>
      <c r="H76" s="5"/>
      <c r="I76" s="5"/>
      <c r="J76" s="5"/>
      <c r="K76" s="6">
        <f t="shared" si="4"/>
        <v>400</v>
      </c>
      <c r="L76" s="5">
        <f t="shared" si="5"/>
        <v>6400</v>
      </c>
      <c r="M76" s="5">
        <v>400</v>
      </c>
      <c r="N76" s="7">
        <v>42283</v>
      </c>
      <c r="O76" s="7">
        <v>42127</v>
      </c>
      <c r="P76" s="5">
        <f t="shared" si="6"/>
        <v>0</v>
      </c>
      <c r="Q76" s="8">
        <f t="shared" si="7"/>
        <v>0</v>
      </c>
      <c r="R76" s="1" t="s">
        <v>28</v>
      </c>
      <c r="U76" s="1" t="s">
        <v>21</v>
      </c>
    </row>
    <row r="77" spans="1:21" s="1" customFormat="1" ht="17.25" x14ac:dyDescent="0.25">
      <c r="A77" s="2">
        <f>'[1]اجمالى رواتب الشركة ف السنة '!A77</f>
        <v>74</v>
      </c>
      <c r="B77" s="2">
        <f>'[1]اجمالى رواتب الشركة ف السنة '!B77</f>
        <v>1076327103</v>
      </c>
      <c r="C77" s="2" t="str">
        <f>'[1]اجمالى رواتب الشركة ف السنة '!C77</f>
        <v>SA3115000565121405640002</v>
      </c>
      <c r="D77" s="2" t="str">
        <f>'[1]اجمالى رواتب الشركة ف السنة '!D77</f>
        <v>سعود عبدالله سعود الفهد</v>
      </c>
      <c r="E77" s="5">
        <f>'[1]يناير الشركة'!E77+'[1]فبراير الشركة'!M77</f>
        <v>3400</v>
      </c>
      <c r="F77" s="5">
        <v>3000</v>
      </c>
      <c r="G77" s="5"/>
      <c r="H77" s="5"/>
      <c r="I77" s="5"/>
      <c r="J77" s="5"/>
      <c r="K77" s="6">
        <f t="shared" si="4"/>
        <v>400</v>
      </c>
      <c r="L77" s="5">
        <f t="shared" si="5"/>
        <v>6400</v>
      </c>
      <c r="M77" s="5">
        <v>400</v>
      </c>
      <c r="N77" s="7">
        <v>42284</v>
      </c>
      <c r="O77" s="7">
        <v>42128</v>
      </c>
      <c r="P77" s="5">
        <f t="shared" si="6"/>
        <v>0</v>
      </c>
      <c r="Q77" s="8">
        <f t="shared" si="7"/>
        <v>0</v>
      </c>
      <c r="R77" s="1" t="s">
        <v>29</v>
      </c>
      <c r="U77" s="1" t="s">
        <v>21</v>
      </c>
    </row>
    <row r="78" spans="1:21" s="1" customFormat="1" ht="17.25" x14ac:dyDescent="0.25">
      <c r="A78" s="2">
        <f>'[1]اجمالى رواتب الشركة ف السنة '!A78</f>
        <v>75</v>
      </c>
      <c r="B78" s="2">
        <f>'[1]اجمالى رواتب الشركة ف السنة '!B78</f>
        <v>1015522269</v>
      </c>
      <c r="C78" s="2" t="str">
        <f>'[1]اجمالى رواتب الشركة ف السنة '!C78</f>
        <v>SA3815000422536046080009</v>
      </c>
      <c r="D78" s="2" t="str">
        <f>'[1]اجمالى رواتب الشركة ف السنة '!D78</f>
        <v>عبد العزيز جار الله العضيب</v>
      </c>
      <c r="E78" s="5">
        <f>'[1]يناير الشركة'!E78+'[1]فبراير الشركة'!M78</f>
        <v>3400</v>
      </c>
      <c r="F78" s="5">
        <v>3000</v>
      </c>
      <c r="G78" s="5"/>
      <c r="H78" s="5"/>
      <c r="I78" s="5"/>
      <c r="J78" s="5"/>
      <c r="K78" s="6">
        <f t="shared" si="4"/>
        <v>400</v>
      </c>
      <c r="L78" s="5">
        <f t="shared" si="5"/>
        <v>6400</v>
      </c>
      <c r="M78" s="5">
        <v>400</v>
      </c>
      <c r="N78" s="7">
        <v>42285</v>
      </c>
      <c r="O78" s="7">
        <v>42129</v>
      </c>
      <c r="P78" s="5">
        <f t="shared" si="6"/>
        <v>0</v>
      </c>
      <c r="Q78" s="8">
        <f t="shared" si="7"/>
        <v>0</v>
      </c>
      <c r="R78" s="1" t="s">
        <v>30</v>
      </c>
      <c r="U78" s="1" t="s">
        <v>21</v>
      </c>
    </row>
    <row r="79" spans="1:21" s="1" customFormat="1" ht="17.25" x14ac:dyDescent="0.25">
      <c r="A79" s="2">
        <f>'[1]اجمالى رواتب الشركة ف السنة '!A79</f>
        <v>76</v>
      </c>
      <c r="B79" s="2">
        <f>'[1]اجمالى رواتب الشركة ف السنة '!B79</f>
        <v>1080394495</v>
      </c>
      <c r="C79" s="2" t="str">
        <f>'[1]اجمالى رواتب الشركة ف السنة '!C79</f>
        <v>SA3515000424117654960008</v>
      </c>
      <c r="D79" s="2" t="str">
        <f>'[1]اجمالى رواتب الشركة ف السنة '!D79</f>
        <v>محمد عبد العزيز الحصان</v>
      </c>
      <c r="E79" s="5">
        <f>'[1]يناير الشركة'!E79+'[1]فبراير الشركة'!M79</f>
        <v>3400</v>
      </c>
      <c r="F79" s="5">
        <v>3000</v>
      </c>
      <c r="G79" s="5"/>
      <c r="H79" s="5"/>
      <c r="I79" s="5"/>
      <c r="J79" s="5"/>
      <c r="K79" s="6">
        <f t="shared" si="4"/>
        <v>400</v>
      </c>
      <c r="L79" s="5">
        <f t="shared" si="5"/>
        <v>6400</v>
      </c>
      <c r="M79" s="5">
        <v>400</v>
      </c>
      <c r="N79" s="7">
        <v>42286</v>
      </c>
      <c r="O79" s="7">
        <v>42130</v>
      </c>
      <c r="P79" s="5">
        <f t="shared" si="6"/>
        <v>0</v>
      </c>
      <c r="Q79" s="8">
        <f t="shared" si="7"/>
        <v>0</v>
      </c>
      <c r="R79" s="1" t="s">
        <v>31</v>
      </c>
      <c r="U79" s="1" t="s">
        <v>21</v>
      </c>
    </row>
    <row r="80" spans="1:21" s="1" customFormat="1" ht="17.25" x14ac:dyDescent="0.25">
      <c r="A80" s="2">
        <f>'[1]اجمالى رواتب الشركة ف السنة '!A80</f>
        <v>77</v>
      </c>
      <c r="B80" s="2">
        <f>'[1]اجمالى رواتب الشركة ف السنة '!B80</f>
        <v>1070097181</v>
      </c>
      <c r="C80" s="2">
        <f>'[1]اجمالى رواتب الشركة ف السنة '!C80</f>
        <v>0</v>
      </c>
      <c r="D80" s="2" t="str">
        <f>'[1]اجمالى رواتب الشركة ف السنة '!D80</f>
        <v>ناصر مبارك محمد القحطانى</v>
      </c>
      <c r="E80" s="5">
        <f>'[1]يناير الشركة'!E80+'[1]فبراير الشركة'!M80</f>
        <v>3400</v>
      </c>
      <c r="F80" s="5">
        <v>3000</v>
      </c>
      <c r="G80" s="5"/>
      <c r="H80" s="5"/>
      <c r="I80" s="5"/>
      <c r="J80" s="5"/>
      <c r="K80" s="6">
        <f t="shared" si="4"/>
        <v>400</v>
      </c>
      <c r="L80" s="5">
        <f t="shared" si="5"/>
        <v>6400</v>
      </c>
      <c r="M80" s="5">
        <v>400</v>
      </c>
      <c r="N80" s="7">
        <v>42287</v>
      </c>
      <c r="O80" s="7">
        <v>42131</v>
      </c>
      <c r="P80" s="5">
        <f t="shared" si="6"/>
        <v>0</v>
      </c>
      <c r="Q80" s="8">
        <f t="shared" si="7"/>
        <v>0</v>
      </c>
      <c r="R80" s="1" t="s">
        <v>32</v>
      </c>
      <c r="U80" s="1" t="s">
        <v>21</v>
      </c>
    </row>
    <row r="81" spans="1:21" s="1" customFormat="1" ht="17.25" x14ac:dyDescent="0.25">
      <c r="A81" s="2">
        <f>'[1]اجمالى رواتب الشركة ف السنة '!A81</f>
        <v>78</v>
      </c>
      <c r="B81" s="2">
        <f>'[1]اجمالى رواتب الشركة ف السنة '!B81</f>
        <v>1063634305</v>
      </c>
      <c r="C81" s="2" t="str">
        <f>'[1]اجمالى رواتب الشركة ف السنة '!C81</f>
        <v>SA4615000452111078520012</v>
      </c>
      <c r="D81" s="2" t="str">
        <f>'[1]اجمالى رواتب الشركة ف السنة '!D81</f>
        <v>حازم عبدالرحمن زيد الزبيدي</v>
      </c>
      <c r="E81" s="5">
        <f>'[1]يناير الشركة'!E81+'[1]فبراير الشركة'!M81</f>
        <v>3400</v>
      </c>
      <c r="F81" s="5">
        <v>3000</v>
      </c>
      <c r="G81" s="5"/>
      <c r="H81" s="5"/>
      <c r="I81" s="5"/>
      <c r="J81" s="5"/>
      <c r="K81" s="6">
        <f t="shared" si="4"/>
        <v>400</v>
      </c>
      <c r="L81" s="5">
        <f t="shared" si="5"/>
        <v>6400</v>
      </c>
      <c r="M81" s="5">
        <v>400</v>
      </c>
      <c r="N81" s="7">
        <v>42288</v>
      </c>
      <c r="O81" s="7">
        <v>42132</v>
      </c>
      <c r="P81" s="5">
        <f t="shared" si="6"/>
        <v>0</v>
      </c>
      <c r="Q81" s="8">
        <f t="shared" si="7"/>
        <v>0</v>
      </c>
      <c r="R81" s="1" t="s">
        <v>33</v>
      </c>
      <c r="U81" s="1" t="s">
        <v>21</v>
      </c>
    </row>
    <row r="82" spans="1:21" s="1" customFormat="1" ht="34.5" x14ac:dyDescent="0.25">
      <c r="A82" s="2">
        <f>'[1]اجمالى رواتب الشركة ف السنة '!A82</f>
        <v>79</v>
      </c>
      <c r="B82" s="2">
        <f>'[1]اجمالى رواتب الشركة ف السنة '!B82</f>
        <v>1011889910</v>
      </c>
      <c r="C82" s="2" t="str">
        <f>'[1]اجمالى رواتب الشركة ف السنة '!C82</f>
        <v>SA4915000423101177890003</v>
      </c>
      <c r="D82" s="2" t="str">
        <f>'[1]اجمالى رواتب الشركة ف السنة '!D82</f>
        <v>سعود جارالله عبدالعزيز العضيب</v>
      </c>
      <c r="E82" s="5">
        <f>'[1]يناير الشركة'!E82+'[1]فبراير الشركة'!M82</f>
        <v>1900</v>
      </c>
      <c r="F82" s="5">
        <v>1500</v>
      </c>
      <c r="G82" s="5"/>
      <c r="H82" s="5"/>
      <c r="I82" s="5"/>
      <c r="J82" s="5"/>
      <c r="K82" s="6">
        <f t="shared" si="4"/>
        <v>400</v>
      </c>
      <c r="L82" s="5">
        <f t="shared" si="5"/>
        <v>3400</v>
      </c>
      <c r="M82" s="5">
        <v>400</v>
      </c>
      <c r="N82" s="7">
        <v>42289</v>
      </c>
      <c r="O82" s="7">
        <v>42133</v>
      </c>
      <c r="P82" s="5">
        <f t="shared" si="6"/>
        <v>0</v>
      </c>
      <c r="Q82" s="8">
        <f t="shared" si="7"/>
        <v>0</v>
      </c>
      <c r="R82" s="1" t="s">
        <v>20</v>
      </c>
      <c r="U82" s="1" t="s">
        <v>21</v>
      </c>
    </row>
    <row r="83" spans="1:21" s="1" customFormat="1" ht="34.5" x14ac:dyDescent="0.25">
      <c r="A83" s="2">
        <f>'[1]اجمالى رواتب الشركة ف السنة '!A83</f>
        <v>80</v>
      </c>
      <c r="B83" s="2">
        <f>'[1]اجمالى رواتب الشركة ف السنة '!B83</f>
        <v>1079303390</v>
      </c>
      <c r="C83" s="2" t="str">
        <f>'[1]اجمالى رواتب الشركة ف السنة '!C83</f>
        <v>SA1915000565105944620001</v>
      </c>
      <c r="D83" s="2" t="str">
        <f>'[1]اجمالى رواتب الشركة ف السنة '!D83</f>
        <v>فهد عبدالله عبد المحسن السلمان</v>
      </c>
      <c r="E83" s="5">
        <f>'[1]يناير الشركة'!E83+'[1]فبراير الشركة'!M83</f>
        <v>3400</v>
      </c>
      <c r="F83" s="5">
        <v>3000</v>
      </c>
      <c r="G83" s="5"/>
      <c r="H83" s="5"/>
      <c r="I83" s="5"/>
      <c r="J83" s="5"/>
      <c r="K83" s="6">
        <f t="shared" si="4"/>
        <v>400</v>
      </c>
      <c r="L83" s="5">
        <f t="shared" si="5"/>
        <v>6400</v>
      </c>
      <c r="M83" s="5">
        <v>400</v>
      </c>
      <c r="N83" s="7">
        <v>42290</v>
      </c>
      <c r="O83" s="7">
        <v>42134</v>
      </c>
      <c r="P83" s="5">
        <f t="shared" si="6"/>
        <v>0</v>
      </c>
      <c r="Q83" s="8">
        <f t="shared" si="7"/>
        <v>0</v>
      </c>
      <c r="R83" s="1" t="s">
        <v>22</v>
      </c>
      <c r="U83" s="1" t="s">
        <v>21</v>
      </c>
    </row>
    <row r="84" spans="1:21" s="1" customFormat="1" ht="17.25" x14ac:dyDescent="0.25">
      <c r="A84" s="2">
        <f>'[1]اجمالى رواتب الشركة ف السنة '!A84</f>
        <v>81</v>
      </c>
      <c r="B84" s="2">
        <f>'[1]اجمالى رواتب الشركة ف السنة '!B84</f>
        <v>1092405867</v>
      </c>
      <c r="C84" s="2" t="str">
        <f>'[1]اجمالى رواتب الشركة ف السنة '!C84</f>
        <v>SA3415000565112285740009</v>
      </c>
      <c r="D84" s="2" t="str">
        <f>'[1]اجمالى رواتب الشركة ف السنة '!D84</f>
        <v>اسامة حمود صالح الملحم</v>
      </c>
      <c r="E84" s="5">
        <f>'[1]يناير الشركة'!E84+'[1]فبراير الشركة'!M84</f>
        <v>6400</v>
      </c>
      <c r="F84" s="5">
        <v>6000</v>
      </c>
      <c r="G84" s="5"/>
      <c r="H84" s="5"/>
      <c r="I84" s="5"/>
      <c r="J84" s="5"/>
      <c r="K84" s="6">
        <f t="shared" si="4"/>
        <v>400</v>
      </c>
      <c r="L84" s="5">
        <f t="shared" si="5"/>
        <v>12400</v>
      </c>
      <c r="M84" s="5">
        <v>400</v>
      </c>
      <c r="N84" s="7">
        <v>42291</v>
      </c>
      <c r="O84" s="7">
        <v>42135</v>
      </c>
      <c r="P84" s="5">
        <f t="shared" si="6"/>
        <v>0</v>
      </c>
      <c r="Q84" s="8">
        <f t="shared" si="7"/>
        <v>0</v>
      </c>
      <c r="R84" s="1" t="s">
        <v>23</v>
      </c>
      <c r="U84" s="1" t="s">
        <v>21</v>
      </c>
    </row>
    <row r="85" spans="1:21" s="1" customFormat="1" ht="17.25" x14ac:dyDescent="0.25">
      <c r="A85" s="2">
        <f>'[1]اجمالى رواتب الشركة ف السنة '!A85</f>
        <v>82</v>
      </c>
      <c r="B85" s="2">
        <f>'[1]اجمالى رواتب الشركة ف السنة '!B85</f>
        <v>1075707834</v>
      </c>
      <c r="C85" s="2" t="str">
        <f>'[1]اجمالى رواتب الشركة ف السنة '!C85</f>
        <v>SA0315000565122699960006</v>
      </c>
      <c r="D85" s="2" t="str">
        <f>'[1]اجمالى رواتب الشركة ف السنة '!D85</f>
        <v>فهد جارالله ناصر الشايع</v>
      </c>
      <c r="E85" s="5">
        <f>'[1]يناير الشركة'!E85+'[1]فبراير الشركة'!M85</f>
        <v>3400</v>
      </c>
      <c r="F85" s="5">
        <v>3000</v>
      </c>
      <c r="G85" s="5"/>
      <c r="H85" s="5"/>
      <c r="I85" s="5"/>
      <c r="J85" s="5"/>
      <c r="K85" s="6">
        <f t="shared" si="4"/>
        <v>400</v>
      </c>
      <c r="L85" s="5">
        <f t="shared" si="5"/>
        <v>6400</v>
      </c>
      <c r="M85" s="5">
        <v>400</v>
      </c>
      <c r="N85" s="7">
        <v>42292</v>
      </c>
      <c r="O85" s="7">
        <v>42136</v>
      </c>
      <c r="P85" s="5">
        <f t="shared" si="6"/>
        <v>0</v>
      </c>
      <c r="Q85" s="8">
        <f t="shared" si="7"/>
        <v>0</v>
      </c>
      <c r="R85" s="1" t="s">
        <v>24</v>
      </c>
      <c r="U85" s="1" t="s">
        <v>21</v>
      </c>
    </row>
    <row r="86" spans="1:21" s="1" customFormat="1" ht="17.25" x14ac:dyDescent="0.25">
      <c r="A86" s="2">
        <f>'[1]اجمالى رواتب الشركة ف السنة '!A86</f>
        <v>83</v>
      </c>
      <c r="B86" s="2">
        <f>'[1]اجمالى رواتب الشركة ف السنة '!B86</f>
        <v>1008529529</v>
      </c>
      <c r="C86" s="2" t="str">
        <f>'[1]اجمالى رواتب الشركة ف السنة '!C86</f>
        <v>SA1615000422614025900007</v>
      </c>
      <c r="D86" s="2" t="str">
        <f>'[1]اجمالى رواتب الشركة ف السنة '!D86</f>
        <v>عبدالعزيز ماجد التركى</v>
      </c>
      <c r="E86" s="5">
        <f>'[1]يناير الشركة'!E86+'[1]فبراير الشركة'!M86</f>
        <v>3400</v>
      </c>
      <c r="F86" s="5">
        <v>3000</v>
      </c>
      <c r="G86" s="5"/>
      <c r="H86" s="5"/>
      <c r="I86" s="5"/>
      <c r="J86" s="5"/>
      <c r="K86" s="6">
        <f t="shared" si="4"/>
        <v>400</v>
      </c>
      <c r="L86" s="5">
        <f t="shared" si="5"/>
        <v>6400</v>
      </c>
      <c r="M86" s="5">
        <v>400</v>
      </c>
      <c r="N86" s="7">
        <v>42293</v>
      </c>
      <c r="O86" s="7">
        <v>42137</v>
      </c>
      <c r="P86" s="5">
        <f t="shared" si="6"/>
        <v>0</v>
      </c>
      <c r="Q86" s="8">
        <f t="shared" si="7"/>
        <v>0</v>
      </c>
      <c r="R86" s="1" t="s">
        <v>25</v>
      </c>
      <c r="U86" s="1" t="s">
        <v>21</v>
      </c>
    </row>
    <row r="87" spans="1:21" s="1" customFormat="1" ht="17.25" x14ac:dyDescent="0.25">
      <c r="A87" s="2">
        <f>'[1]اجمالى رواتب الشركة ف السنة '!A87</f>
        <v>84</v>
      </c>
      <c r="B87" s="2">
        <f>'[1]اجمالى رواتب الشركة ف السنة '!B87</f>
        <v>1080571019</v>
      </c>
      <c r="C87" s="2" t="str">
        <f>'[1]اجمالى رواتب الشركة ف السنة '!C87</f>
        <v>SA9715000565105383340028</v>
      </c>
      <c r="D87" s="2" t="str">
        <f>'[1]اجمالى رواتب الشركة ف السنة '!D87</f>
        <v>فهد عبدالله على الجبر</v>
      </c>
      <c r="E87" s="5">
        <f>'[1]يناير الشركة'!E87+'[1]فبراير الشركة'!M87</f>
        <v>400</v>
      </c>
      <c r="F87" s="5">
        <v>0</v>
      </c>
      <c r="G87" s="5"/>
      <c r="H87" s="5"/>
      <c r="I87" s="5"/>
      <c r="J87" s="5"/>
      <c r="K87" s="6">
        <f t="shared" si="4"/>
        <v>400</v>
      </c>
      <c r="L87" s="5">
        <f t="shared" si="5"/>
        <v>400</v>
      </c>
      <c r="M87" s="5">
        <v>400</v>
      </c>
      <c r="N87" s="7">
        <v>42294</v>
      </c>
      <c r="O87" s="7">
        <v>42138</v>
      </c>
      <c r="P87" s="5">
        <f t="shared" si="6"/>
        <v>0</v>
      </c>
      <c r="Q87" s="8">
        <f t="shared" si="7"/>
        <v>0</v>
      </c>
      <c r="R87" s="1" t="s">
        <v>26</v>
      </c>
      <c r="U87" s="1" t="s">
        <v>21</v>
      </c>
    </row>
    <row r="88" spans="1:21" s="1" customFormat="1" ht="17.25" x14ac:dyDescent="0.25">
      <c r="A88" s="2">
        <f>'[1]اجمالى رواتب الشركة ف السنة '!A88</f>
        <v>85</v>
      </c>
      <c r="B88" s="2">
        <f>'[1]اجمالى رواتب الشركة ف السنة '!B88</f>
        <v>1097605602</v>
      </c>
      <c r="C88" s="2" t="str">
        <f>'[1]اجمالى رواتب الشركة ف السنة '!C88</f>
        <v>SA9215000565114242580008</v>
      </c>
      <c r="D88" s="2" t="str">
        <f>'[1]اجمالى رواتب الشركة ف السنة '!D88</f>
        <v>عبدالله محمد سلمان الخميس</v>
      </c>
      <c r="E88" s="5">
        <f>'[1]يناير الشركة'!E88+'[1]فبراير الشركة'!M88</f>
        <v>1900</v>
      </c>
      <c r="F88" s="5">
        <v>1500</v>
      </c>
      <c r="G88" s="5"/>
      <c r="H88" s="5"/>
      <c r="I88" s="5"/>
      <c r="J88" s="5"/>
      <c r="K88" s="6">
        <f t="shared" si="4"/>
        <v>400</v>
      </c>
      <c r="L88" s="5">
        <f t="shared" si="5"/>
        <v>3400</v>
      </c>
      <c r="M88" s="5">
        <v>400</v>
      </c>
      <c r="N88" s="7">
        <v>42295</v>
      </c>
      <c r="O88" s="7">
        <v>42139</v>
      </c>
      <c r="P88" s="5">
        <f t="shared" si="6"/>
        <v>0</v>
      </c>
      <c r="Q88" s="8">
        <f t="shared" si="7"/>
        <v>0</v>
      </c>
      <c r="R88" s="1" t="s">
        <v>27</v>
      </c>
      <c r="U88" s="1" t="s">
        <v>21</v>
      </c>
    </row>
    <row r="89" spans="1:21" s="1" customFormat="1" ht="17.25" x14ac:dyDescent="0.25">
      <c r="A89" s="2">
        <f>'[1]اجمالى رواتب الشركة ف السنة '!A89</f>
        <v>86</v>
      </c>
      <c r="B89" s="2">
        <f>'[1]اجمالى رواتب الشركة ف السنة '!B89</f>
        <v>1099267120</v>
      </c>
      <c r="C89" s="2" t="str">
        <f>'[1]اجمالى رواتب الشركة ف السنة '!C89</f>
        <v>SA4815000565122487170005</v>
      </c>
      <c r="D89" s="2" t="str">
        <f>'[1]اجمالى رواتب الشركة ف السنة '!D89</f>
        <v>عبدالرحمن على صالح الطيار</v>
      </c>
      <c r="E89" s="5">
        <f>'[1]يناير الشركة'!E89+'[1]فبراير الشركة'!M89</f>
        <v>3400</v>
      </c>
      <c r="F89" s="5">
        <v>3000</v>
      </c>
      <c r="G89" s="5"/>
      <c r="H89" s="5"/>
      <c r="I89" s="5"/>
      <c r="J89" s="5"/>
      <c r="K89" s="6">
        <f t="shared" si="4"/>
        <v>400</v>
      </c>
      <c r="L89" s="5">
        <f t="shared" si="5"/>
        <v>6400</v>
      </c>
      <c r="M89" s="5">
        <v>400</v>
      </c>
      <c r="N89" s="7">
        <v>42296</v>
      </c>
      <c r="O89" s="7">
        <v>42140</v>
      </c>
      <c r="P89" s="5">
        <f t="shared" si="6"/>
        <v>0</v>
      </c>
      <c r="Q89" s="8">
        <f t="shared" si="7"/>
        <v>0</v>
      </c>
      <c r="R89" s="1" t="s">
        <v>28</v>
      </c>
      <c r="U89" s="1" t="s">
        <v>21</v>
      </c>
    </row>
    <row r="90" spans="1:21" s="1" customFormat="1" ht="17.25" x14ac:dyDescent="0.25">
      <c r="A90" s="2">
        <f>'[1]اجمالى رواتب الشركة ف السنة '!A90</f>
        <v>87</v>
      </c>
      <c r="B90" s="2">
        <f>'[1]اجمالى رواتب الشركة ف السنة '!B90</f>
        <v>1104220312</v>
      </c>
      <c r="C90" s="2" t="str">
        <f>'[1]اجمالى رواتب الشركة ف السنة '!C90</f>
        <v>SA6215000442122558280007</v>
      </c>
      <c r="D90" s="2" t="str">
        <f>'[1]اجمالى رواتب الشركة ف السنة '!D90</f>
        <v>نوف سعود جارالله العضيب</v>
      </c>
      <c r="E90" s="5">
        <f>'[1]يناير الشركة'!E90+'[1]فبراير الشركة'!M90</f>
        <v>3400</v>
      </c>
      <c r="F90" s="5">
        <v>3000</v>
      </c>
      <c r="G90" s="5"/>
      <c r="H90" s="5"/>
      <c r="I90" s="5"/>
      <c r="J90" s="5"/>
      <c r="K90" s="6">
        <f t="shared" si="4"/>
        <v>400</v>
      </c>
      <c r="L90" s="5">
        <f t="shared" si="5"/>
        <v>6400</v>
      </c>
      <c r="M90" s="5">
        <v>400</v>
      </c>
      <c r="N90" s="7">
        <v>42297</v>
      </c>
      <c r="O90" s="7">
        <v>42141</v>
      </c>
      <c r="P90" s="5">
        <f t="shared" si="6"/>
        <v>0</v>
      </c>
      <c r="Q90" s="8">
        <f t="shared" si="7"/>
        <v>0</v>
      </c>
      <c r="R90" s="1" t="s">
        <v>29</v>
      </c>
      <c r="U90" s="1" t="s">
        <v>21</v>
      </c>
    </row>
    <row r="91" spans="1:21" s="1" customFormat="1" ht="17.25" x14ac:dyDescent="0.25">
      <c r="A91" s="2">
        <f>'[1]اجمالى رواتب الشركة ف السنة '!A91</f>
        <v>88</v>
      </c>
      <c r="B91" s="2">
        <f>'[1]اجمالى رواتب الشركة ف السنة '!B91</f>
        <v>1003004858</v>
      </c>
      <c r="C91" s="2" t="str">
        <f>'[1]اجمالى رواتب الشركة ف السنة '!C91</f>
        <v>SA2015000701111301250003</v>
      </c>
      <c r="D91" s="2" t="str">
        <f>'[1]اجمالى رواتب الشركة ف السنة '!D91</f>
        <v>حامد سعود فلحان النفاعي</v>
      </c>
      <c r="E91" s="5">
        <f>'[1]يناير الشركة'!E91+'[1]فبراير الشركة'!M91</f>
        <v>3400</v>
      </c>
      <c r="F91" s="5">
        <v>3000</v>
      </c>
      <c r="G91" s="5"/>
      <c r="H91" s="5"/>
      <c r="I91" s="5"/>
      <c r="J91" s="5"/>
      <c r="K91" s="6">
        <f t="shared" si="4"/>
        <v>400</v>
      </c>
      <c r="L91" s="5">
        <f t="shared" si="5"/>
        <v>6400</v>
      </c>
      <c r="M91" s="5">
        <v>400</v>
      </c>
      <c r="N91" s="7">
        <v>42298</v>
      </c>
      <c r="O91" s="7">
        <v>42142</v>
      </c>
      <c r="P91" s="5">
        <f t="shared" si="6"/>
        <v>0</v>
      </c>
      <c r="Q91" s="8">
        <f t="shared" si="7"/>
        <v>0</v>
      </c>
      <c r="R91" s="1" t="s">
        <v>30</v>
      </c>
      <c r="U91" s="1" t="s">
        <v>21</v>
      </c>
    </row>
    <row r="92" spans="1:21" s="1" customFormat="1" ht="34.5" x14ac:dyDescent="0.25">
      <c r="A92" s="2">
        <f>'[1]اجمالى رواتب الشركة ف السنة '!A92</f>
        <v>89</v>
      </c>
      <c r="B92" s="2">
        <f>'[1]اجمالى رواتب الشركة ف السنة '!B92</f>
        <v>1081018580</v>
      </c>
      <c r="C92" s="2" t="str">
        <f>'[1]اجمالى رواتب الشركة ف السنة '!C92</f>
        <v>SA7215000565114536890008</v>
      </c>
      <c r="D92" s="2" t="str">
        <f>'[1]اجمالى رواتب الشركة ف السنة '!D92</f>
        <v>محمد عبد المحسن على الطوالة</v>
      </c>
      <c r="E92" s="5">
        <f>'[1]يناير الشركة'!E92+'[1]فبراير الشركة'!M92</f>
        <v>3400</v>
      </c>
      <c r="F92" s="5">
        <v>3000</v>
      </c>
      <c r="G92" s="5"/>
      <c r="H92" s="5"/>
      <c r="I92" s="5"/>
      <c r="J92" s="5"/>
      <c r="K92" s="6">
        <f t="shared" si="4"/>
        <v>400</v>
      </c>
      <c r="L92" s="5">
        <f t="shared" si="5"/>
        <v>6400</v>
      </c>
      <c r="M92" s="5">
        <v>400</v>
      </c>
      <c r="N92" s="7">
        <v>42299</v>
      </c>
      <c r="O92" s="7">
        <v>42143</v>
      </c>
      <c r="P92" s="5">
        <f t="shared" si="6"/>
        <v>0</v>
      </c>
      <c r="Q92" s="8">
        <f t="shared" si="7"/>
        <v>0</v>
      </c>
      <c r="R92" s="1" t="s">
        <v>31</v>
      </c>
      <c r="U92" s="1" t="s">
        <v>21</v>
      </c>
    </row>
    <row r="93" spans="1:21" s="1" customFormat="1" ht="17.25" x14ac:dyDescent="0.25">
      <c r="A93" s="2">
        <f>'[1]اجمالى رواتب الشركة ف السنة '!A93</f>
        <v>90</v>
      </c>
      <c r="B93" s="2">
        <f>'[1]اجمالى رواتب الشركة ف السنة '!B93</f>
        <v>1095874929</v>
      </c>
      <c r="C93" s="2" t="str">
        <f>'[1]اجمالى رواتب الشركة ف السنة '!C93</f>
        <v>SA0515000422117608250007</v>
      </c>
      <c r="D93" s="2" t="str">
        <f>'[1]اجمالى رواتب الشركة ف السنة '!D93</f>
        <v>جار الله عبد المحسن العضيب</v>
      </c>
      <c r="E93" s="5">
        <f>'[1]يناير الشركة'!E93+'[1]فبراير الشركة'!M93</f>
        <v>3400</v>
      </c>
      <c r="F93" s="5">
        <v>3000</v>
      </c>
      <c r="G93" s="5"/>
      <c r="H93" s="5"/>
      <c r="I93" s="5"/>
      <c r="J93" s="5"/>
      <c r="K93" s="6">
        <f t="shared" si="4"/>
        <v>400</v>
      </c>
      <c r="L93" s="5">
        <f t="shared" si="5"/>
        <v>6400</v>
      </c>
      <c r="M93" s="5">
        <v>400</v>
      </c>
      <c r="N93" s="7">
        <v>42300</v>
      </c>
      <c r="O93" s="7">
        <v>42144</v>
      </c>
      <c r="P93" s="5">
        <f t="shared" si="6"/>
        <v>0</v>
      </c>
      <c r="Q93" s="8">
        <f t="shared" si="7"/>
        <v>0</v>
      </c>
      <c r="R93" s="1" t="s">
        <v>32</v>
      </c>
      <c r="U93" s="1" t="s">
        <v>21</v>
      </c>
    </row>
    <row r="94" spans="1:21" s="1" customFormat="1" ht="17.25" x14ac:dyDescent="0.25">
      <c r="A94" s="2">
        <f>'[1]اجمالى رواتب الشركة ف السنة '!A94</f>
        <v>91</v>
      </c>
      <c r="B94" s="2">
        <f>'[1]اجمالى رواتب الشركة ف السنة '!B94</f>
        <v>1031702762</v>
      </c>
      <c r="C94" s="2" t="str">
        <f>'[1]اجمالى رواتب الشركة ف السنة '!C94</f>
        <v>SA5415000422506316670001</v>
      </c>
      <c r="D94" s="2" t="str">
        <f>'[1]اجمالى رواتب الشركة ف السنة '!D94</f>
        <v xml:space="preserve">فهد بن محمد بن خلف اللهيدى </v>
      </c>
      <c r="E94" s="5">
        <f>'[1]يناير الشركة'!E94+'[1]فبراير الشركة'!M94</f>
        <v>3400</v>
      </c>
      <c r="F94" s="5">
        <v>3000</v>
      </c>
      <c r="G94" s="5"/>
      <c r="H94" s="5"/>
      <c r="I94" s="5"/>
      <c r="J94" s="5"/>
      <c r="K94" s="6">
        <f t="shared" si="4"/>
        <v>400</v>
      </c>
      <c r="L94" s="5">
        <f t="shared" si="5"/>
        <v>6400</v>
      </c>
      <c r="M94" s="5">
        <v>400</v>
      </c>
      <c r="N94" s="7">
        <v>42301</v>
      </c>
      <c r="O94" s="7">
        <v>42145</v>
      </c>
      <c r="P94" s="5">
        <f t="shared" si="6"/>
        <v>0</v>
      </c>
      <c r="Q94" s="8">
        <f t="shared" si="7"/>
        <v>0</v>
      </c>
      <c r="R94" s="1" t="s">
        <v>33</v>
      </c>
      <c r="U94" s="1" t="s">
        <v>21</v>
      </c>
    </row>
    <row r="95" spans="1:21" s="1" customFormat="1" ht="17.25" x14ac:dyDescent="0.25">
      <c r="A95" s="2">
        <f>'[1]اجمالى رواتب الشركة ف السنة '!A95</f>
        <v>92</v>
      </c>
      <c r="B95" s="2">
        <f>'[1]اجمالى رواتب الشركة ف السنة '!B95</f>
        <v>1013810641</v>
      </c>
      <c r="C95" s="2" t="str">
        <f>'[1]اجمالى رواتب الشركة ف السنة '!C95</f>
        <v>SA4615000617121791200007</v>
      </c>
      <c r="D95" s="2" t="str">
        <f>'[1]اجمالى رواتب الشركة ف السنة '!D95</f>
        <v>نويشي محيل عيفان العتيبي</v>
      </c>
      <c r="E95" s="5">
        <f>'[1]يناير الشركة'!E95+'[1]فبراير الشركة'!M95</f>
        <v>5400</v>
      </c>
      <c r="F95" s="5">
        <v>3000</v>
      </c>
      <c r="G95" s="5"/>
      <c r="H95" s="5"/>
      <c r="I95" s="5"/>
      <c r="J95" s="5"/>
      <c r="K95" s="6">
        <f t="shared" si="4"/>
        <v>2400</v>
      </c>
      <c r="L95" s="5">
        <f t="shared" si="5"/>
        <v>8400</v>
      </c>
      <c r="M95" s="5">
        <v>400</v>
      </c>
      <c r="N95" s="7">
        <v>42302</v>
      </c>
      <c r="O95" s="7">
        <v>42146</v>
      </c>
      <c r="P95" s="5">
        <f t="shared" si="6"/>
        <v>0</v>
      </c>
      <c r="Q95" s="8">
        <f t="shared" si="7"/>
        <v>0</v>
      </c>
      <c r="R95" s="1" t="s">
        <v>20</v>
      </c>
      <c r="U95" s="1" t="s">
        <v>21</v>
      </c>
    </row>
    <row r="96" spans="1:21" s="1" customFormat="1" ht="17.25" x14ac:dyDescent="0.25">
      <c r="A96" s="2">
        <f>'[1]اجمالى رواتب الشركة ف السنة '!A96</f>
        <v>93</v>
      </c>
      <c r="B96" s="2">
        <f>'[1]اجمالى رواتب الشركة ف السنة '!B96</f>
        <v>1085549390</v>
      </c>
      <c r="C96" s="2" t="str">
        <f>'[1]اجمالى رواتب الشركة ف السنة '!C96</f>
        <v>SA9415000565605856220004</v>
      </c>
      <c r="D96" s="2" t="str">
        <f>'[1]اجمالى رواتب الشركة ف السنة '!D96</f>
        <v>معاذ عبدالعزيز محمد المسعر</v>
      </c>
      <c r="E96" s="5">
        <f>'[1]يناير الشركة'!E96+'[1]فبراير الشركة'!M96</f>
        <v>3400</v>
      </c>
      <c r="F96" s="5">
        <v>3000</v>
      </c>
      <c r="G96" s="5"/>
      <c r="H96" s="5"/>
      <c r="I96" s="5"/>
      <c r="J96" s="5"/>
      <c r="K96" s="6">
        <f t="shared" si="4"/>
        <v>400</v>
      </c>
      <c r="L96" s="5">
        <f t="shared" si="5"/>
        <v>6400</v>
      </c>
      <c r="M96" s="5">
        <v>400</v>
      </c>
      <c r="N96" s="7">
        <v>42303</v>
      </c>
      <c r="O96" s="7">
        <v>42147</v>
      </c>
      <c r="P96" s="5">
        <f t="shared" si="6"/>
        <v>0</v>
      </c>
      <c r="Q96" s="8">
        <f t="shared" si="7"/>
        <v>0</v>
      </c>
      <c r="R96" s="1" t="s">
        <v>22</v>
      </c>
      <c r="U96" s="1" t="s">
        <v>21</v>
      </c>
    </row>
    <row r="97" spans="1:21" s="1" customFormat="1" ht="17.25" x14ac:dyDescent="0.25">
      <c r="A97" s="2">
        <f>'[1]اجمالى رواتب الشركة ف السنة '!A97</f>
        <v>94</v>
      </c>
      <c r="B97" s="2">
        <f>'[1]اجمالى رواتب الشركة ف السنة '!B97</f>
        <v>1047053788</v>
      </c>
      <c r="C97" s="2" t="str">
        <f>'[1]اجمالى رواتب الشركة ف السنة '!C97</f>
        <v>SA0415000422561504940017</v>
      </c>
      <c r="D97" s="2" t="str">
        <f>'[1]اجمالى رواتب الشركة ف السنة '!D97</f>
        <v>مساعد جار الله لعضيب</v>
      </c>
      <c r="E97" s="5">
        <f>'[1]يناير الشركة'!E97+'[1]فبراير الشركة'!M97</f>
        <v>3400</v>
      </c>
      <c r="F97" s="5">
        <v>3000</v>
      </c>
      <c r="G97" s="5"/>
      <c r="H97" s="5"/>
      <c r="I97" s="5"/>
      <c r="J97" s="5"/>
      <c r="K97" s="6">
        <f t="shared" si="4"/>
        <v>400</v>
      </c>
      <c r="L97" s="5">
        <f t="shared" si="5"/>
        <v>6400</v>
      </c>
      <c r="M97" s="5">
        <v>400</v>
      </c>
      <c r="N97" s="7">
        <v>42304</v>
      </c>
      <c r="O97" s="7">
        <v>42148</v>
      </c>
      <c r="P97" s="5">
        <f t="shared" si="6"/>
        <v>0</v>
      </c>
      <c r="Q97" s="8">
        <f t="shared" si="7"/>
        <v>0</v>
      </c>
      <c r="R97" s="1" t="s">
        <v>23</v>
      </c>
      <c r="U97" s="1" t="s">
        <v>21</v>
      </c>
    </row>
    <row r="98" spans="1:21" s="1" customFormat="1" ht="34.5" x14ac:dyDescent="0.25">
      <c r="A98" s="2">
        <f>'[1]اجمالى رواتب الشركة ف السنة '!A98</f>
        <v>95</v>
      </c>
      <c r="B98" s="2">
        <f>'[1]اجمالى رواتب الشركة ف السنة '!B98</f>
        <v>1096209778</v>
      </c>
      <c r="C98" s="2">
        <f>'[1]اجمالى رواتب الشركة ف السنة '!C98</f>
        <v>0</v>
      </c>
      <c r="D98" s="2" t="str">
        <f>'[1]اجمالى رواتب الشركة ف السنة '!D98</f>
        <v>عبدالله دهام بن عبدالله الدهام</v>
      </c>
      <c r="E98" s="5">
        <f>'[1]يناير الشركة'!E98+'[1]فبراير الشركة'!M98</f>
        <v>3400</v>
      </c>
      <c r="F98" s="5">
        <v>3000</v>
      </c>
      <c r="G98" s="5"/>
      <c r="H98" s="5"/>
      <c r="I98" s="5"/>
      <c r="J98" s="5"/>
      <c r="K98" s="6">
        <f t="shared" si="4"/>
        <v>400</v>
      </c>
      <c r="L98" s="5">
        <f t="shared" si="5"/>
        <v>6400</v>
      </c>
      <c r="M98" s="5">
        <v>400</v>
      </c>
      <c r="N98" s="7">
        <v>42305</v>
      </c>
      <c r="O98" s="7">
        <v>42149</v>
      </c>
      <c r="P98" s="5">
        <f t="shared" si="6"/>
        <v>0</v>
      </c>
      <c r="Q98" s="8">
        <f t="shared" si="7"/>
        <v>0</v>
      </c>
      <c r="R98" s="1" t="s">
        <v>24</v>
      </c>
      <c r="U98" s="1" t="s">
        <v>21</v>
      </c>
    </row>
    <row r="99" spans="1:21" s="1" customFormat="1" ht="17.25" x14ac:dyDescent="0.25">
      <c r="A99" s="2">
        <f>'[1]اجمالى رواتب الشركة ف السنة '!A99</f>
        <v>96</v>
      </c>
      <c r="B99" s="2">
        <f>'[1]اجمالى رواتب الشركة ف السنة '!B99</f>
        <v>1136555701</v>
      </c>
      <c r="C99" s="2" t="str">
        <f>'[1]اجمالى رواتب الشركة ف السنة '!C99</f>
        <v>SA3815000565110935860001</v>
      </c>
      <c r="D99" s="2" t="str">
        <f>'[1]اجمالى رواتب الشركة ف السنة '!D99</f>
        <v>عائشة سعود بن محمد الحمد</v>
      </c>
      <c r="E99" s="5">
        <f>'[1]يناير الشركة'!E99+'[1]فبراير الشركة'!M99</f>
        <v>3400</v>
      </c>
      <c r="F99" s="5">
        <v>3000</v>
      </c>
      <c r="G99" s="5"/>
      <c r="H99" s="5"/>
      <c r="I99" s="5"/>
      <c r="J99" s="5"/>
      <c r="K99" s="6">
        <f t="shared" si="4"/>
        <v>400</v>
      </c>
      <c r="L99" s="5">
        <f t="shared" si="5"/>
        <v>6400</v>
      </c>
      <c r="M99" s="5">
        <v>400</v>
      </c>
      <c r="N99" s="7">
        <v>42306</v>
      </c>
      <c r="O99" s="7">
        <v>42150</v>
      </c>
      <c r="P99" s="5">
        <f t="shared" si="6"/>
        <v>0</v>
      </c>
      <c r="Q99" s="8">
        <f t="shared" si="7"/>
        <v>0</v>
      </c>
      <c r="R99" s="1" t="s">
        <v>25</v>
      </c>
      <c r="U99" s="1" t="s">
        <v>21</v>
      </c>
    </row>
    <row r="100" spans="1:21" s="1" customFormat="1" ht="17.25" x14ac:dyDescent="0.25">
      <c r="A100" s="2">
        <f>'[1]اجمالى رواتب الشركة ف السنة '!A100</f>
        <v>97</v>
      </c>
      <c r="B100" s="2">
        <f>'[1]اجمالى رواتب الشركة ف السنة '!B100</f>
        <v>1082861459</v>
      </c>
      <c r="C100" s="2" t="str">
        <f>'[1]اجمالى رواتب الشركة ف السنة '!C100</f>
        <v>SA0615000422117571370007</v>
      </c>
      <c r="D100" s="2" t="str">
        <f>'[1]اجمالى رواتب الشركة ف السنة '!D100</f>
        <v>منال احمد جارالله العضيب</v>
      </c>
      <c r="E100" s="5">
        <f>'[1]يناير الشركة'!E100+'[1]فبراير الشركة'!M100</f>
        <v>3400</v>
      </c>
      <c r="F100" s="5">
        <v>3000</v>
      </c>
      <c r="G100" s="5"/>
      <c r="H100" s="5"/>
      <c r="I100" s="5"/>
      <c r="J100" s="5"/>
      <c r="K100" s="6">
        <f t="shared" si="4"/>
        <v>400</v>
      </c>
      <c r="L100" s="5">
        <f t="shared" si="5"/>
        <v>6400</v>
      </c>
      <c r="M100" s="5">
        <v>400</v>
      </c>
      <c r="N100" s="7">
        <v>42307</v>
      </c>
      <c r="O100" s="7">
        <v>42151</v>
      </c>
      <c r="P100" s="5">
        <f t="shared" si="6"/>
        <v>0</v>
      </c>
      <c r="Q100" s="8">
        <f t="shared" si="7"/>
        <v>0</v>
      </c>
      <c r="R100" s="1" t="s">
        <v>26</v>
      </c>
      <c r="U100" s="1" t="s">
        <v>21</v>
      </c>
    </row>
    <row r="101" spans="1:21" s="1" customFormat="1" ht="17.25" x14ac:dyDescent="0.25">
      <c r="A101" s="2">
        <f>'[1]اجمالى رواتب الشركة ف السنة '!A101</f>
        <v>98</v>
      </c>
      <c r="B101" s="2">
        <f>'[1]اجمالى رواتب الشركة ف السنة '!B101</f>
        <v>1085229407</v>
      </c>
      <c r="C101" s="2" t="str">
        <f>'[1]اجمالى رواتب الشركة ف السنة '!C101</f>
        <v>SA5515000422117632680012</v>
      </c>
      <c r="D101" s="2" t="str">
        <f>'[1]اجمالى رواتب الشركة ف السنة '!D101</f>
        <v>اريج مساعد العضيب</v>
      </c>
      <c r="E101" s="5">
        <f>'[1]يناير الشركة'!E101+'[1]فبراير الشركة'!M101</f>
        <v>3400</v>
      </c>
      <c r="F101" s="5">
        <v>3000</v>
      </c>
      <c r="G101" s="5"/>
      <c r="H101" s="5"/>
      <c r="I101" s="5"/>
      <c r="J101" s="5"/>
      <c r="K101" s="6">
        <f t="shared" si="4"/>
        <v>400</v>
      </c>
      <c r="L101" s="5">
        <f t="shared" si="5"/>
        <v>6400</v>
      </c>
      <c r="M101" s="5">
        <v>400</v>
      </c>
      <c r="N101" s="7">
        <v>42308</v>
      </c>
      <c r="O101" s="7">
        <v>42152</v>
      </c>
      <c r="P101" s="5">
        <f t="shared" si="6"/>
        <v>0</v>
      </c>
      <c r="Q101" s="8">
        <f t="shared" si="7"/>
        <v>0</v>
      </c>
      <c r="R101" s="1" t="s">
        <v>27</v>
      </c>
      <c r="U101" s="1" t="s">
        <v>21</v>
      </c>
    </row>
    <row r="102" spans="1:21" s="1" customFormat="1" ht="17.25" x14ac:dyDescent="0.25">
      <c r="A102" s="2">
        <f>'[1]اجمالى رواتب الشركة ف السنة '!A102</f>
        <v>99</v>
      </c>
      <c r="B102" s="2">
        <f>'[1]اجمالى رواتب الشركة ف السنة '!B102</f>
        <v>1104220320</v>
      </c>
      <c r="C102" s="2" t="str">
        <f>'[1]اجمالى رواتب الشركة ف السنة '!C102</f>
        <v>SA3915000442117596860013</v>
      </c>
      <c r="D102" s="2" t="str">
        <f>'[1]اجمالى رواتب الشركة ف السنة '!D102</f>
        <v>منيرة سعود جار الله العضيب</v>
      </c>
      <c r="E102" s="5">
        <f>'[1]يناير الشركة'!E102+'[1]فبراير الشركة'!M102</f>
        <v>3400</v>
      </c>
      <c r="F102" s="5">
        <v>3000</v>
      </c>
      <c r="G102" s="5"/>
      <c r="H102" s="5"/>
      <c r="I102" s="5"/>
      <c r="J102" s="5"/>
      <c r="K102" s="6">
        <f t="shared" si="4"/>
        <v>400</v>
      </c>
      <c r="L102" s="5">
        <f t="shared" si="5"/>
        <v>6400</v>
      </c>
      <c r="M102" s="5">
        <v>400</v>
      </c>
      <c r="N102" s="7">
        <v>42309</v>
      </c>
      <c r="O102" s="7">
        <v>42153</v>
      </c>
      <c r="P102" s="5">
        <f t="shared" si="6"/>
        <v>0</v>
      </c>
      <c r="Q102" s="8">
        <f t="shared" si="7"/>
        <v>0</v>
      </c>
      <c r="R102" s="1" t="s">
        <v>28</v>
      </c>
      <c r="U102" s="1" t="s">
        <v>21</v>
      </c>
    </row>
    <row r="103" spans="1:21" s="1" customFormat="1" ht="34.5" x14ac:dyDescent="0.25">
      <c r="A103" s="2">
        <f>'[1]اجمالى رواتب الشركة ف السنة '!A103</f>
        <v>100</v>
      </c>
      <c r="B103" s="2">
        <f>'[1]اجمالى رواتب الشركة ف السنة '!B103</f>
        <v>1085342515</v>
      </c>
      <c r="C103" s="2" t="str">
        <f>'[1]اجمالى رواتب الشركة ف السنة '!C103</f>
        <v>SA8215000565116859940015</v>
      </c>
      <c r="D103" s="2" t="str">
        <f>'[1]اجمالى رواتب الشركة ف السنة '!D103</f>
        <v>محمد عبدالمحسن سليمان الموسي</v>
      </c>
      <c r="E103" s="5">
        <f>'[1]يناير الشركة'!E103+'[1]فبراير الشركة'!M103</f>
        <v>3400</v>
      </c>
      <c r="F103" s="5">
        <v>3000</v>
      </c>
      <c r="G103" s="5"/>
      <c r="H103" s="5"/>
      <c r="I103" s="5"/>
      <c r="J103" s="5"/>
      <c r="K103" s="6">
        <f t="shared" si="4"/>
        <v>400</v>
      </c>
      <c r="L103" s="5">
        <f t="shared" si="5"/>
        <v>6400</v>
      </c>
      <c r="M103" s="5">
        <v>400</v>
      </c>
      <c r="N103" s="7">
        <v>42310</v>
      </c>
      <c r="O103" s="7">
        <v>42154</v>
      </c>
      <c r="P103" s="5">
        <f t="shared" si="6"/>
        <v>0</v>
      </c>
      <c r="Q103" s="8">
        <f t="shared" si="7"/>
        <v>0</v>
      </c>
      <c r="R103" s="1" t="s">
        <v>29</v>
      </c>
      <c r="U103" s="1" t="s">
        <v>21</v>
      </c>
    </row>
    <row r="104" spans="1:21" s="1" customFormat="1" ht="17.25" x14ac:dyDescent="0.25">
      <c r="A104" s="2">
        <f>'[1]اجمالى رواتب الشركة ف السنة '!A104</f>
        <v>101</v>
      </c>
      <c r="B104" s="2">
        <f>'[1]اجمالى رواتب الشركة ف السنة '!B104</f>
        <v>1090367234</v>
      </c>
      <c r="C104" s="2" t="str">
        <f>'[1]اجمالى رواتب الشركة ف السنة '!C104</f>
        <v>SA2515000862120413870003</v>
      </c>
      <c r="D104" s="2" t="str">
        <f>'[1]اجمالى رواتب الشركة ف السنة '!D104</f>
        <v>فهد جارالله عبدالله الحمد</v>
      </c>
      <c r="E104" s="5">
        <f>'[1]يناير الشركة'!E104+'[1]فبراير الشركة'!M104</f>
        <v>3400</v>
      </c>
      <c r="F104" s="5">
        <v>3000</v>
      </c>
      <c r="G104" s="5"/>
      <c r="H104" s="5"/>
      <c r="I104" s="5"/>
      <c r="J104" s="5"/>
      <c r="K104" s="6">
        <f t="shared" si="4"/>
        <v>400</v>
      </c>
      <c r="L104" s="5">
        <f t="shared" si="5"/>
        <v>6400</v>
      </c>
      <c r="M104" s="5">
        <v>400</v>
      </c>
      <c r="N104" s="7">
        <v>42311</v>
      </c>
      <c r="O104" s="7">
        <v>42155</v>
      </c>
      <c r="P104" s="5">
        <f t="shared" si="6"/>
        <v>0</v>
      </c>
      <c r="Q104" s="8">
        <f t="shared" si="7"/>
        <v>0</v>
      </c>
      <c r="R104" s="1" t="s">
        <v>30</v>
      </c>
      <c r="U104" s="1" t="s">
        <v>21</v>
      </c>
    </row>
    <row r="105" spans="1:21" s="1" customFormat="1" ht="17.25" x14ac:dyDescent="0.25">
      <c r="A105" s="2">
        <f>'[1]اجمالى رواتب الشركة ف السنة '!A105</f>
        <v>102</v>
      </c>
      <c r="B105" s="2">
        <f>'[1]اجمالى رواتب الشركة ف السنة '!B105</f>
        <v>1093350443</v>
      </c>
      <c r="C105" s="2" t="str">
        <f>'[1]اجمالى رواتب الشركة ف السنة '!C105</f>
        <v>SA8615000433121732080003</v>
      </c>
      <c r="D105" s="2" t="str">
        <f>'[1]اجمالى رواتب الشركة ف السنة '!D105</f>
        <v>مشعل شبيب تراحيب العتيبي</v>
      </c>
      <c r="E105" s="5">
        <f>'[1]يناير الشركة'!E105+'[1]فبراير الشركة'!M105</f>
        <v>3400</v>
      </c>
      <c r="F105" s="5">
        <v>3000</v>
      </c>
      <c r="G105" s="5"/>
      <c r="H105" s="5"/>
      <c r="I105" s="5"/>
      <c r="J105" s="5"/>
      <c r="K105" s="6">
        <f t="shared" si="4"/>
        <v>400</v>
      </c>
      <c r="L105" s="5">
        <f t="shared" si="5"/>
        <v>6400</v>
      </c>
      <c r="M105" s="5">
        <v>400</v>
      </c>
      <c r="N105" s="7">
        <v>42312</v>
      </c>
      <c r="O105" s="7">
        <v>42156</v>
      </c>
      <c r="P105" s="5">
        <f t="shared" si="6"/>
        <v>0</v>
      </c>
      <c r="Q105" s="8">
        <f t="shared" si="7"/>
        <v>0</v>
      </c>
      <c r="R105" s="1" t="s">
        <v>31</v>
      </c>
      <c r="U105" s="1" t="s">
        <v>21</v>
      </c>
    </row>
    <row r="106" spans="1:21" s="1" customFormat="1" ht="17.25" x14ac:dyDescent="0.25">
      <c r="A106" s="2">
        <f>'[1]اجمالى رواتب الشركة ف السنة '!A106</f>
        <v>103</v>
      </c>
      <c r="B106" s="2">
        <f>'[1]اجمالى رواتب الشركة ف السنة '!B106</f>
        <v>1065132969</v>
      </c>
      <c r="C106" s="2" t="str">
        <f>'[1]اجمالى رواتب الشركة ف السنة '!C106</f>
        <v>SA5315000436121455040008</v>
      </c>
      <c r="D106" s="2" t="str">
        <f>'[1]اجمالى رواتب الشركة ف السنة '!D106</f>
        <v>مها عبدالعزيز محمد الريش</v>
      </c>
      <c r="E106" s="5">
        <f>'[1]يناير الشركة'!E106+'[1]فبراير الشركة'!M106</f>
        <v>3400</v>
      </c>
      <c r="F106" s="5">
        <v>3000</v>
      </c>
      <c r="G106" s="5"/>
      <c r="H106" s="5"/>
      <c r="I106" s="5"/>
      <c r="J106" s="5"/>
      <c r="K106" s="6">
        <f t="shared" si="4"/>
        <v>400</v>
      </c>
      <c r="L106" s="5">
        <f t="shared" si="5"/>
        <v>6400</v>
      </c>
      <c r="M106" s="5">
        <v>400</v>
      </c>
      <c r="N106" s="7">
        <v>42313</v>
      </c>
      <c r="O106" s="7">
        <v>42157</v>
      </c>
      <c r="P106" s="5">
        <f t="shared" si="6"/>
        <v>0</v>
      </c>
      <c r="Q106" s="8">
        <f t="shared" si="7"/>
        <v>0</v>
      </c>
      <c r="R106" s="1" t="s">
        <v>32</v>
      </c>
      <c r="U106" s="1" t="s">
        <v>21</v>
      </c>
    </row>
    <row r="107" spans="1:21" s="1" customFormat="1" ht="17.25" x14ac:dyDescent="0.25">
      <c r="A107" s="2">
        <f>'[1]اجمالى رواتب الشركة ف السنة '!A107</f>
        <v>104</v>
      </c>
      <c r="B107" s="2">
        <f>'[1]اجمالى رواتب الشركة ف السنة '!B107</f>
        <v>1076255080</v>
      </c>
      <c r="C107" s="2" t="str">
        <f>'[1]اجمالى رواتب الشركة ف السنة '!C107</f>
        <v>SA0215000441121631460008</v>
      </c>
      <c r="D107" s="2" t="str">
        <f>'[1]اجمالى رواتب الشركة ف السنة '!D107</f>
        <v>مسفر عوض منير العتيبي</v>
      </c>
      <c r="E107" s="5">
        <f>'[1]يناير الشركة'!E107+'[1]فبراير الشركة'!M107</f>
        <v>3400</v>
      </c>
      <c r="F107" s="5">
        <v>3000</v>
      </c>
      <c r="G107" s="5"/>
      <c r="H107" s="5"/>
      <c r="I107" s="5"/>
      <c r="J107" s="5"/>
      <c r="K107" s="6">
        <f t="shared" si="4"/>
        <v>400</v>
      </c>
      <c r="L107" s="5">
        <f t="shared" si="5"/>
        <v>6400</v>
      </c>
      <c r="M107" s="5">
        <v>400</v>
      </c>
      <c r="N107" s="7">
        <v>42314</v>
      </c>
      <c r="O107" s="7">
        <v>42158</v>
      </c>
      <c r="P107" s="5">
        <f t="shared" si="6"/>
        <v>0</v>
      </c>
      <c r="Q107" s="8">
        <f t="shared" si="7"/>
        <v>0</v>
      </c>
      <c r="R107" s="1" t="s">
        <v>33</v>
      </c>
      <c r="U107" s="1" t="s">
        <v>21</v>
      </c>
    </row>
    <row r="108" spans="1:21" s="1" customFormat="1" ht="34.5" x14ac:dyDescent="0.25">
      <c r="A108" s="2">
        <f>'[1]اجمالى رواتب الشركة ف السنة '!A108</f>
        <v>105</v>
      </c>
      <c r="B108" s="2">
        <f>'[1]اجمالى رواتب الشركة ف السنة '!B108</f>
        <v>1108317106</v>
      </c>
      <c r="C108" s="2" t="str">
        <f>'[1]اجمالى رواتب الشركة ف السنة '!C108</f>
        <v>SA0915000565121714430004</v>
      </c>
      <c r="D108" s="2" t="str">
        <f>'[1]اجمالى رواتب الشركة ف السنة '!D108</f>
        <v>احمد عبد العزيز محمد المسعر</v>
      </c>
      <c r="E108" s="5">
        <f>'[1]يناير الشركة'!E108+'[1]فبراير الشركة'!M108</f>
        <v>400</v>
      </c>
      <c r="F108" s="5">
        <v>0</v>
      </c>
      <c r="G108" s="5"/>
      <c r="H108" s="5"/>
      <c r="I108" s="5"/>
      <c r="J108" s="5"/>
      <c r="K108" s="6">
        <f t="shared" si="4"/>
        <v>400</v>
      </c>
      <c r="L108" s="5">
        <f t="shared" si="5"/>
        <v>400</v>
      </c>
      <c r="M108" s="5">
        <v>400</v>
      </c>
      <c r="N108" s="7">
        <v>42315</v>
      </c>
      <c r="O108" s="7">
        <v>42159</v>
      </c>
      <c r="P108" s="5">
        <f t="shared" si="6"/>
        <v>0</v>
      </c>
      <c r="Q108" s="8">
        <f t="shared" si="7"/>
        <v>0</v>
      </c>
      <c r="R108" s="1" t="s">
        <v>20</v>
      </c>
      <c r="U108" s="1" t="s">
        <v>21</v>
      </c>
    </row>
    <row r="109" spans="1:21" s="1" customFormat="1" ht="34.5" x14ac:dyDescent="0.25">
      <c r="A109" s="2">
        <f>'[1]اجمالى رواتب الشركة ف السنة '!A109</f>
        <v>106</v>
      </c>
      <c r="B109" s="2">
        <f>'[1]اجمالى رواتب الشركة ف السنة '!B109</f>
        <v>1097292054</v>
      </c>
      <c r="C109" s="2" t="str">
        <f>'[1]اجمالى رواتب الشركة ف السنة '!C109</f>
        <v>SA3915000565121714480001</v>
      </c>
      <c r="D109" s="2" t="str">
        <f>'[1]اجمالى رواتب الشركة ف السنة '!D109</f>
        <v>سلمان عبد العزيز محمد المسعر</v>
      </c>
      <c r="E109" s="5">
        <f>'[1]يناير الشركة'!E109+'[1]فبراير الشركة'!M109</f>
        <v>3600</v>
      </c>
      <c r="F109" s="5">
        <v>400</v>
      </c>
      <c r="G109" s="5"/>
      <c r="H109" s="5">
        <v>5200</v>
      </c>
      <c r="I109" s="5">
        <v>150</v>
      </c>
      <c r="J109" s="5"/>
      <c r="K109" s="6">
        <f t="shared" si="4"/>
        <v>3050</v>
      </c>
      <c r="L109" s="5">
        <f t="shared" si="5"/>
        <v>9200</v>
      </c>
      <c r="M109" s="5">
        <v>400</v>
      </c>
      <c r="N109" s="7">
        <v>42316</v>
      </c>
      <c r="O109" s="7">
        <v>42160</v>
      </c>
      <c r="P109" s="5">
        <f t="shared" si="6"/>
        <v>0</v>
      </c>
      <c r="Q109" s="8">
        <f t="shared" si="7"/>
        <v>150</v>
      </c>
      <c r="R109" s="1" t="s">
        <v>22</v>
      </c>
      <c r="U109" s="1" t="s">
        <v>21</v>
      </c>
    </row>
    <row r="110" spans="1:21" s="1" customFormat="1" ht="17.25" x14ac:dyDescent="0.25">
      <c r="A110" s="2">
        <f>'[1]اجمالى رواتب الشركة ف السنة '!A110</f>
        <v>107</v>
      </c>
      <c r="B110" s="2">
        <f>'[1]اجمالى رواتب الشركة ف السنة '!B110</f>
        <v>1013199466</v>
      </c>
      <c r="C110" s="2" t="str">
        <f>'[1]اجمالى رواتب الشركة ف السنة '!C110</f>
        <v>SA1815000701121927640003</v>
      </c>
      <c r="D110" s="2" t="str">
        <f>'[1]اجمالى رواتب الشركة ف السنة '!D110</f>
        <v>سلطان عبدالله ناعى العتيبي</v>
      </c>
      <c r="E110" s="5">
        <f>'[1]يناير الشركة'!E110+'[1]فبراير الشركة'!M110</f>
        <v>3400</v>
      </c>
      <c r="F110" s="5">
        <v>400</v>
      </c>
      <c r="G110" s="5"/>
      <c r="H110" s="5">
        <v>0</v>
      </c>
      <c r="I110" s="5">
        <v>150</v>
      </c>
      <c r="J110" s="5">
        <v>10</v>
      </c>
      <c r="K110" s="6">
        <f t="shared" si="4"/>
        <v>1716.6666666666667</v>
      </c>
      <c r="L110" s="5">
        <f t="shared" si="5"/>
        <v>4933.333333333333</v>
      </c>
      <c r="M110" s="5">
        <v>400</v>
      </c>
      <c r="N110" s="7">
        <v>42317</v>
      </c>
      <c r="O110" s="7">
        <v>42161</v>
      </c>
      <c r="P110" s="5">
        <f t="shared" si="6"/>
        <v>1133.3333333333333</v>
      </c>
      <c r="Q110" s="8">
        <f t="shared" si="7"/>
        <v>1283.3333333333333</v>
      </c>
      <c r="R110" s="1" t="s">
        <v>23</v>
      </c>
      <c r="U110" s="1" t="s">
        <v>21</v>
      </c>
    </row>
    <row r="111" spans="1:21" s="1" customFormat="1" ht="17.25" x14ac:dyDescent="0.25">
      <c r="A111" s="2">
        <f>'[1]اجمالى رواتب الشركة ف السنة '!A111</f>
        <v>108</v>
      </c>
      <c r="B111" s="2">
        <f>'[1]اجمالى رواتب الشركة ف السنة '!B111</f>
        <v>1067125920</v>
      </c>
      <c r="C111" s="2" t="str">
        <f>'[1]اجمالى رواتب الشركة ف السنة '!C111</f>
        <v>SA2715000701122101090003</v>
      </c>
      <c r="D111" s="2" t="str">
        <f>'[1]اجمالى رواتب الشركة ف السنة '!D111</f>
        <v>منيف ثياب مضوى الصفيانى</v>
      </c>
      <c r="E111" s="5">
        <f>'[1]يناير الشركة'!E111+'[1]فبراير الشركة'!M111</f>
        <v>2400</v>
      </c>
      <c r="F111" s="5">
        <v>400</v>
      </c>
      <c r="G111" s="5"/>
      <c r="H111" s="5">
        <v>284</v>
      </c>
      <c r="I111" s="5">
        <v>0</v>
      </c>
      <c r="J111" s="5"/>
      <c r="K111" s="6">
        <f t="shared" si="4"/>
        <v>2000</v>
      </c>
      <c r="L111" s="5">
        <f t="shared" si="5"/>
        <v>3084</v>
      </c>
      <c r="M111" s="5">
        <v>400</v>
      </c>
      <c r="N111" s="7">
        <v>42318</v>
      </c>
      <c r="O111" s="7">
        <v>42162</v>
      </c>
      <c r="P111" s="5">
        <f t="shared" si="6"/>
        <v>0</v>
      </c>
      <c r="Q111" s="8">
        <f t="shared" si="7"/>
        <v>0</v>
      </c>
      <c r="R111" s="1" t="s">
        <v>24</v>
      </c>
      <c r="U111" s="1" t="s">
        <v>21</v>
      </c>
    </row>
    <row r="112" spans="1:21" s="1" customFormat="1" ht="17.25" x14ac:dyDescent="0.25">
      <c r="A112" s="2">
        <f>'[1]اجمالى رواتب الشركة ف السنة '!A112</f>
        <v>109</v>
      </c>
      <c r="B112" s="2">
        <f>'[1]اجمالى رواتب الشركة ف السنة '!B112</f>
        <v>1038864789</v>
      </c>
      <c r="C112" s="2" t="str">
        <f>'[1]اجمالى رواتب الشركة ف السنة '!C112</f>
        <v>SA5815000422122328180007</v>
      </c>
      <c r="D112" s="2" t="str">
        <f>'[1]اجمالى رواتب الشركة ف السنة '!D112</f>
        <v>مزنة محيل العتيبي</v>
      </c>
      <c r="E112" s="5">
        <f>'[1]يناير الشركة'!E112+'[1]فبراير الشركة'!M112</f>
        <v>3200</v>
      </c>
      <c r="F112" s="5">
        <v>400</v>
      </c>
      <c r="G112" s="5"/>
      <c r="H112" s="5"/>
      <c r="I112" s="5">
        <v>300</v>
      </c>
      <c r="J112" s="5"/>
      <c r="K112" s="6">
        <f t="shared" si="4"/>
        <v>2500</v>
      </c>
      <c r="L112" s="5">
        <f t="shared" si="5"/>
        <v>3600</v>
      </c>
      <c r="M112" s="5">
        <v>400</v>
      </c>
      <c r="N112" s="7">
        <v>42319</v>
      </c>
      <c r="O112" s="7">
        <v>42163</v>
      </c>
      <c r="P112" s="5">
        <f t="shared" si="6"/>
        <v>0</v>
      </c>
      <c r="Q112" s="8">
        <f t="shared" si="7"/>
        <v>300</v>
      </c>
      <c r="R112" s="1" t="s">
        <v>25</v>
      </c>
      <c r="U112" s="1" t="s">
        <v>21</v>
      </c>
    </row>
    <row r="113" spans="1:21" s="1" customFormat="1" ht="17.25" x14ac:dyDescent="0.25">
      <c r="A113" s="2">
        <f>'[1]اجمالى رواتب الشركة ف السنة '!A113</f>
        <v>110</v>
      </c>
      <c r="B113" s="2">
        <f>'[1]اجمالى رواتب الشركة ف السنة '!B113</f>
        <v>1100873072</v>
      </c>
      <c r="C113" s="2" t="str">
        <f>'[1]اجمالى رواتب الشركة ف السنة '!C113</f>
        <v>SA3015000422122328200008</v>
      </c>
      <c r="D113" s="2" t="str">
        <f>'[1]اجمالى رواتب الشركة ف السنة '!D113</f>
        <v>امل فهد حيلان العتيبي</v>
      </c>
      <c r="E113" s="5">
        <f>'[1]يناير الشركة'!E113+'[1]فبراير الشركة'!M113</f>
        <v>2900</v>
      </c>
      <c r="F113" s="5">
        <v>400</v>
      </c>
      <c r="G113" s="5"/>
      <c r="H113" s="5">
        <v>0</v>
      </c>
      <c r="I113" s="5">
        <v>150</v>
      </c>
      <c r="J113" s="5"/>
      <c r="K113" s="6">
        <f t="shared" si="4"/>
        <v>2350</v>
      </c>
      <c r="L113" s="5">
        <f t="shared" si="5"/>
        <v>3300</v>
      </c>
      <c r="M113" s="5">
        <v>400</v>
      </c>
      <c r="N113" s="7">
        <v>42320</v>
      </c>
      <c r="O113" s="7">
        <v>42164</v>
      </c>
      <c r="P113" s="5">
        <f t="shared" si="6"/>
        <v>0</v>
      </c>
      <c r="Q113" s="8">
        <f t="shared" si="7"/>
        <v>150</v>
      </c>
      <c r="R113" s="1" t="s">
        <v>26</v>
      </c>
      <c r="U113" s="1" t="s">
        <v>21</v>
      </c>
    </row>
    <row r="114" spans="1:21" s="1" customFormat="1" ht="17.25" x14ac:dyDescent="0.25">
      <c r="A114" s="2">
        <f>'[1]اجمالى رواتب الشركة ف السنة '!A114</f>
        <v>111</v>
      </c>
      <c r="B114" s="2">
        <f>'[1]اجمالى رواتب الشركة ف السنة '!B114</f>
        <v>1095224653</v>
      </c>
      <c r="C114" s="2" t="str">
        <f>'[1]اجمالى رواتب الشركة ف السنة '!C114</f>
        <v xml:space="preserve">SA0115000862122436690005 </v>
      </c>
      <c r="D114" s="2" t="str">
        <f>'[1]اجمالى رواتب الشركة ف السنة '!D114</f>
        <v>فالح عبدالله فالح السرور</v>
      </c>
      <c r="E114" s="5">
        <f>'[1]يناير الشركة'!E114+'[1]فبراير الشركة'!M114</f>
        <v>2700</v>
      </c>
      <c r="F114" s="5">
        <v>400</v>
      </c>
      <c r="G114" s="5"/>
      <c r="H114" s="5">
        <v>551</v>
      </c>
      <c r="I114" s="5">
        <v>0</v>
      </c>
      <c r="J114" s="5"/>
      <c r="K114" s="6">
        <f t="shared" si="4"/>
        <v>2300</v>
      </c>
      <c r="L114" s="5">
        <f t="shared" si="5"/>
        <v>3651</v>
      </c>
      <c r="M114" s="5">
        <v>400</v>
      </c>
      <c r="N114" s="7">
        <v>42321</v>
      </c>
      <c r="O114" s="7">
        <v>42165</v>
      </c>
      <c r="P114" s="5">
        <f t="shared" si="6"/>
        <v>0</v>
      </c>
      <c r="Q114" s="8">
        <f t="shared" si="7"/>
        <v>0</v>
      </c>
      <c r="R114" s="1" t="s">
        <v>27</v>
      </c>
      <c r="U114" s="1" t="s">
        <v>21</v>
      </c>
    </row>
    <row r="115" spans="1:21" s="1" customFormat="1" ht="17.25" x14ac:dyDescent="0.25">
      <c r="A115" s="2">
        <f>'[1]اجمالى رواتب الشركة ف السنة '!A115</f>
        <v>112</v>
      </c>
      <c r="B115" s="2">
        <f>'[1]اجمالى رواتب الشركة ف السنة '!B115</f>
        <v>1082918309</v>
      </c>
      <c r="C115" s="2" t="str">
        <f>'[1]اجمالى رواتب الشركة ف السنة '!C115</f>
        <v>SA5915000565122648190001</v>
      </c>
      <c r="D115" s="2" t="str">
        <f>'[1]اجمالى رواتب الشركة ف السنة '!D115</f>
        <v>عبدالله صالح يوسف الفحام</v>
      </c>
      <c r="E115" s="5">
        <f>'[1]يناير الشركة'!E115+'[1]فبراير الشركة'!M115</f>
        <v>1900</v>
      </c>
      <c r="F115" s="5">
        <v>400</v>
      </c>
      <c r="G115" s="5"/>
      <c r="H115" s="5">
        <v>334</v>
      </c>
      <c r="I115" s="5">
        <v>0</v>
      </c>
      <c r="J115" s="5"/>
      <c r="K115" s="6">
        <f t="shared" si="4"/>
        <v>1500</v>
      </c>
      <c r="L115" s="5">
        <f t="shared" si="5"/>
        <v>2634</v>
      </c>
      <c r="M115" s="5">
        <v>400</v>
      </c>
      <c r="N115" s="7">
        <v>42322</v>
      </c>
      <c r="O115" s="7">
        <v>42166</v>
      </c>
      <c r="P115" s="5">
        <f t="shared" si="6"/>
        <v>0</v>
      </c>
      <c r="Q115" s="8">
        <f t="shared" si="7"/>
        <v>0</v>
      </c>
      <c r="R115" s="1" t="s">
        <v>28</v>
      </c>
      <c r="U115" s="1" t="s">
        <v>21</v>
      </c>
    </row>
    <row r="116" spans="1:21" s="1" customFormat="1" ht="17.25" x14ac:dyDescent="0.25">
      <c r="A116" s="2">
        <f>'[1]اجمالى رواتب الشركة ف السنة '!A116</f>
        <v>113</v>
      </c>
      <c r="B116" s="2">
        <f>'[1]اجمالى رواتب الشركة ف السنة '!B116</f>
        <v>1098010166</v>
      </c>
      <c r="C116" s="2" t="str">
        <f>'[1]اجمالى رواتب الشركة ف السنة '!C116</f>
        <v>SA4815000565122866660001</v>
      </c>
      <c r="D116" s="2" t="str">
        <f>'[1]اجمالى رواتب الشركة ف السنة '!D116</f>
        <v>محمد خالد محمد المسعر</v>
      </c>
      <c r="E116" s="5">
        <f>'[1]يناير الشركة'!E116+'[1]فبراير الشركة'!M116</f>
        <v>2200</v>
      </c>
      <c r="F116" s="5">
        <v>400</v>
      </c>
      <c r="G116" s="5"/>
      <c r="H116" s="5">
        <v>0</v>
      </c>
      <c r="I116" s="5">
        <v>500</v>
      </c>
      <c r="J116" s="5"/>
      <c r="K116" s="6">
        <f t="shared" si="4"/>
        <v>1300</v>
      </c>
      <c r="L116" s="5">
        <f t="shared" si="5"/>
        <v>2600</v>
      </c>
      <c r="M116" s="5">
        <v>400</v>
      </c>
      <c r="N116" s="7">
        <v>42323</v>
      </c>
      <c r="O116" s="7">
        <v>42167</v>
      </c>
      <c r="P116" s="5">
        <f t="shared" si="6"/>
        <v>0</v>
      </c>
      <c r="Q116" s="8">
        <f t="shared" si="7"/>
        <v>500</v>
      </c>
      <c r="R116" s="1" t="s">
        <v>29</v>
      </c>
      <c r="U116" s="1" t="s">
        <v>21</v>
      </c>
    </row>
    <row r="117" spans="1:21" s="1" customFormat="1" ht="17.25" x14ac:dyDescent="0.25">
      <c r="A117" s="2">
        <f>'[1]اجمالى رواتب الشركة ف السنة '!A117</f>
        <v>114</v>
      </c>
      <c r="B117" s="2">
        <f>'[1]اجمالى رواتب الشركة ف السنة '!B117</f>
        <v>1104221609</v>
      </c>
      <c r="C117" s="2" t="str">
        <f>'[1]اجمالى رواتب الشركة ف السنة '!C117</f>
        <v>SA0615000442122896420008</v>
      </c>
      <c r="D117" s="2" t="str">
        <f>'[1]اجمالى رواتب الشركة ف السنة '!D117</f>
        <v>أثير سعود جارالله العضيب</v>
      </c>
      <c r="E117" s="5">
        <f>'[1]يناير الشركة'!E117+'[1]فبراير الشركة'!M117</f>
        <v>2900</v>
      </c>
      <c r="F117" s="5">
        <v>400</v>
      </c>
      <c r="G117" s="5"/>
      <c r="H117" s="5">
        <v>0</v>
      </c>
      <c r="I117" s="5">
        <v>500</v>
      </c>
      <c r="J117" s="5"/>
      <c r="K117" s="6">
        <f t="shared" si="4"/>
        <v>2000</v>
      </c>
      <c r="L117" s="5">
        <f t="shared" si="5"/>
        <v>3300</v>
      </c>
      <c r="M117" s="5">
        <v>400</v>
      </c>
      <c r="N117" s="7">
        <v>42324</v>
      </c>
      <c r="O117" s="7">
        <v>42168</v>
      </c>
      <c r="P117" s="5">
        <f t="shared" si="6"/>
        <v>0</v>
      </c>
      <c r="Q117" s="8">
        <f t="shared" si="7"/>
        <v>500</v>
      </c>
      <c r="R117" s="1" t="s">
        <v>30</v>
      </c>
      <c r="U117" s="1" t="s">
        <v>21</v>
      </c>
    </row>
    <row r="118" spans="1:21" s="1" customFormat="1" ht="17.25" x14ac:dyDescent="0.25">
      <c r="A118" s="2">
        <f>'[1]اجمالى رواتب الشركة ف السنة '!A118</f>
        <v>115</v>
      </c>
      <c r="B118" s="2">
        <f>'[1]اجمالى رواتب الشركة ف السنة '!B118</f>
        <v>2131767358</v>
      </c>
      <c r="C118" s="2" t="str">
        <f>'[1]اجمالى رواتب الشركة ف السنة '!C118</f>
        <v>SA7215000030300193250007</v>
      </c>
      <c r="D118" s="2" t="str">
        <f>'[1]اجمالى رواتب الشركة ف السنة '!D118</f>
        <v>محمد حيات حيات</v>
      </c>
      <c r="E118" s="5">
        <f>'[1]يناير الشركة'!E118+'[1]فبراير الشركة'!M118</f>
        <v>1900</v>
      </c>
      <c r="F118" s="5">
        <v>400</v>
      </c>
      <c r="G118" s="5"/>
      <c r="H118" s="5">
        <v>341</v>
      </c>
      <c r="I118" s="5">
        <v>0</v>
      </c>
      <c r="J118" s="5"/>
      <c r="K118" s="6">
        <f t="shared" si="4"/>
        <v>1500</v>
      </c>
      <c r="L118" s="5">
        <f t="shared" si="5"/>
        <v>2641</v>
      </c>
      <c r="M118" s="5">
        <v>400</v>
      </c>
      <c r="N118" s="7">
        <v>42325</v>
      </c>
      <c r="O118" s="7">
        <v>42169</v>
      </c>
      <c r="P118" s="5">
        <f t="shared" si="6"/>
        <v>0</v>
      </c>
      <c r="Q118" s="8">
        <f t="shared" si="7"/>
        <v>0</v>
      </c>
      <c r="R118" s="1" t="s">
        <v>31</v>
      </c>
      <c r="U118" s="1" t="s">
        <v>21</v>
      </c>
    </row>
    <row r="119" spans="1:21" s="1" customFormat="1" ht="17.25" x14ac:dyDescent="0.25">
      <c r="A119" s="2">
        <f>'[1]اجمالى رواتب الشركة ف السنة '!A119</f>
        <v>116</v>
      </c>
      <c r="B119" s="2">
        <f>'[1]اجمالى رواتب الشركة ف السنة '!B119</f>
        <v>2354234383</v>
      </c>
      <c r="C119" s="2" t="str">
        <f>'[1]اجمالى رواتب الشركة ف السنة '!C119</f>
        <v>SA6115000030300193260002</v>
      </c>
      <c r="D119" s="2" t="str">
        <f>'[1]اجمالى رواتب الشركة ف السنة '!D119</f>
        <v>تيرمن دامبو دامبو</v>
      </c>
      <c r="E119" s="5">
        <f>'[1]يناير الشركة'!E119+'[1]فبراير الشركة'!M119</f>
        <v>1900</v>
      </c>
      <c r="F119" s="5">
        <v>400</v>
      </c>
      <c r="G119" s="5"/>
      <c r="H119" s="5">
        <v>456</v>
      </c>
      <c r="I119" s="5">
        <v>0</v>
      </c>
      <c r="J119" s="5"/>
      <c r="K119" s="6">
        <f t="shared" si="4"/>
        <v>1500</v>
      </c>
      <c r="L119" s="5">
        <f t="shared" si="5"/>
        <v>2756</v>
      </c>
      <c r="M119" s="5">
        <v>400</v>
      </c>
      <c r="N119" s="7">
        <v>42326</v>
      </c>
      <c r="O119" s="7">
        <v>42170</v>
      </c>
      <c r="P119" s="5">
        <f t="shared" si="6"/>
        <v>0</v>
      </c>
      <c r="Q119" s="8">
        <f t="shared" si="7"/>
        <v>0</v>
      </c>
      <c r="R119" s="1" t="s">
        <v>32</v>
      </c>
      <c r="U119" s="1" t="s">
        <v>21</v>
      </c>
    </row>
    <row r="120" spans="1:21" s="1" customFormat="1" ht="17.25" x14ac:dyDescent="0.25">
      <c r="A120" s="2">
        <f>'[1]اجمالى رواتب الشركة ف السنة '!A120</f>
        <v>117</v>
      </c>
      <c r="B120" s="2">
        <f>'[1]اجمالى رواتب الشركة ف السنة '!B120</f>
        <v>2275674352</v>
      </c>
      <c r="C120" s="2" t="str">
        <f>'[1]اجمالى رواتب الشركة ف السنة '!C120</f>
        <v>SA3315000030300193280003</v>
      </c>
      <c r="D120" s="2" t="str">
        <f>'[1]اجمالى رواتب الشركة ف السنة '!D120</f>
        <v>جيمى دياذ قيتاليغ</v>
      </c>
      <c r="E120" s="5">
        <f>'[1]يناير الشركة'!E120+'[1]فبراير الشركة'!M120</f>
        <v>400</v>
      </c>
      <c r="F120" s="5">
        <v>0</v>
      </c>
      <c r="G120" s="5"/>
      <c r="H120" s="5"/>
      <c r="I120" s="5"/>
      <c r="J120" s="5"/>
      <c r="K120" s="6">
        <f t="shared" si="4"/>
        <v>400</v>
      </c>
      <c r="L120" s="5">
        <f t="shared" si="5"/>
        <v>400</v>
      </c>
      <c r="M120" s="5">
        <v>400</v>
      </c>
      <c r="N120" s="7">
        <v>42327</v>
      </c>
      <c r="O120" s="7">
        <v>42171</v>
      </c>
      <c r="P120" s="5">
        <f t="shared" si="6"/>
        <v>0</v>
      </c>
      <c r="Q120" s="8">
        <f t="shared" si="7"/>
        <v>0</v>
      </c>
      <c r="R120" s="1" t="s">
        <v>33</v>
      </c>
      <c r="U120" s="1" t="s">
        <v>21</v>
      </c>
    </row>
    <row r="121" spans="1:21" s="1" customFormat="1" ht="17.25" x14ac:dyDescent="0.25">
      <c r="A121" s="2">
        <f>'[1]اجمالى رواتب الشركة ف السنة '!A121</f>
        <v>118</v>
      </c>
      <c r="B121" s="2">
        <f>'[1]اجمالى رواتب الشركة ف السنة '!B121</f>
        <v>2373371836</v>
      </c>
      <c r="C121" s="2" t="str">
        <f>'[1]اجمالى رواتب الشركة ف السنة '!C121</f>
        <v>SA2415000030300415800008</v>
      </c>
      <c r="D121" s="2" t="str">
        <f>'[1]اجمالى رواتب الشركة ف السنة '!D121</f>
        <v>راجاباندى ياكوتى</v>
      </c>
      <c r="E121" s="5">
        <f>'[1]يناير الشركة'!E121+'[1]فبراير الشركة'!M121</f>
        <v>2300</v>
      </c>
      <c r="F121" s="5">
        <v>400</v>
      </c>
      <c r="G121" s="5"/>
      <c r="H121" s="5"/>
      <c r="I121" s="5"/>
      <c r="J121" s="5"/>
      <c r="K121" s="6">
        <f t="shared" si="4"/>
        <v>1900</v>
      </c>
      <c r="L121" s="5">
        <f t="shared" si="5"/>
        <v>2700</v>
      </c>
      <c r="M121" s="5">
        <v>400</v>
      </c>
      <c r="N121" s="7">
        <v>42328</v>
      </c>
      <c r="O121" s="7">
        <v>42172</v>
      </c>
      <c r="P121" s="5">
        <f t="shared" si="6"/>
        <v>0</v>
      </c>
      <c r="Q121" s="8">
        <f t="shared" si="7"/>
        <v>0</v>
      </c>
      <c r="R121" s="1" t="s">
        <v>20</v>
      </c>
      <c r="U121" s="1" t="s">
        <v>21</v>
      </c>
    </row>
    <row r="122" spans="1:21" s="1" customFormat="1" ht="17.25" x14ac:dyDescent="0.25">
      <c r="A122" s="2">
        <f>'[1]اجمالى رواتب الشركة ف السنة '!A122</f>
        <v>119</v>
      </c>
      <c r="B122" s="2">
        <f>'[1]اجمالى رواتب الشركة ف السنة '!B122</f>
        <v>2381586029</v>
      </c>
      <c r="C122" s="2" t="str">
        <f>'[1]اجمالى رواتب الشركة ف السنة '!C122</f>
        <v>SA2215000030300599390004</v>
      </c>
      <c r="D122" s="2" t="str">
        <f>'[1]اجمالى رواتب الشركة ف السنة '!D122</f>
        <v>اسامة على اسماعيل</v>
      </c>
      <c r="E122" s="5">
        <f>'[1]يناير الشركة'!E122+'[1]فبراير الشركة'!M122</f>
        <v>2600</v>
      </c>
      <c r="F122" s="5">
        <v>400</v>
      </c>
      <c r="G122" s="5"/>
      <c r="H122" s="5"/>
      <c r="I122" s="5"/>
      <c r="J122" s="5"/>
      <c r="K122" s="6">
        <f t="shared" si="4"/>
        <v>2200</v>
      </c>
      <c r="L122" s="5">
        <f t="shared" si="5"/>
        <v>3000</v>
      </c>
      <c r="M122" s="5">
        <v>400</v>
      </c>
      <c r="N122" s="7">
        <v>42329</v>
      </c>
      <c r="O122" s="7">
        <v>42173</v>
      </c>
      <c r="P122" s="5">
        <f t="shared" si="6"/>
        <v>0</v>
      </c>
      <c r="Q122" s="8">
        <f t="shared" si="7"/>
        <v>0</v>
      </c>
      <c r="R122" s="1" t="s">
        <v>22</v>
      </c>
      <c r="U122" s="1" t="s">
        <v>21</v>
      </c>
    </row>
    <row r="123" spans="1:21" s="1" customFormat="1" ht="17.25" x14ac:dyDescent="0.25">
      <c r="A123" s="2">
        <f>'[1]اجمالى رواتب الشركة ف السنة '!A123</f>
        <v>120</v>
      </c>
      <c r="B123" s="2">
        <f>'[1]اجمالى رواتب الشركة ف السنة '!B123</f>
        <v>2371727450</v>
      </c>
      <c r="C123" s="2" t="str">
        <f>'[1]اجمالى رواتب الشركة ف السنة '!C123</f>
        <v>SA6315000030300599430006</v>
      </c>
      <c r="D123" s="2" t="str">
        <f>'[1]اجمالى رواتب الشركة ف السنة '!D123</f>
        <v>هارولد كيامبا لاتاغان</v>
      </c>
      <c r="E123" s="5">
        <f>'[1]يناير الشركة'!E123+'[1]فبراير الشركة'!M123</f>
        <v>2300</v>
      </c>
      <c r="F123" s="5">
        <v>400</v>
      </c>
      <c r="G123" s="5"/>
      <c r="H123" s="5">
        <v>341</v>
      </c>
      <c r="I123" s="5">
        <v>300</v>
      </c>
      <c r="J123" s="5"/>
      <c r="K123" s="6">
        <f t="shared" si="4"/>
        <v>1600</v>
      </c>
      <c r="L123" s="5">
        <f t="shared" si="5"/>
        <v>3041</v>
      </c>
      <c r="M123" s="5">
        <v>400</v>
      </c>
      <c r="N123" s="7">
        <v>42330</v>
      </c>
      <c r="O123" s="7">
        <v>42174</v>
      </c>
      <c r="P123" s="5">
        <f t="shared" si="6"/>
        <v>0</v>
      </c>
      <c r="Q123" s="8">
        <f t="shared" si="7"/>
        <v>300</v>
      </c>
      <c r="R123" s="1" t="s">
        <v>23</v>
      </c>
      <c r="U123" s="1" t="s">
        <v>21</v>
      </c>
    </row>
    <row r="124" spans="1:21" s="1" customFormat="1" ht="17.25" x14ac:dyDescent="0.25">
      <c r="A124" s="2">
        <f>'[1]اجمالى رواتب الشركة ف السنة '!A124</f>
        <v>121</v>
      </c>
      <c r="B124" s="2">
        <f>'[1]اجمالى رواتب الشركة ف السنة '!B124</f>
        <v>2370194520</v>
      </c>
      <c r="C124" s="2" t="str">
        <f>'[1]اجمالى رواتب الشركة ف السنة '!C124</f>
        <v>SA2415000030300599460002</v>
      </c>
      <c r="D124" s="2" t="str">
        <f>'[1]اجمالى رواتب الشركة ف السنة '!D124</f>
        <v>عامر ميرغني ابراهيم</v>
      </c>
      <c r="E124" s="5">
        <f>'[1]يناير الشركة'!E124+'[1]فبراير الشركة'!M124</f>
        <v>2200</v>
      </c>
      <c r="F124" s="5">
        <v>400</v>
      </c>
      <c r="G124" s="5"/>
      <c r="H124" s="5">
        <v>456</v>
      </c>
      <c r="I124" s="5">
        <v>0</v>
      </c>
      <c r="J124" s="5"/>
      <c r="K124" s="6">
        <f t="shared" si="4"/>
        <v>1800</v>
      </c>
      <c r="L124" s="5">
        <f t="shared" si="5"/>
        <v>3056</v>
      </c>
      <c r="M124" s="5">
        <v>400</v>
      </c>
      <c r="N124" s="7">
        <v>42331</v>
      </c>
      <c r="O124" s="7">
        <v>42175</v>
      </c>
      <c r="P124" s="5">
        <f t="shared" si="6"/>
        <v>0</v>
      </c>
      <c r="Q124" s="8">
        <f t="shared" si="7"/>
        <v>0</v>
      </c>
      <c r="R124" s="1" t="s">
        <v>24</v>
      </c>
      <c r="U124" s="1" t="s">
        <v>21</v>
      </c>
    </row>
    <row r="125" spans="1:21" s="1" customFormat="1" ht="17.25" x14ac:dyDescent="0.25">
      <c r="A125" s="2">
        <f>'[1]اجمالى رواتب الشركة ف السنة '!A125</f>
        <v>122</v>
      </c>
      <c r="B125" s="2">
        <f>'[1]اجمالى رواتب الشركة ف السنة '!B125</f>
        <v>2380713988</v>
      </c>
      <c r="C125" s="2" t="str">
        <f>'[1]اجمالى رواتب الشركة ف السنة '!C125</f>
        <v>SA0715000030300599470008</v>
      </c>
      <c r="D125" s="2" t="str">
        <f>'[1]اجمالى رواتب الشركة ف السنة '!D125</f>
        <v>ساجد محمد دين</v>
      </c>
      <c r="E125" s="5">
        <f>'[1]يناير الشركة'!E125+'[1]فبراير الشركة'!M125</f>
        <v>4400</v>
      </c>
      <c r="F125" s="5">
        <v>400</v>
      </c>
      <c r="G125" s="5"/>
      <c r="H125" s="5"/>
      <c r="I125" s="5"/>
      <c r="J125" s="5"/>
      <c r="K125" s="6">
        <f t="shared" si="4"/>
        <v>4000</v>
      </c>
      <c r="L125" s="5">
        <f t="shared" si="5"/>
        <v>4800</v>
      </c>
      <c r="M125" s="5">
        <v>400</v>
      </c>
      <c r="N125" s="7">
        <v>42332</v>
      </c>
      <c r="O125" s="7">
        <v>42176</v>
      </c>
      <c r="P125" s="5">
        <f t="shared" si="6"/>
        <v>0</v>
      </c>
      <c r="Q125" s="8">
        <f t="shared" si="7"/>
        <v>0</v>
      </c>
      <c r="R125" s="1" t="s">
        <v>25</v>
      </c>
      <c r="U125" s="1" t="s">
        <v>21</v>
      </c>
    </row>
    <row r="126" spans="1:21" s="1" customFormat="1" ht="17.25" x14ac:dyDescent="0.25">
      <c r="A126" s="2">
        <f>'[1]اجمالى رواتب الشركة ف السنة '!A126</f>
        <v>123</v>
      </c>
      <c r="B126" s="2">
        <f>'[1]اجمالى رواتب الشركة ف السنة '!B126</f>
        <v>2387346428</v>
      </c>
      <c r="C126" s="2" t="str">
        <f>'[1]اجمالى رواتب الشركة ف السنة '!C126</f>
        <v>SA7615000030300599490009</v>
      </c>
      <c r="D126" s="2" t="str">
        <f>'[1]اجمالى رواتب الشركة ف السنة '!D126</f>
        <v xml:space="preserve">ديونسيو دانتى </v>
      </c>
      <c r="E126" s="5">
        <f>'[1]يناير الشركة'!E126+'[1]فبراير الشركة'!M126</f>
        <v>2100</v>
      </c>
      <c r="F126" s="5">
        <v>400</v>
      </c>
      <c r="G126" s="5"/>
      <c r="H126" s="5"/>
      <c r="I126" s="5"/>
      <c r="J126" s="5"/>
      <c r="K126" s="6">
        <f t="shared" si="4"/>
        <v>1700</v>
      </c>
      <c r="L126" s="5">
        <f t="shared" si="5"/>
        <v>2500</v>
      </c>
      <c r="M126" s="5">
        <v>400</v>
      </c>
      <c r="N126" s="7">
        <v>42333</v>
      </c>
      <c r="O126" s="7">
        <v>42177</v>
      </c>
      <c r="P126" s="5">
        <f t="shared" si="6"/>
        <v>0</v>
      </c>
      <c r="Q126" s="8">
        <f t="shared" si="7"/>
        <v>0</v>
      </c>
      <c r="R126" s="1" t="s">
        <v>26</v>
      </c>
      <c r="U126" s="1" t="s">
        <v>21</v>
      </c>
    </row>
    <row r="127" spans="1:21" s="1" customFormat="1" ht="17.25" x14ac:dyDescent="0.25">
      <c r="A127" s="2">
        <f>'[1]اجمالى رواتب الشركة ف السنة '!A127</f>
        <v>124</v>
      </c>
      <c r="B127" s="2">
        <f>'[1]اجمالى رواتب الشركة ف السنة '!B127</f>
        <v>2385668302</v>
      </c>
      <c r="C127" s="2" t="str">
        <f>'[1]اجمالى رواتب الشركة ف السنة '!C127</f>
        <v>SA3715000030300599520005</v>
      </c>
      <c r="D127" s="2" t="str">
        <f>'[1]اجمالى رواتب الشركة ف السنة '!D127</f>
        <v>رينجو كولباين اسبيكو</v>
      </c>
      <c r="E127" s="5">
        <f>'[1]يناير الشركة'!E127+'[1]فبراير الشركة'!M127</f>
        <v>2400</v>
      </c>
      <c r="F127" s="5">
        <v>400</v>
      </c>
      <c r="G127" s="5"/>
      <c r="H127" s="5"/>
      <c r="I127" s="5"/>
      <c r="J127" s="5"/>
      <c r="K127" s="6">
        <f t="shared" si="4"/>
        <v>2000</v>
      </c>
      <c r="L127" s="5">
        <f t="shared" si="5"/>
        <v>2800</v>
      </c>
      <c r="M127" s="5">
        <v>400</v>
      </c>
      <c r="N127" s="7">
        <v>42334</v>
      </c>
      <c r="O127" s="7">
        <v>42178</v>
      </c>
      <c r="P127" s="5">
        <f t="shared" si="6"/>
        <v>0</v>
      </c>
      <c r="Q127" s="8">
        <f t="shared" si="7"/>
        <v>0</v>
      </c>
      <c r="R127" s="1" t="s">
        <v>27</v>
      </c>
      <c r="U127" s="1" t="s">
        <v>21</v>
      </c>
    </row>
    <row r="128" spans="1:21" s="1" customFormat="1" ht="17.25" x14ac:dyDescent="0.25">
      <c r="A128" s="2">
        <f>'[1]اجمالى رواتب الشركة ف السنة '!A128</f>
        <v>125</v>
      </c>
      <c r="B128" s="2">
        <f>'[1]اجمالى رواتب الشركة ف السنة '!B128</f>
        <v>2387871185</v>
      </c>
      <c r="C128" s="2" t="str">
        <f>'[1]اجمالى رواتب الشركة ف السنة '!C128</f>
        <v>SA0415000030300599530008</v>
      </c>
      <c r="D128" s="2" t="str">
        <f>'[1]اجمالى رواتب الشركة ف السنة '!D128</f>
        <v>محمد سليم غفور</v>
      </c>
      <c r="E128" s="5">
        <f>'[1]يناير الشركة'!E128+'[1]فبراير الشركة'!M128</f>
        <v>2300</v>
      </c>
      <c r="F128" s="5">
        <v>400</v>
      </c>
      <c r="G128" s="5"/>
      <c r="H128" s="5">
        <v>456</v>
      </c>
      <c r="I128" s="5">
        <v>300</v>
      </c>
      <c r="J128" s="5"/>
      <c r="K128" s="6">
        <f t="shared" si="4"/>
        <v>1600</v>
      </c>
      <c r="L128" s="5">
        <f t="shared" si="5"/>
        <v>3156</v>
      </c>
      <c r="M128" s="5">
        <v>400</v>
      </c>
      <c r="N128" s="7">
        <v>42335</v>
      </c>
      <c r="O128" s="7">
        <v>42179</v>
      </c>
      <c r="P128" s="5">
        <f t="shared" si="6"/>
        <v>0</v>
      </c>
      <c r="Q128" s="8">
        <f t="shared" si="7"/>
        <v>300</v>
      </c>
      <c r="R128" s="1" t="s">
        <v>28</v>
      </c>
      <c r="U128" s="1" t="s">
        <v>21</v>
      </c>
    </row>
    <row r="129" spans="1:21" s="1" customFormat="1" ht="17.25" x14ac:dyDescent="0.25">
      <c r="A129" s="2">
        <f>'[1]اجمالى رواتب الشركة ف السنة '!A129</f>
        <v>126</v>
      </c>
      <c r="B129" s="2">
        <f>'[1]اجمالى رواتب الشركة ف السنة '!B129</f>
        <v>2344023623</v>
      </c>
      <c r="C129" s="2" t="str">
        <f>'[1]اجمالى رواتب الشركة ف السنة '!C129</f>
        <v>SA9515000030300599550001</v>
      </c>
      <c r="D129" s="2" t="str">
        <f>'[1]اجمالى رواتب الشركة ف السنة '!D129</f>
        <v>لورينسو بالدونادو</v>
      </c>
      <c r="E129" s="5">
        <f>'[1]يناير الشركة'!E129+'[1]فبراير الشركة'!M129</f>
        <v>2100</v>
      </c>
      <c r="F129" s="5">
        <v>400</v>
      </c>
      <c r="G129" s="5"/>
      <c r="H129" s="5"/>
      <c r="I129" s="5"/>
      <c r="J129" s="5"/>
      <c r="K129" s="6">
        <f t="shared" si="4"/>
        <v>1700</v>
      </c>
      <c r="L129" s="5">
        <f t="shared" si="5"/>
        <v>2500</v>
      </c>
      <c r="M129" s="5">
        <v>400</v>
      </c>
      <c r="N129" s="7">
        <v>42336</v>
      </c>
      <c r="O129" s="7">
        <v>42180</v>
      </c>
      <c r="P129" s="5">
        <f t="shared" si="6"/>
        <v>0</v>
      </c>
      <c r="Q129" s="8">
        <f t="shared" si="7"/>
        <v>0</v>
      </c>
      <c r="R129" s="1" t="s">
        <v>29</v>
      </c>
      <c r="U129" s="1" t="s">
        <v>21</v>
      </c>
    </row>
    <row r="130" spans="1:21" s="1" customFormat="1" ht="17.25" x14ac:dyDescent="0.25">
      <c r="A130" s="2">
        <f>'[1]اجمالى رواتب الشركة ف السنة '!A130</f>
        <v>127</v>
      </c>
      <c r="B130" s="2">
        <f>'[1]اجمالى رواتب الشركة ف السنة '!B130</f>
        <v>2176519516</v>
      </c>
      <c r="C130" s="2" t="str">
        <f>'[1]اجمالى رواتب الشركة ف السنة '!C130</f>
        <v>SA7815000030300599560007</v>
      </c>
      <c r="D130" s="2" t="str">
        <f>'[1]اجمالى رواتب الشركة ف السنة '!D130</f>
        <v>لوراندو لو لاشان</v>
      </c>
      <c r="E130" s="5">
        <f>'[1]يناير الشركة'!E130+'[1]فبراير الشركة'!M130</f>
        <v>2300</v>
      </c>
      <c r="F130" s="5">
        <v>400</v>
      </c>
      <c r="G130" s="5"/>
      <c r="H130" s="5">
        <v>0</v>
      </c>
      <c r="I130" s="5">
        <v>500</v>
      </c>
      <c r="J130" s="5"/>
      <c r="K130" s="6">
        <f t="shared" si="4"/>
        <v>1400</v>
      </c>
      <c r="L130" s="5">
        <f t="shared" si="5"/>
        <v>2700</v>
      </c>
      <c r="M130" s="5">
        <v>400</v>
      </c>
      <c r="N130" s="7">
        <v>42337</v>
      </c>
      <c r="O130" s="7">
        <v>42181</v>
      </c>
      <c r="P130" s="5">
        <f t="shared" si="6"/>
        <v>0</v>
      </c>
      <c r="Q130" s="8">
        <f t="shared" si="7"/>
        <v>500</v>
      </c>
      <c r="R130" s="1" t="s">
        <v>30</v>
      </c>
      <c r="U130" s="1" t="s">
        <v>21</v>
      </c>
    </row>
    <row r="131" spans="1:21" s="1" customFormat="1" ht="17.25" x14ac:dyDescent="0.25">
      <c r="A131" s="2">
        <f>'[1]اجمالى رواتب الشركة ف السنة '!A131</f>
        <v>128</v>
      </c>
      <c r="B131" s="2">
        <f>'[1]اجمالى رواتب الشركة ف السنة '!B131</f>
        <v>2037368152</v>
      </c>
      <c r="C131" s="2" t="str">
        <f>'[1]اجمالى رواتب الشركة ف السنة '!C131</f>
        <v>SA5015000030300599580008</v>
      </c>
      <c r="D131" s="2" t="str">
        <f>'[1]اجمالى رواتب الشركة ف السنة '!D131</f>
        <v>رودى بادياو بادياو</v>
      </c>
      <c r="E131" s="5">
        <f>'[1]يناير الشركة'!E131+'[1]فبراير الشركة'!M131</f>
        <v>2400</v>
      </c>
      <c r="F131" s="5">
        <v>400</v>
      </c>
      <c r="G131" s="5"/>
      <c r="H131" s="5"/>
      <c r="I131" s="5">
        <v>200</v>
      </c>
      <c r="J131" s="5"/>
      <c r="K131" s="6">
        <f t="shared" si="4"/>
        <v>1800</v>
      </c>
      <c r="L131" s="5">
        <f t="shared" si="5"/>
        <v>2800</v>
      </c>
      <c r="M131" s="5">
        <v>400</v>
      </c>
      <c r="N131" s="7">
        <v>42338</v>
      </c>
      <c r="O131" s="7">
        <v>42182</v>
      </c>
      <c r="P131" s="5">
        <f t="shared" si="6"/>
        <v>0</v>
      </c>
      <c r="Q131" s="8">
        <f t="shared" si="7"/>
        <v>200</v>
      </c>
      <c r="R131" s="1" t="s">
        <v>31</v>
      </c>
      <c r="U131" s="1" t="s">
        <v>21</v>
      </c>
    </row>
    <row r="132" spans="1:21" s="1" customFormat="1" ht="17.25" x14ac:dyDescent="0.25">
      <c r="A132" s="2">
        <f>'[1]اجمالى رواتب الشركة ف السنة '!A132</f>
        <v>129</v>
      </c>
      <c r="B132" s="2">
        <f>'[1]اجمالى رواتب الشركة ف السنة '!B132</f>
        <v>2344023318</v>
      </c>
      <c r="C132" s="2" t="str">
        <f>'[1]اجمالى رواتب الشركة ف السنة '!C132</f>
        <v>SA3915000030300599590003</v>
      </c>
      <c r="D132" s="2" t="str">
        <f>'[1]اجمالى رواتب الشركة ف السنة '!D132</f>
        <v>جونيور كلمتى</v>
      </c>
      <c r="E132" s="5">
        <f>'[1]يناير الشركة'!E132+'[1]فبراير الشركة'!M132</f>
        <v>2700</v>
      </c>
      <c r="F132" s="5">
        <v>400</v>
      </c>
      <c r="G132" s="5"/>
      <c r="H132" s="5">
        <v>441</v>
      </c>
      <c r="I132" s="5">
        <v>0</v>
      </c>
      <c r="J132" s="5"/>
      <c r="K132" s="6">
        <f t="shared" si="4"/>
        <v>2300</v>
      </c>
      <c r="L132" s="5">
        <f t="shared" si="5"/>
        <v>3541</v>
      </c>
      <c r="M132" s="5">
        <v>400</v>
      </c>
      <c r="N132" s="7">
        <v>42339</v>
      </c>
      <c r="O132" s="7">
        <v>42183</v>
      </c>
      <c r="P132" s="5">
        <f t="shared" si="6"/>
        <v>0</v>
      </c>
      <c r="Q132" s="8">
        <f t="shared" si="7"/>
        <v>0</v>
      </c>
      <c r="R132" s="1" t="s">
        <v>32</v>
      </c>
      <c r="U132" s="1" t="s">
        <v>21</v>
      </c>
    </row>
    <row r="133" spans="1:21" s="1" customFormat="1" ht="17.25" x14ac:dyDescent="0.25">
      <c r="A133" s="2">
        <f>'[1]اجمالى رواتب الشركة ف السنة '!A133</f>
        <v>130</v>
      </c>
      <c r="B133" s="2">
        <f>'[1]اجمالى رواتب الشركة ف السنة '!B133</f>
        <v>2349261640</v>
      </c>
      <c r="C133" s="2" t="str">
        <f>'[1]اجمالى رواتب الشركة ف السنة '!C133</f>
        <v>SA2215000030300599600009</v>
      </c>
      <c r="D133" s="2" t="str">
        <f>'[1]اجمالى رواتب الشركة ف السنة '!D133</f>
        <v>ارنيل كورنيل</v>
      </c>
      <c r="E133" s="5">
        <f>'[1]يناير الشركة'!E133+'[1]فبراير الشركة'!M133</f>
        <v>2500</v>
      </c>
      <c r="F133" s="5">
        <v>400</v>
      </c>
      <c r="G133" s="5"/>
      <c r="H133" s="5">
        <v>456</v>
      </c>
      <c r="I133" s="5">
        <v>300</v>
      </c>
      <c r="J133" s="5"/>
      <c r="K133" s="6">
        <f t="shared" ref="K133:K169" si="8">E133-F133+G133-I133-(E133/30)*J133</f>
        <v>1800</v>
      </c>
      <c r="L133" s="5">
        <f t="shared" ref="L133:L169" si="9">E133+F133+G133+H133+(E133/30)*J133</f>
        <v>3356</v>
      </c>
      <c r="M133" s="5">
        <v>400</v>
      </c>
      <c r="N133" s="7">
        <v>42340</v>
      </c>
      <c r="O133" s="7">
        <v>42184</v>
      </c>
      <c r="P133" s="5">
        <f t="shared" ref="P133:P169" si="10">(E133/30)*J133</f>
        <v>0</v>
      </c>
      <c r="Q133" s="8">
        <f t="shared" ref="Q133:Q169" si="11">I133+(E133/30)*J133</f>
        <v>300</v>
      </c>
      <c r="R133" s="1" t="s">
        <v>33</v>
      </c>
      <c r="U133" s="1" t="s">
        <v>21</v>
      </c>
    </row>
    <row r="134" spans="1:21" s="1" customFormat="1" ht="17.25" x14ac:dyDescent="0.25">
      <c r="A134" s="2">
        <f>'[1]اجمالى رواتب الشركة ف السنة '!A134</f>
        <v>131</v>
      </c>
      <c r="B134" s="2">
        <f>'[1]اجمالى رواتب الشركة ف السنة '!B134</f>
        <v>2021736042</v>
      </c>
      <c r="C134" s="2" t="str">
        <f>'[1]اجمالى رواتب الشركة ف السنة '!C134</f>
        <v>SA7515000030300599620007</v>
      </c>
      <c r="D134" s="2" t="str">
        <f>'[1]اجمالى رواتب الشركة ف السنة '!D134</f>
        <v>ربيع عوض جابر</v>
      </c>
      <c r="E134" s="5">
        <f>'[1]يناير الشركة'!E134+'[1]فبراير الشركة'!M134</f>
        <v>1900</v>
      </c>
      <c r="F134" s="5">
        <v>400</v>
      </c>
      <c r="G134" s="5"/>
      <c r="H134" s="5">
        <v>142</v>
      </c>
      <c r="I134" s="5">
        <v>0</v>
      </c>
      <c r="J134" s="5"/>
      <c r="K134" s="6">
        <f t="shared" si="8"/>
        <v>1500</v>
      </c>
      <c r="L134" s="5">
        <f t="shared" si="9"/>
        <v>2442</v>
      </c>
      <c r="M134" s="5">
        <v>400</v>
      </c>
      <c r="N134" s="7">
        <v>42341</v>
      </c>
      <c r="O134" s="7">
        <v>42185</v>
      </c>
      <c r="P134" s="5">
        <f t="shared" si="10"/>
        <v>0</v>
      </c>
      <c r="Q134" s="8">
        <f t="shared" si="11"/>
        <v>0</v>
      </c>
      <c r="R134" s="1" t="s">
        <v>20</v>
      </c>
      <c r="U134" s="1" t="s">
        <v>21</v>
      </c>
    </row>
    <row r="135" spans="1:21" s="1" customFormat="1" ht="17.25" x14ac:dyDescent="0.25">
      <c r="A135" s="2">
        <f>'[1]اجمالى رواتب الشركة ف السنة '!A135</f>
        <v>132</v>
      </c>
      <c r="B135" s="2">
        <f>'[1]اجمالى رواتب الشركة ف السنة '!B135</f>
        <v>2345023945</v>
      </c>
      <c r="C135" s="2" t="str">
        <f>'[1]اجمالى رواتب الشركة ف السنة '!C135</f>
        <v>SA8015000030300599630005</v>
      </c>
      <c r="D135" s="2" t="str">
        <f>'[1]اجمالى رواتب الشركة ف السنة '!D135</f>
        <v xml:space="preserve">داميان بيرين برجيس </v>
      </c>
      <c r="E135" s="5">
        <f>'[1]يناير الشركة'!E135+'[1]فبراير الشركة'!M135</f>
        <v>3000</v>
      </c>
      <c r="F135" s="5">
        <v>400</v>
      </c>
      <c r="G135" s="5"/>
      <c r="H135" s="5">
        <v>0</v>
      </c>
      <c r="I135" s="5">
        <v>500</v>
      </c>
      <c r="J135" s="5"/>
      <c r="K135" s="6">
        <f t="shared" si="8"/>
        <v>2100</v>
      </c>
      <c r="L135" s="5">
        <f t="shared" si="9"/>
        <v>3400</v>
      </c>
      <c r="M135" s="5">
        <v>400</v>
      </c>
      <c r="N135" s="7">
        <v>42342</v>
      </c>
      <c r="O135" s="7">
        <v>42186</v>
      </c>
      <c r="P135" s="5">
        <f t="shared" si="10"/>
        <v>0</v>
      </c>
      <c r="Q135" s="8">
        <f t="shared" si="11"/>
        <v>500</v>
      </c>
      <c r="R135" s="1" t="s">
        <v>22</v>
      </c>
      <c r="U135" s="1" t="s">
        <v>21</v>
      </c>
    </row>
    <row r="136" spans="1:21" s="1" customFormat="1" ht="17.25" x14ac:dyDescent="0.25">
      <c r="A136" s="2">
        <f>'[1]اجمالى رواتب الشركة ف السنة '!A136</f>
        <v>133</v>
      </c>
      <c r="B136" s="2">
        <f>'[1]اجمالى رواتب الشركة ف السنة '!B136</f>
        <v>2165599818</v>
      </c>
      <c r="C136" s="2" t="str">
        <f>'[1]اجمالى رواتب الشركة ف السنة '!C136</f>
        <v>SA5215000030300599650006</v>
      </c>
      <c r="D136" s="2" t="str">
        <f>'[1]اجمالى رواتب الشركة ف السنة '!D136</f>
        <v>رودى جاسيا جاسيا</v>
      </c>
      <c r="E136" s="5">
        <f>'[1]يناير الشركة'!E136+'[1]فبراير الشركة'!M136</f>
        <v>3000</v>
      </c>
      <c r="F136" s="5">
        <v>400</v>
      </c>
      <c r="G136" s="5"/>
      <c r="H136" s="5">
        <v>0</v>
      </c>
      <c r="I136" s="5">
        <v>500</v>
      </c>
      <c r="J136" s="5"/>
      <c r="K136" s="6">
        <f t="shared" si="8"/>
        <v>2100</v>
      </c>
      <c r="L136" s="5">
        <f t="shared" si="9"/>
        <v>3400</v>
      </c>
      <c r="M136" s="5">
        <v>400</v>
      </c>
      <c r="N136" s="7">
        <v>42343</v>
      </c>
      <c r="O136" s="7">
        <v>42187</v>
      </c>
      <c r="P136" s="5">
        <f t="shared" si="10"/>
        <v>0</v>
      </c>
      <c r="Q136" s="8">
        <f t="shared" si="11"/>
        <v>500</v>
      </c>
      <c r="R136" s="1" t="s">
        <v>23</v>
      </c>
      <c r="U136" s="1" t="s">
        <v>21</v>
      </c>
    </row>
    <row r="137" spans="1:21" s="1" customFormat="1" ht="17.25" x14ac:dyDescent="0.25">
      <c r="A137" s="2">
        <f>'[1]اجمالى رواتب الشركة ف السنة '!A137</f>
        <v>134</v>
      </c>
      <c r="B137" s="2">
        <f>'[1]اجمالى رواتب الشركة ف السنة '!B137</f>
        <v>2057586352</v>
      </c>
      <c r="C137" s="2" t="str">
        <f>'[1]اجمالى رواتب الشركة ف السنة '!C137</f>
        <v>SA4115000030300599660001</v>
      </c>
      <c r="D137" s="2" t="str">
        <f>'[1]اجمالى رواتب الشركة ف السنة '!D137</f>
        <v>ديمونى اندو سلفر</v>
      </c>
      <c r="E137" s="5">
        <f>'[1]يناير الشركة'!E137+'[1]فبراير الشركة'!M137</f>
        <v>3000</v>
      </c>
      <c r="F137" s="5">
        <v>400</v>
      </c>
      <c r="G137" s="5"/>
      <c r="H137" s="5">
        <v>0</v>
      </c>
      <c r="I137" s="5">
        <v>500</v>
      </c>
      <c r="J137" s="5"/>
      <c r="K137" s="6">
        <f t="shared" si="8"/>
        <v>2100</v>
      </c>
      <c r="L137" s="5">
        <f t="shared" si="9"/>
        <v>3400</v>
      </c>
      <c r="M137" s="5">
        <v>400</v>
      </c>
      <c r="N137" s="7">
        <v>42344</v>
      </c>
      <c r="O137" s="7">
        <v>42188</v>
      </c>
      <c r="P137" s="5">
        <f t="shared" si="10"/>
        <v>0</v>
      </c>
      <c r="Q137" s="8">
        <f t="shared" si="11"/>
        <v>500</v>
      </c>
      <c r="R137" s="1" t="s">
        <v>24</v>
      </c>
      <c r="U137" s="1" t="s">
        <v>21</v>
      </c>
    </row>
    <row r="138" spans="1:21" s="1" customFormat="1" ht="17.25" x14ac:dyDescent="0.25">
      <c r="A138" s="2">
        <f>'[1]اجمالى رواتب الشركة ف السنة '!A138</f>
        <v>135</v>
      </c>
      <c r="B138" s="2">
        <f>'[1]اجمالى رواتب الشركة ف السنة '!B138</f>
        <v>2111945164</v>
      </c>
      <c r="C138" s="2" t="str">
        <f>'[1]اجمالى رواتب الشركة ف السنة '!C138</f>
        <v>SA2415000030300599670007</v>
      </c>
      <c r="D138" s="2" t="str">
        <f>'[1]اجمالى رواتب الشركة ف السنة '!D138</f>
        <v>رميو سيرانو سيرانو</v>
      </c>
      <c r="E138" s="5">
        <f>'[1]يناير الشركة'!E138+'[1]فبراير الشركة'!M138</f>
        <v>3000</v>
      </c>
      <c r="F138" s="5">
        <v>400</v>
      </c>
      <c r="G138" s="5"/>
      <c r="H138" s="5">
        <v>0</v>
      </c>
      <c r="I138" s="5">
        <v>500</v>
      </c>
      <c r="J138" s="5"/>
      <c r="K138" s="6">
        <f t="shared" si="8"/>
        <v>2100</v>
      </c>
      <c r="L138" s="5">
        <f t="shared" si="9"/>
        <v>3400</v>
      </c>
      <c r="M138" s="5">
        <v>400</v>
      </c>
      <c r="N138" s="7">
        <v>42345</v>
      </c>
      <c r="O138" s="7">
        <v>42189</v>
      </c>
      <c r="P138" s="5">
        <f t="shared" si="10"/>
        <v>0</v>
      </c>
      <c r="Q138" s="8">
        <f t="shared" si="11"/>
        <v>500</v>
      </c>
      <c r="R138" s="1" t="s">
        <v>25</v>
      </c>
      <c r="U138" s="1" t="s">
        <v>21</v>
      </c>
    </row>
    <row r="139" spans="1:21" s="1" customFormat="1" ht="17.25" x14ac:dyDescent="0.25">
      <c r="A139" s="2">
        <f>'[1]اجمالى رواتب الشركة ف السنة '!A139</f>
        <v>136</v>
      </c>
      <c r="B139" s="2">
        <f>'[1]اجمالى رواتب الشركة ف السنة '!B139</f>
        <v>2295836965</v>
      </c>
      <c r="C139" s="2" t="str">
        <f>'[1]اجمالى رواتب الشركة ف السنة '!C139</f>
        <v>SA1315000030300599680002</v>
      </c>
      <c r="D139" s="2" t="str">
        <f>'[1]اجمالى رواتب الشركة ف السنة '!D139</f>
        <v>ارنولد انتران دايسوج</v>
      </c>
      <c r="E139" s="5">
        <f>'[1]يناير الشركة'!E139+'[1]فبراير الشركة'!M139</f>
        <v>3000</v>
      </c>
      <c r="F139" s="5">
        <v>400</v>
      </c>
      <c r="G139" s="5"/>
      <c r="H139" s="5">
        <v>0</v>
      </c>
      <c r="I139" s="5">
        <v>500</v>
      </c>
      <c r="J139" s="5"/>
      <c r="K139" s="6">
        <f t="shared" si="8"/>
        <v>2100</v>
      </c>
      <c r="L139" s="5">
        <f t="shared" si="9"/>
        <v>3400</v>
      </c>
      <c r="M139" s="5">
        <v>400</v>
      </c>
      <c r="N139" s="7">
        <v>42346</v>
      </c>
      <c r="O139" s="7">
        <v>42190</v>
      </c>
      <c r="P139" s="5">
        <f t="shared" si="10"/>
        <v>0</v>
      </c>
      <c r="Q139" s="8">
        <f t="shared" si="11"/>
        <v>500</v>
      </c>
      <c r="R139" s="1" t="s">
        <v>26</v>
      </c>
      <c r="U139" s="1" t="s">
        <v>21</v>
      </c>
    </row>
    <row r="140" spans="1:21" s="1" customFormat="1" ht="17.25" x14ac:dyDescent="0.25">
      <c r="A140" s="2">
        <f>'[1]اجمالى رواتب الشركة ف السنة '!A140</f>
        <v>137</v>
      </c>
      <c r="B140" s="2">
        <f>'[1]اجمالى رواتب الشركة ف السنة '!B140</f>
        <v>2084560354</v>
      </c>
      <c r="C140" s="2" t="str">
        <f>'[1]اجمالى رواتب الشركة ف السنة '!C140</f>
        <v>SA9315000030300599690008</v>
      </c>
      <c r="D140" s="2" t="str">
        <f>'[1]اجمالى رواتب الشركة ف السنة '!D140</f>
        <v>شاكيل احمد وارثي</v>
      </c>
      <c r="E140" s="5">
        <f>'[1]يناير الشركة'!E140+'[1]فبراير الشركة'!M140</f>
        <v>3000</v>
      </c>
      <c r="F140" s="5">
        <v>400</v>
      </c>
      <c r="G140" s="5"/>
      <c r="H140" s="5">
        <v>0</v>
      </c>
      <c r="I140" s="5">
        <v>500</v>
      </c>
      <c r="J140" s="5"/>
      <c r="K140" s="6">
        <f t="shared" si="8"/>
        <v>2100</v>
      </c>
      <c r="L140" s="5">
        <f t="shared" si="9"/>
        <v>3400</v>
      </c>
      <c r="M140" s="5">
        <v>400</v>
      </c>
      <c r="N140" s="7">
        <v>42347</v>
      </c>
      <c r="O140" s="7">
        <v>42191</v>
      </c>
      <c r="P140" s="5">
        <f t="shared" si="10"/>
        <v>0</v>
      </c>
      <c r="Q140" s="8">
        <f t="shared" si="11"/>
        <v>500</v>
      </c>
      <c r="R140" s="1" t="s">
        <v>27</v>
      </c>
      <c r="U140" s="1" t="s">
        <v>21</v>
      </c>
    </row>
    <row r="141" spans="1:21" s="1" customFormat="1" ht="17.25" x14ac:dyDescent="0.25">
      <c r="A141" s="2">
        <f>'[1]اجمالى رواتب الشركة ف السنة '!A141</f>
        <v>138</v>
      </c>
      <c r="B141" s="2">
        <f>'[1]اجمالى رواتب الشركة ف السنة '!B141</f>
        <v>2298106127</v>
      </c>
      <c r="C141" s="2" t="str">
        <f>'[1]اجمالى رواتب الشركة ف السنة '!C141</f>
        <v>SA8215000030300599700003</v>
      </c>
      <c r="D141" s="2" t="str">
        <f>'[1]اجمالى رواتب الشركة ف السنة '!D141</f>
        <v>حامد عبد الظاهر</v>
      </c>
      <c r="E141" s="5">
        <f>'[1]يناير الشركة'!E141+'[1]فبراير الشركة'!M141</f>
        <v>3000</v>
      </c>
      <c r="F141" s="5">
        <v>400</v>
      </c>
      <c r="G141" s="5"/>
      <c r="H141" s="5">
        <v>0</v>
      </c>
      <c r="I141" s="5">
        <v>500</v>
      </c>
      <c r="J141" s="5"/>
      <c r="K141" s="6">
        <f t="shared" si="8"/>
        <v>2100</v>
      </c>
      <c r="L141" s="5">
        <f t="shared" si="9"/>
        <v>3400</v>
      </c>
      <c r="M141" s="5">
        <v>400</v>
      </c>
      <c r="N141" s="7">
        <v>42348</v>
      </c>
      <c r="O141" s="7">
        <v>42192</v>
      </c>
      <c r="P141" s="5">
        <f t="shared" si="10"/>
        <v>0</v>
      </c>
      <c r="Q141" s="8">
        <f t="shared" si="11"/>
        <v>500</v>
      </c>
      <c r="R141" s="1" t="s">
        <v>28</v>
      </c>
      <c r="U141" s="1" t="s">
        <v>21</v>
      </c>
    </row>
    <row r="142" spans="1:21" s="1" customFormat="1" ht="17.25" x14ac:dyDescent="0.25">
      <c r="A142" s="2">
        <f>'[1]اجمالى رواتب الشركة ف السنة '!A142</f>
        <v>139</v>
      </c>
      <c r="B142" s="2">
        <f>'[1]اجمالى رواتب الشركة ف السنة '!B142</f>
        <v>2097104141</v>
      </c>
      <c r="C142" s="2" t="str">
        <f>'[1]اجمالى رواتب الشركة ف السنة '!C142</f>
        <v>SA6515000030300599710009</v>
      </c>
      <c r="D142" s="2" t="str">
        <f>'[1]اجمالى رواتب الشركة ف السنة '!D142</f>
        <v>جوسيف لارجو لارجو</v>
      </c>
      <c r="E142" s="5">
        <f>'[1]يناير الشركة'!E142+'[1]فبراير الشركة'!M142</f>
        <v>3000</v>
      </c>
      <c r="F142" s="5">
        <v>400</v>
      </c>
      <c r="G142" s="5"/>
      <c r="H142" s="5">
        <v>0</v>
      </c>
      <c r="I142" s="5">
        <v>500</v>
      </c>
      <c r="J142" s="5"/>
      <c r="K142" s="6">
        <f t="shared" si="8"/>
        <v>2100</v>
      </c>
      <c r="L142" s="5">
        <f t="shared" si="9"/>
        <v>3400</v>
      </c>
      <c r="M142" s="5">
        <v>400</v>
      </c>
      <c r="N142" s="7">
        <v>42349</v>
      </c>
      <c r="O142" s="7">
        <v>42193</v>
      </c>
      <c r="P142" s="5">
        <f t="shared" si="10"/>
        <v>0</v>
      </c>
      <c r="Q142" s="8">
        <f t="shared" si="11"/>
        <v>500</v>
      </c>
      <c r="R142" s="1" t="s">
        <v>29</v>
      </c>
      <c r="U142" s="1" t="s">
        <v>21</v>
      </c>
    </row>
    <row r="143" spans="1:21" s="1" customFormat="1" ht="17.25" x14ac:dyDescent="0.25">
      <c r="A143" s="2">
        <f>'[1]اجمالى رواتب الشركة ف السنة '!A143</f>
        <v>140</v>
      </c>
      <c r="B143" s="2">
        <f>'[1]اجمالى رواتب الشركة ف السنة '!B143</f>
        <v>2390023501</v>
      </c>
      <c r="C143" s="2" t="str">
        <f>'[1]اجمالى رواتب الشركة ف السنة '!C143</f>
        <v>SA5415000030300599720004</v>
      </c>
      <c r="D143" s="2" t="str">
        <f>'[1]اجمالى رواتب الشركة ف السنة '!D143</f>
        <v>راسيد احمد على</v>
      </c>
      <c r="E143" s="5">
        <f>'[1]يناير الشركة'!E143+'[1]فبراير الشركة'!M143</f>
        <v>3000</v>
      </c>
      <c r="F143" s="5">
        <v>400</v>
      </c>
      <c r="G143" s="5"/>
      <c r="H143" s="5">
        <v>0</v>
      </c>
      <c r="I143" s="5">
        <v>500</v>
      </c>
      <c r="J143" s="5"/>
      <c r="K143" s="6">
        <f t="shared" si="8"/>
        <v>2100</v>
      </c>
      <c r="L143" s="5">
        <f t="shared" si="9"/>
        <v>3400</v>
      </c>
      <c r="M143" s="5">
        <v>400</v>
      </c>
      <c r="N143" s="7">
        <v>42350</v>
      </c>
      <c r="O143" s="7">
        <v>42194</v>
      </c>
      <c r="P143" s="5">
        <f t="shared" si="10"/>
        <v>0</v>
      </c>
      <c r="Q143" s="8">
        <f t="shared" si="11"/>
        <v>500</v>
      </c>
      <c r="R143" s="1" t="s">
        <v>30</v>
      </c>
      <c r="U143" s="1" t="s">
        <v>21</v>
      </c>
    </row>
    <row r="144" spans="1:21" s="1" customFormat="1" ht="17.25" x14ac:dyDescent="0.25">
      <c r="A144" s="2">
        <f>'[1]اجمالى رواتب الشركة ف السنة '!A144</f>
        <v>141</v>
      </c>
      <c r="B144" s="2">
        <f>'[1]اجمالى رواتب الشركة ف السنة '!B144</f>
        <v>2390205280</v>
      </c>
      <c r="C144" s="2" t="str">
        <f>'[1]اجمالى رواتب الشركة ف السنة '!C144</f>
        <v>SA2115000030300599730007</v>
      </c>
      <c r="D144" s="2" t="str">
        <f>'[1]اجمالى رواتب الشركة ف السنة '!D144</f>
        <v>دومينادور غالاسي غالاسي</v>
      </c>
      <c r="E144" s="5">
        <f>'[1]يناير الشركة'!E144+'[1]فبراير الشركة'!M144</f>
        <v>3000</v>
      </c>
      <c r="F144" s="5">
        <v>400</v>
      </c>
      <c r="G144" s="5"/>
      <c r="H144" s="5">
        <v>0</v>
      </c>
      <c r="I144" s="5">
        <v>500</v>
      </c>
      <c r="J144" s="5"/>
      <c r="K144" s="6">
        <f t="shared" si="8"/>
        <v>2100</v>
      </c>
      <c r="L144" s="5">
        <f t="shared" si="9"/>
        <v>3400</v>
      </c>
      <c r="M144" s="5">
        <v>400</v>
      </c>
      <c r="N144" s="7">
        <v>42351</v>
      </c>
      <c r="O144" s="7">
        <v>42195</v>
      </c>
      <c r="P144" s="5">
        <f t="shared" si="10"/>
        <v>0</v>
      </c>
      <c r="Q144" s="8">
        <f t="shared" si="11"/>
        <v>500</v>
      </c>
      <c r="R144" s="1" t="s">
        <v>31</v>
      </c>
      <c r="U144" s="1" t="s">
        <v>21</v>
      </c>
    </row>
    <row r="145" spans="1:21" s="1" customFormat="1" ht="17.25" x14ac:dyDescent="0.25">
      <c r="A145" s="2">
        <f>'[1]اجمالى رواتب الشركة ف السنة '!A145</f>
        <v>142</v>
      </c>
      <c r="B145" s="2">
        <f>'[1]اجمالى رواتب الشركة ف السنة '!B145</f>
        <v>2295175547</v>
      </c>
      <c r="C145" s="2" t="str">
        <f>'[1]اجمالى رواتب الشركة ف السنة '!C145</f>
        <v>SA2715000030300731530007</v>
      </c>
      <c r="D145" s="2" t="str">
        <f>'[1]اجمالى رواتب الشركة ف السنة '!D145</f>
        <v>ليوناردو كسيب تابولوج</v>
      </c>
      <c r="E145" s="5">
        <f>'[1]يناير الشركة'!E145+'[1]فبراير الشركة'!M145</f>
        <v>3000</v>
      </c>
      <c r="F145" s="5">
        <v>400</v>
      </c>
      <c r="G145" s="5"/>
      <c r="H145" s="5">
        <v>0</v>
      </c>
      <c r="I145" s="5">
        <v>500</v>
      </c>
      <c r="J145" s="5"/>
      <c r="K145" s="6">
        <f t="shared" si="8"/>
        <v>2100</v>
      </c>
      <c r="L145" s="5">
        <f t="shared" si="9"/>
        <v>3400</v>
      </c>
      <c r="M145" s="5">
        <v>400</v>
      </c>
      <c r="N145" s="7">
        <v>42352</v>
      </c>
      <c r="O145" s="7">
        <v>42196</v>
      </c>
      <c r="P145" s="5">
        <f t="shared" si="10"/>
        <v>0</v>
      </c>
      <c r="Q145" s="8">
        <f t="shared" si="11"/>
        <v>500</v>
      </c>
      <c r="R145" s="1" t="s">
        <v>32</v>
      </c>
      <c r="U145" s="1" t="s">
        <v>21</v>
      </c>
    </row>
    <row r="146" spans="1:21" s="1" customFormat="1" ht="17.25" x14ac:dyDescent="0.25">
      <c r="A146" s="2">
        <f>'[1]اجمالى رواتب الشركة ف السنة '!A146</f>
        <v>143</v>
      </c>
      <c r="B146" s="2">
        <f>'[1]اجمالى رواتب الشركة ف السنة '!B146</f>
        <v>2165599826</v>
      </c>
      <c r="C146" s="2" t="str">
        <f>'[1]اجمالى رواتب الشركة ف السنة '!C146</f>
        <v>SA1615000030300731540002</v>
      </c>
      <c r="D146" s="2" t="str">
        <f>'[1]اجمالى رواتب الشركة ف السنة '!D146</f>
        <v>ادموندو دولر</v>
      </c>
      <c r="E146" s="5">
        <f>'[1]يناير الشركة'!E146+'[1]فبراير الشركة'!M146</f>
        <v>3000</v>
      </c>
      <c r="F146" s="5">
        <v>400</v>
      </c>
      <c r="G146" s="5"/>
      <c r="H146" s="5">
        <v>0</v>
      </c>
      <c r="I146" s="5">
        <v>500</v>
      </c>
      <c r="J146" s="5"/>
      <c r="K146" s="6">
        <f t="shared" si="8"/>
        <v>2100</v>
      </c>
      <c r="L146" s="5">
        <f t="shared" si="9"/>
        <v>3400</v>
      </c>
      <c r="M146" s="5">
        <v>400</v>
      </c>
      <c r="N146" s="7">
        <v>42353</v>
      </c>
      <c r="O146" s="7">
        <v>42197</v>
      </c>
      <c r="P146" s="5">
        <f t="shared" si="10"/>
        <v>0</v>
      </c>
      <c r="Q146" s="8">
        <f t="shared" si="11"/>
        <v>500</v>
      </c>
      <c r="R146" s="1" t="s">
        <v>33</v>
      </c>
      <c r="U146" s="1" t="s">
        <v>21</v>
      </c>
    </row>
    <row r="147" spans="1:21" s="1" customFormat="1" ht="17.25" x14ac:dyDescent="0.25">
      <c r="A147" s="2">
        <f>'[1]اجمالى رواتب الشركة ف السنة '!A147</f>
        <v>144</v>
      </c>
      <c r="B147" s="2">
        <f>'[1]اجمالى رواتب الشركة ف السنة '!B147</f>
        <v>2150218804</v>
      </c>
      <c r="C147" s="2" t="str">
        <f>'[1]اجمالى رواتب الشركة ف السنة '!C147</f>
        <v>SA9615000030300731550008</v>
      </c>
      <c r="D147" s="2" t="str">
        <f>'[1]اجمالى رواتب الشركة ف السنة '!D147</f>
        <v>جيمي كاربل</v>
      </c>
      <c r="E147" s="5">
        <f>'[1]يناير الشركة'!E147+'[1]فبراير الشركة'!M147</f>
        <v>3000</v>
      </c>
      <c r="F147" s="5">
        <v>400</v>
      </c>
      <c r="G147" s="5"/>
      <c r="H147" s="5">
        <v>0</v>
      </c>
      <c r="I147" s="5">
        <v>500</v>
      </c>
      <c r="J147" s="5"/>
      <c r="K147" s="6">
        <f t="shared" si="8"/>
        <v>2100</v>
      </c>
      <c r="L147" s="5">
        <f t="shared" si="9"/>
        <v>3400</v>
      </c>
      <c r="M147" s="5">
        <v>400</v>
      </c>
      <c r="N147" s="7">
        <v>42354</v>
      </c>
      <c r="O147" s="7">
        <v>42198</v>
      </c>
      <c r="P147" s="5">
        <f t="shared" si="10"/>
        <v>0</v>
      </c>
      <c r="Q147" s="8">
        <f t="shared" si="11"/>
        <v>500</v>
      </c>
      <c r="R147" s="1" t="s">
        <v>20</v>
      </c>
      <c r="U147" s="1" t="s">
        <v>21</v>
      </c>
    </row>
    <row r="148" spans="1:21" s="1" customFormat="1" ht="17.25" x14ac:dyDescent="0.25">
      <c r="A148" s="2">
        <f>'[1]اجمالى رواتب الشركة ف السنة '!A148</f>
        <v>145</v>
      </c>
      <c r="B148" s="2">
        <f>'[1]اجمالى رواتب الشركة ف السنة '!B148</f>
        <v>2402048694</v>
      </c>
      <c r="C148" s="2" t="str">
        <f>'[1]اجمالى رواتب الشركة ف السنة '!C148</f>
        <v>SA8515000030300731560003</v>
      </c>
      <c r="D148" s="2" t="str">
        <f>'[1]اجمالى رواتب الشركة ف السنة '!D148</f>
        <v>سلفادور راموس</v>
      </c>
      <c r="E148" s="5">
        <f>'[1]يناير الشركة'!E148+'[1]فبراير الشركة'!M148</f>
        <v>3000</v>
      </c>
      <c r="F148" s="5">
        <v>400</v>
      </c>
      <c r="G148" s="5"/>
      <c r="H148" s="5">
        <v>0</v>
      </c>
      <c r="I148" s="5">
        <v>500</v>
      </c>
      <c r="J148" s="5"/>
      <c r="K148" s="6">
        <f t="shared" si="8"/>
        <v>2100</v>
      </c>
      <c r="L148" s="5">
        <f t="shared" si="9"/>
        <v>3400</v>
      </c>
      <c r="M148" s="5">
        <v>400</v>
      </c>
      <c r="N148" s="7">
        <v>42355</v>
      </c>
      <c r="O148" s="7">
        <v>42199</v>
      </c>
      <c r="P148" s="5">
        <f t="shared" si="10"/>
        <v>0</v>
      </c>
      <c r="Q148" s="8">
        <f t="shared" si="11"/>
        <v>500</v>
      </c>
      <c r="R148" s="1" t="s">
        <v>22</v>
      </c>
      <c r="U148" s="1" t="s">
        <v>21</v>
      </c>
    </row>
    <row r="149" spans="1:21" s="1" customFormat="1" ht="17.25" x14ac:dyDescent="0.25">
      <c r="A149" s="2">
        <f>'[1]اجمالى رواتب الشركة ف السنة '!A149</f>
        <v>146</v>
      </c>
      <c r="B149" s="2">
        <f>'[1]اجمالى رواتب الشركة ف السنة '!B149</f>
        <v>2401664780</v>
      </c>
      <c r="C149" s="2" t="str">
        <f>'[1]اجمالى رواتب الشركة ف السنة '!C149</f>
        <v>SA5715000030300731580004</v>
      </c>
      <c r="D149" s="2" t="str">
        <f>'[1]اجمالى رواتب الشركة ف السنة '!D149</f>
        <v>مارلون كارن فرياس</v>
      </c>
      <c r="E149" s="5">
        <f>'[1]يناير الشركة'!E149+'[1]فبراير الشركة'!M149</f>
        <v>3000</v>
      </c>
      <c r="F149" s="5">
        <v>400</v>
      </c>
      <c r="G149" s="5"/>
      <c r="H149" s="5">
        <v>0</v>
      </c>
      <c r="I149" s="5">
        <v>500</v>
      </c>
      <c r="J149" s="5"/>
      <c r="K149" s="6">
        <f t="shared" si="8"/>
        <v>2100</v>
      </c>
      <c r="L149" s="5">
        <f t="shared" si="9"/>
        <v>3400</v>
      </c>
      <c r="M149" s="5">
        <v>400</v>
      </c>
      <c r="N149" s="7">
        <v>42356</v>
      </c>
      <c r="O149" s="7">
        <v>42200</v>
      </c>
      <c r="P149" s="5">
        <f t="shared" si="10"/>
        <v>0</v>
      </c>
      <c r="Q149" s="8">
        <f t="shared" si="11"/>
        <v>500</v>
      </c>
      <c r="R149" s="1" t="s">
        <v>23</v>
      </c>
      <c r="U149" s="1" t="s">
        <v>21</v>
      </c>
    </row>
    <row r="150" spans="1:21" s="1" customFormat="1" ht="17.25" x14ac:dyDescent="0.25">
      <c r="A150" s="2">
        <f>'[1]اجمالى رواتب الشركة ف السنة '!A150</f>
        <v>147</v>
      </c>
      <c r="B150" s="2">
        <f>'[1]اجمالى رواتب الشركة ف السنة '!B150</f>
        <v>2401664657</v>
      </c>
      <c r="C150" s="2" t="str">
        <f>'[1]اجمالى رواتب الشركة ف السنة '!C150</f>
        <v>SA9315000030300731610008</v>
      </c>
      <c r="D150" s="2" t="str">
        <f>'[1]اجمالى رواتب الشركة ف السنة '!D150</f>
        <v>جبر لين دافنس</v>
      </c>
      <c r="E150" s="5">
        <f>'[1]يناير الشركة'!E150+'[1]فبراير الشركة'!M150</f>
        <v>3000</v>
      </c>
      <c r="F150" s="5">
        <v>400</v>
      </c>
      <c r="G150" s="5"/>
      <c r="H150" s="5">
        <v>0</v>
      </c>
      <c r="I150" s="5">
        <v>500</v>
      </c>
      <c r="J150" s="5"/>
      <c r="K150" s="6">
        <f t="shared" si="8"/>
        <v>2100</v>
      </c>
      <c r="L150" s="5">
        <f t="shared" si="9"/>
        <v>3400</v>
      </c>
      <c r="M150" s="5">
        <v>400</v>
      </c>
      <c r="N150" s="7">
        <v>42357</v>
      </c>
      <c r="O150" s="7">
        <v>42201</v>
      </c>
      <c r="P150" s="5">
        <f t="shared" si="10"/>
        <v>0</v>
      </c>
      <c r="Q150" s="8">
        <f t="shared" si="11"/>
        <v>500</v>
      </c>
      <c r="R150" s="1" t="s">
        <v>24</v>
      </c>
      <c r="U150" s="1" t="s">
        <v>21</v>
      </c>
    </row>
    <row r="151" spans="1:21" s="1" customFormat="1" ht="17.25" x14ac:dyDescent="0.25">
      <c r="A151" s="2">
        <f>'[1]اجمالى رواتب الشركة ف السنة '!A151</f>
        <v>148</v>
      </c>
      <c r="B151" s="2">
        <f>'[1]اجمالى رواتب الشركة ف السنة '!B151</f>
        <v>2401664087</v>
      </c>
      <c r="C151" s="2" t="str">
        <f>'[1]اجمالى رواتب الشركة ف السنة '!C151</f>
        <v>SA9815000030300731620006</v>
      </c>
      <c r="D151" s="2" t="str">
        <f>'[1]اجمالى رواتب الشركة ف السنة '!D151</f>
        <v>فلكس بيتر انطونى</v>
      </c>
      <c r="E151" s="5">
        <f>'[1]يناير الشركة'!E151+'[1]فبراير الشركة'!M151</f>
        <v>3000</v>
      </c>
      <c r="F151" s="5">
        <v>400</v>
      </c>
      <c r="G151" s="5"/>
      <c r="H151" s="5">
        <v>0</v>
      </c>
      <c r="I151" s="5">
        <v>500</v>
      </c>
      <c r="J151" s="5"/>
      <c r="K151" s="6">
        <f t="shared" si="8"/>
        <v>2100</v>
      </c>
      <c r="L151" s="5">
        <f t="shared" si="9"/>
        <v>3400</v>
      </c>
      <c r="M151" s="5">
        <v>400</v>
      </c>
      <c r="N151" s="7">
        <v>42358</v>
      </c>
      <c r="O151" s="7">
        <v>42202</v>
      </c>
      <c r="P151" s="5">
        <f t="shared" si="10"/>
        <v>0</v>
      </c>
      <c r="Q151" s="8">
        <f t="shared" si="11"/>
        <v>500</v>
      </c>
      <c r="R151" s="1" t="s">
        <v>25</v>
      </c>
      <c r="U151" s="1" t="s">
        <v>21</v>
      </c>
    </row>
    <row r="152" spans="1:21" s="1" customFormat="1" ht="17.25" x14ac:dyDescent="0.25">
      <c r="A152" s="2">
        <f>'[1]اجمالى رواتب الشركة ف السنة '!A152</f>
        <v>149</v>
      </c>
      <c r="B152" s="2">
        <f>'[1]اجمالى رواتب الشركة ف السنة '!B152</f>
        <v>2401753682</v>
      </c>
      <c r="C152" s="2" t="str">
        <f>'[1]اجمالى رواتب الشركة ف السنة '!C152</f>
        <v>SA7015000030300731640007</v>
      </c>
      <c r="D152" s="2" t="str">
        <f>'[1]اجمالى رواتب الشركة ف السنة '!D152</f>
        <v>اسحاق كول هيدرونى</v>
      </c>
      <c r="E152" s="5">
        <f>'[1]يناير الشركة'!E152+'[1]فبراير الشركة'!M152</f>
        <v>3000</v>
      </c>
      <c r="F152" s="5">
        <v>400</v>
      </c>
      <c r="G152" s="5"/>
      <c r="H152" s="5">
        <v>0</v>
      </c>
      <c r="I152" s="5">
        <v>500</v>
      </c>
      <c r="J152" s="5"/>
      <c r="K152" s="6">
        <f t="shared" si="8"/>
        <v>2100</v>
      </c>
      <c r="L152" s="5">
        <f t="shared" si="9"/>
        <v>3400</v>
      </c>
      <c r="M152" s="5">
        <v>400</v>
      </c>
      <c r="N152" s="7">
        <v>42359</v>
      </c>
      <c r="O152" s="7">
        <v>42203</v>
      </c>
      <c r="P152" s="5">
        <f t="shared" si="10"/>
        <v>0</v>
      </c>
      <c r="Q152" s="8">
        <f t="shared" si="11"/>
        <v>500</v>
      </c>
      <c r="R152" s="1" t="s">
        <v>26</v>
      </c>
      <c r="U152" s="1" t="s">
        <v>21</v>
      </c>
    </row>
    <row r="153" spans="1:21" s="1" customFormat="1" ht="17.25" x14ac:dyDescent="0.25">
      <c r="A153" s="2">
        <f>'[1]اجمالى رواتب الشركة ف السنة '!A153</f>
        <v>150</v>
      </c>
      <c r="B153" s="2">
        <f>'[1]اجمالى رواتب الشركة ف السنة '!B153</f>
        <v>2401849407</v>
      </c>
      <c r="C153" s="2" t="str">
        <f>'[1]اجمالى رواتب الشركة ف السنة '!C153</f>
        <v>SA4215000030300731660008</v>
      </c>
      <c r="D153" s="2" t="str">
        <f>'[1]اجمالى رواتب الشركة ف السنة '!D153</f>
        <v>هداية الله شيخ</v>
      </c>
      <c r="E153" s="5">
        <f>'[1]يناير الشركة'!E153+'[1]فبراير الشركة'!M153</f>
        <v>3000</v>
      </c>
      <c r="F153" s="5">
        <v>400</v>
      </c>
      <c r="G153" s="5"/>
      <c r="H153" s="5">
        <v>0</v>
      </c>
      <c r="I153" s="5">
        <v>500</v>
      </c>
      <c r="J153" s="5"/>
      <c r="K153" s="6">
        <f t="shared" si="8"/>
        <v>2100</v>
      </c>
      <c r="L153" s="5">
        <f t="shared" si="9"/>
        <v>3400</v>
      </c>
      <c r="M153" s="5">
        <v>400</v>
      </c>
      <c r="N153" s="7">
        <v>42360</v>
      </c>
      <c r="O153" s="7">
        <v>42204</v>
      </c>
      <c r="P153" s="5">
        <f t="shared" si="10"/>
        <v>0</v>
      </c>
      <c r="Q153" s="8">
        <f t="shared" si="11"/>
        <v>500</v>
      </c>
      <c r="R153" s="1" t="s">
        <v>27</v>
      </c>
      <c r="U153" s="1" t="s">
        <v>21</v>
      </c>
    </row>
    <row r="154" spans="1:21" s="1" customFormat="1" ht="17.25" x14ac:dyDescent="0.25">
      <c r="A154" s="2">
        <f>'[1]اجمالى رواتب الشركة ف السنة '!A154</f>
        <v>151</v>
      </c>
      <c r="B154" s="2">
        <f>'[1]اجمالى رواتب الشركة ف السنة '!B154</f>
        <v>2401849480</v>
      </c>
      <c r="C154" s="2" t="str">
        <f>'[1]اجمالى رواتب الشركة ف السنة '!C154</f>
        <v>SA3115000030300731670003</v>
      </c>
      <c r="D154" s="2" t="str">
        <f>'[1]اجمالى رواتب الشركة ف السنة '!D154</f>
        <v>محمد عزيز محمد</v>
      </c>
      <c r="E154" s="5">
        <f>'[1]يناير الشركة'!E154+'[1]فبراير الشركة'!M154</f>
        <v>3000</v>
      </c>
      <c r="F154" s="5">
        <v>400</v>
      </c>
      <c r="G154" s="5"/>
      <c r="H154" s="5">
        <v>0</v>
      </c>
      <c r="I154" s="5">
        <v>500</v>
      </c>
      <c r="J154" s="5"/>
      <c r="K154" s="6">
        <f t="shared" si="8"/>
        <v>2100</v>
      </c>
      <c r="L154" s="5">
        <f t="shared" si="9"/>
        <v>3400</v>
      </c>
      <c r="M154" s="5">
        <v>400</v>
      </c>
      <c r="N154" s="7">
        <v>42361</v>
      </c>
      <c r="O154" s="7">
        <v>42205</v>
      </c>
      <c r="P154" s="5">
        <f t="shared" si="10"/>
        <v>0</v>
      </c>
      <c r="Q154" s="8">
        <f t="shared" si="11"/>
        <v>500</v>
      </c>
      <c r="R154" s="1" t="s">
        <v>28</v>
      </c>
      <c r="U154" s="1" t="s">
        <v>21</v>
      </c>
    </row>
    <row r="155" spans="1:21" s="1" customFormat="1" ht="17.25" x14ac:dyDescent="0.25">
      <c r="A155" s="2">
        <f>'[1]اجمالى رواتب الشركة ف السنة '!A155</f>
        <v>152</v>
      </c>
      <c r="B155" s="2">
        <f>'[1]اجمالى رواتب الشركة ف السنة '!B155</f>
        <v>2402157313</v>
      </c>
      <c r="C155" s="2" t="str">
        <f>'[1]اجمالى رواتب الشركة ف السنة '!C155</f>
        <v>SA1415000030300731680009</v>
      </c>
      <c r="D155" s="2" t="str">
        <f>'[1]اجمالى رواتب الشركة ف السنة '!D155</f>
        <v>شهيد على سنجار</v>
      </c>
      <c r="E155" s="5">
        <f>'[1]يناير الشركة'!E155+'[1]فبراير الشركة'!M155</f>
        <v>3000</v>
      </c>
      <c r="F155" s="5">
        <v>400</v>
      </c>
      <c r="G155" s="5"/>
      <c r="H155" s="5">
        <v>0</v>
      </c>
      <c r="I155" s="5">
        <v>500</v>
      </c>
      <c r="J155" s="5"/>
      <c r="K155" s="6">
        <f t="shared" si="8"/>
        <v>2100</v>
      </c>
      <c r="L155" s="5">
        <f t="shared" si="9"/>
        <v>3400</v>
      </c>
      <c r="M155" s="5">
        <v>400</v>
      </c>
      <c r="N155" s="7">
        <v>42362</v>
      </c>
      <c r="O155" s="7">
        <v>42206</v>
      </c>
      <c r="P155" s="5">
        <f t="shared" si="10"/>
        <v>0</v>
      </c>
      <c r="Q155" s="8">
        <f t="shared" si="11"/>
        <v>500</v>
      </c>
      <c r="R155" s="1" t="s">
        <v>29</v>
      </c>
      <c r="U155" s="1" t="s">
        <v>21</v>
      </c>
    </row>
    <row r="156" spans="1:21" s="1" customFormat="1" ht="17.25" x14ac:dyDescent="0.25">
      <c r="A156" s="2">
        <f>'[1]اجمالى رواتب الشركة ف السنة '!A156</f>
        <v>153</v>
      </c>
      <c r="B156" s="2">
        <f>'[1]اجمالى رواتب الشركة ف السنة '!B156</f>
        <v>2409931462</v>
      </c>
      <c r="C156" s="2" t="str">
        <f>'[1]اجمالى رواتب الشركة ف السنة '!C156</f>
        <v>SA3915000030300865580008</v>
      </c>
      <c r="D156" s="2" t="str">
        <f>'[1]اجمالى رواتب الشركة ف السنة '!D156</f>
        <v>ارون ارون فيساناتان</v>
      </c>
      <c r="E156" s="5">
        <f>'[1]يناير الشركة'!E156+'[1]فبراير الشركة'!M156</f>
        <v>3000</v>
      </c>
      <c r="F156" s="5">
        <v>400</v>
      </c>
      <c r="G156" s="5"/>
      <c r="H156" s="5">
        <v>0</v>
      </c>
      <c r="I156" s="5">
        <v>500</v>
      </c>
      <c r="J156" s="5"/>
      <c r="K156" s="6">
        <f t="shared" si="8"/>
        <v>2100</v>
      </c>
      <c r="L156" s="5">
        <f t="shared" si="9"/>
        <v>3400</v>
      </c>
      <c r="M156" s="5">
        <v>400</v>
      </c>
      <c r="N156" s="7">
        <v>42363</v>
      </c>
      <c r="O156" s="7">
        <v>42207</v>
      </c>
      <c r="P156" s="5">
        <f t="shared" si="10"/>
        <v>0</v>
      </c>
      <c r="Q156" s="8">
        <f t="shared" si="11"/>
        <v>500</v>
      </c>
      <c r="R156" s="1" t="s">
        <v>30</v>
      </c>
      <c r="U156" s="1" t="s">
        <v>21</v>
      </c>
    </row>
    <row r="157" spans="1:21" s="1" customFormat="1" ht="17.25" x14ac:dyDescent="0.25">
      <c r="A157" s="2">
        <f>'[1]اجمالى رواتب الشركة ف السنة '!A157</f>
        <v>154</v>
      </c>
      <c r="B157" s="2">
        <f>'[1]اجمالى رواتب الشركة ف السنة '!B157</f>
        <v>2411901370</v>
      </c>
      <c r="C157" s="2" t="str">
        <f>'[1]اجمالى رواتب الشركة ف السنة '!C157</f>
        <v>SA4415000030300865590006</v>
      </c>
      <c r="D157" s="2" t="str">
        <f>'[1]اجمالى رواتب الشركة ف السنة '!D157</f>
        <v>براسانت براسانت كانجو</v>
      </c>
      <c r="E157" s="5">
        <f>'[1]يناير الشركة'!E157+'[1]فبراير الشركة'!M157</f>
        <v>3000</v>
      </c>
      <c r="F157" s="5">
        <v>400</v>
      </c>
      <c r="G157" s="5"/>
      <c r="H157" s="5">
        <v>0</v>
      </c>
      <c r="I157" s="5">
        <v>500</v>
      </c>
      <c r="J157" s="5"/>
      <c r="K157" s="6">
        <f t="shared" si="8"/>
        <v>2100</v>
      </c>
      <c r="L157" s="5">
        <f t="shared" si="9"/>
        <v>3400</v>
      </c>
      <c r="M157" s="5">
        <v>400</v>
      </c>
      <c r="N157" s="7">
        <v>42364</v>
      </c>
      <c r="O157" s="7">
        <v>42208</v>
      </c>
      <c r="P157" s="5">
        <f t="shared" si="10"/>
        <v>0</v>
      </c>
      <c r="Q157" s="8">
        <f t="shared" si="11"/>
        <v>500</v>
      </c>
      <c r="R157" s="1" t="s">
        <v>31</v>
      </c>
      <c r="U157" s="1" t="s">
        <v>21</v>
      </c>
    </row>
    <row r="158" spans="1:21" s="1" customFormat="1" ht="17.25" x14ac:dyDescent="0.25">
      <c r="A158" s="2">
        <f>'[1]اجمالى رواتب الشركة ف السنة '!A158</f>
        <v>155</v>
      </c>
      <c r="B158" s="2">
        <f>'[1]اجمالى رواتب الشركة ف السنة '!B158</f>
        <v>2411901255</v>
      </c>
      <c r="C158" s="2" t="str">
        <f>'[1]اجمالى رواتب الشركة ف السنة '!C158</f>
        <v>SA3315000030300865600001</v>
      </c>
      <c r="D158" s="2" t="str">
        <f>'[1]اجمالى رواتب الشركة ف السنة '!D158</f>
        <v>جين بوتين فيتيل</v>
      </c>
      <c r="E158" s="5">
        <f>'[1]يناير الشركة'!E158+'[1]فبراير الشركة'!M158</f>
        <v>3000</v>
      </c>
      <c r="F158" s="5">
        <v>400</v>
      </c>
      <c r="G158" s="5"/>
      <c r="H158" s="5">
        <v>0</v>
      </c>
      <c r="I158" s="5">
        <v>500</v>
      </c>
      <c r="J158" s="5"/>
      <c r="K158" s="6">
        <f t="shared" si="8"/>
        <v>2100</v>
      </c>
      <c r="L158" s="5">
        <f t="shared" si="9"/>
        <v>3400</v>
      </c>
      <c r="M158" s="5">
        <v>400</v>
      </c>
      <c r="N158" s="7">
        <v>42365</v>
      </c>
      <c r="O158" s="7">
        <v>42209</v>
      </c>
      <c r="P158" s="5">
        <f t="shared" si="10"/>
        <v>0</v>
      </c>
      <c r="Q158" s="8">
        <f t="shared" si="11"/>
        <v>500</v>
      </c>
      <c r="R158" s="1" t="s">
        <v>32</v>
      </c>
      <c r="U158" s="1" t="s">
        <v>21</v>
      </c>
    </row>
    <row r="159" spans="1:21" s="1" customFormat="1" ht="17.25" x14ac:dyDescent="0.25">
      <c r="A159" s="2">
        <f>'[1]اجمالى رواتب الشركة ف السنة '!A159</f>
        <v>156</v>
      </c>
      <c r="B159" s="2">
        <f>'[1]اجمالى رواتب الشركة ف السنة '!B159</f>
        <v>2409931975</v>
      </c>
      <c r="C159" s="2" t="str">
        <f>'[1]اجمالى رواتب الشركة ف السنة '!C159</f>
        <v>SA8515000030300865630008</v>
      </c>
      <c r="D159" s="2" t="str">
        <f>'[1]اجمالى رواتب الشركة ف السنة '!D159</f>
        <v>سينو عابد ناداكال</v>
      </c>
      <c r="E159" s="5">
        <f>'[1]يناير الشركة'!E159+'[1]فبراير الشركة'!M159</f>
        <v>3000</v>
      </c>
      <c r="F159" s="5">
        <v>400</v>
      </c>
      <c r="G159" s="5"/>
      <c r="H159" s="5">
        <v>0</v>
      </c>
      <c r="I159" s="5">
        <v>500</v>
      </c>
      <c r="J159" s="5"/>
      <c r="K159" s="6">
        <f t="shared" si="8"/>
        <v>2100</v>
      </c>
      <c r="L159" s="5">
        <f t="shared" si="9"/>
        <v>3400</v>
      </c>
      <c r="M159" s="5">
        <v>400</v>
      </c>
      <c r="N159" s="7">
        <v>42366</v>
      </c>
      <c r="O159" s="7">
        <v>42210</v>
      </c>
      <c r="P159" s="5">
        <f t="shared" si="10"/>
        <v>0</v>
      </c>
      <c r="Q159" s="8">
        <f t="shared" si="11"/>
        <v>500</v>
      </c>
      <c r="R159" s="1" t="s">
        <v>33</v>
      </c>
      <c r="U159" s="1" t="s">
        <v>21</v>
      </c>
    </row>
    <row r="160" spans="1:21" s="1" customFormat="1" ht="17.25" x14ac:dyDescent="0.25">
      <c r="A160" s="2">
        <f>'[1]اجمالى رواتب الشركة ف السنة '!A160</f>
        <v>157</v>
      </c>
      <c r="B160" s="2">
        <f>'[1]اجمالى رواتب الشركة ف السنة '!B160</f>
        <v>2411901552</v>
      </c>
      <c r="C160" s="2" t="str">
        <f>'[1]اجمالى رواتب الشركة ف السنة '!C160</f>
        <v>SA7415000030300865640003</v>
      </c>
      <c r="D160" s="2" t="str">
        <f>'[1]اجمالى رواتب الشركة ف السنة '!D160</f>
        <v>رات رات توتاتيل</v>
      </c>
      <c r="E160" s="5">
        <f>'[1]يناير الشركة'!E160+'[1]فبراير الشركة'!M160</f>
        <v>3000</v>
      </c>
      <c r="F160" s="5">
        <v>400</v>
      </c>
      <c r="G160" s="5"/>
      <c r="H160" s="5">
        <v>0</v>
      </c>
      <c r="I160" s="5">
        <v>500</v>
      </c>
      <c r="J160" s="5"/>
      <c r="K160" s="6">
        <f t="shared" si="8"/>
        <v>2100</v>
      </c>
      <c r="L160" s="5">
        <f t="shared" si="9"/>
        <v>3400</v>
      </c>
      <c r="M160" s="5">
        <v>400</v>
      </c>
      <c r="N160" s="7">
        <v>42367</v>
      </c>
      <c r="O160" s="7">
        <v>42211</v>
      </c>
      <c r="P160" s="5">
        <f t="shared" si="10"/>
        <v>0</v>
      </c>
      <c r="Q160" s="8">
        <f t="shared" si="11"/>
        <v>500</v>
      </c>
      <c r="R160" s="1" t="s">
        <v>20</v>
      </c>
      <c r="U160" s="1" t="s">
        <v>21</v>
      </c>
    </row>
    <row r="161" spans="1:21" s="1" customFormat="1" ht="17.25" x14ac:dyDescent="0.25">
      <c r="A161" s="2">
        <f>'[1]اجمالى رواتب الشركة ف السنة '!A161</f>
        <v>158</v>
      </c>
      <c r="B161" s="2">
        <f>'[1]اجمالى رواتب الشركة ف السنة '!B161</f>
        <v>2411890201</v>
      </c>
      <c r="C161" s="2" t="str">
        <f>'[1]اجمالى رواتب الشركة ف السنة '!C161</f>
        <v>SA5715000030300865650009</v>
      </c>
      <c r="D161" s="2" t="str">
        <f>'[1]اجمالى رواتب الشركة ف السنة '!D161</f>
        <v>مانج مانج فيلاد</v>
      </c>
      <c r="E161" s="5">
        <f>'[1]يناير الشركة'!E161+'[1]فبراير الشركة'!M161</f>
        <v>3000</v>
      </c>
      <c r="F161" s="5">
        <v>400</v>
      </c>
      <c r="G161" s="5"/>
      <c r="H161" s="5">
        <v>0</v>
      </c>
      <c r="I161" s="5">
        <v>500</v>
      </c>
      <c r="J161" s="5"/>
      <c r="K161" s="6">
        <f t="shared" si="8"/>
        <v>2100</v>
      </c>
      <c r="L161" s="5">
        <f t="shared" si="9"/>
        <v>3400</v>
      </c>
      <c r="M161" s="5">
        <v>400</v>
      </c>
      <c r="N161" s="7">
        <v>42368</v>
      </c>
      <c r="O161" s="7">
        <v>42212</v>
      </c>
      <c r="P161" s="5">
        <f t="shared" si="10"/>
        <v>0</v>
      </c>
      <c r="Q161" s="8">
        <f t="shared" si="11"/>
        <v>500</v>
      </c>
      <c r="R161" s="1" t="s">
        <v>22</v>
      </c>
      <c r="U161" s="1" t="s">
        <v>21</v>
      </c>
    </row>
    <row r="162" spans="1:21" s="1" customFormat="1" ht="17.25" x14ac:dyDescent="0.25">
      <c r="A162" s="2">
        <f>'[1]اجمالى رواتب الشركة ف السنة '!A162</f>
        <v>159</v>
      </c>
      <c r="B162" s="2">
        <f>'[1]اجمالى رواتب الشركة ف السنة '!B162</f>
        <v>2406771002</v>
      </c>
      <c r="C162" s="2" t="str">
        <f>'[1]اجمالى رواتب الشركة ف السنة '!C162</f>
        <v>SA4815000030300865730002</v>
      </c>
      <c r="D162" s="2" t="str">
        <f>'[1]اجمالى رواتب الشركة ف السنة '!D162</f>
        <v>انطونى مارك فيلانيفا</v>
      </c>
      <c r="E162" s="5">
        <f>'[1]يناير الشركة'!E162+'[1]فبراير الشركة'!M162</f>
        <v>3000</v>
      </c>
      <c r="F162" s="5">
        <v>400</v>
      </c>
      <c r="G162" s="5"/>
      <c r="H162" s="5">
        <v>0</v>
      </c>
      <c r="I162" s="5">
        <v>500</v>
      </c>
      <c r="J162" s="5"/>
      <c r="K162" s="6">
        <f t="shared" si="8"/>
        <v>2100</v>
      </c>
      <c r="L162" s="5">
        <f t="shared" si="9"/>
        <v>3400</v>
      </c>
      <c r="M162" s="5">
        <v>400</v>
      </c>
      <c r="N162" s="7">
        <v>42369</v>
      </c>
      <c r="O162" s="7">
        <v>42213</v>
      </c>
      <c r="P162" s="5">
        <f t="shared" si="10"/>
        <v>0</v>
      </c>
      <c r="Q162" s="8">
        <f t="shared" si="11"/>
        <v>500</v>
      </c>
      <c r="R162" s="1" t="s">
        <v>23</v>
      </c>
      <c r="U162" s="1" t="s">
        <v>21</v>
      </c>
    </row>
    <row r="163" spans="1:21" s="1" customFormat="1" ht="17.25" x14ac:dyDescent="0.25">
      <c r="A163" s="2">
        <f>'[1]اجمالى رواتب الشركة ف السنة '!A163</f>
        <v>160</v>
      </c>
      <c r="B163" s="2">
        <f>'[1]اجمالى رواتب الشركة ف السنة '!B163</f>
        <v>2409931702</v>
      </c>
      <c r="C163" s="2" t="str">
        <f>'[1]اجمالى رواتب الشركة ف السنة '!C163</f>
        <v>SA0315000030300865760009</v>
      </c>
      <c r="D163" s="2" t="str">
        <f>'[1]اجمالى رواتب الشركة ف السنة '!D163</f>
        <v>راما كرشنا بوتين</v>
      </c>
      <c r="E163" s="5">
        <f>'[1]يناير الشركة'!E163+'[1]فبراير الشركة'!M163</f>
        <v>3000</v>
      </c>
      <c r="F163" s="5">
        <v>400</v>
      </c>
      <c r="G163" s="5"/>
      <c r="H163" s="5">
        <v>0</v>
      </c>
      <c r="I163" s="5">
        <v>500</v>
      </c>
      <c r="J163" s="5"/>
      <c r="K163" s="6">
        <f t="shared" si="8"/>
        <v>2100</v>
      </c>
      <c r="L163" s="5">
        <f t="shared" si="9"/>
        <v>3400</v>
      </c>
      <c r="M163" s="5">
        <v>400</v>
      </c>
      <c r="N163" s="7">
        <v>42370</v>
      </c>
      <c r="O163" s="7">
        <v>42214</v>
      </c>
      <c r="P163" s="5">
        <f t="shared" si="10"/>
        <v>0</v>
      </c>
      <c r="Q163" s="8">
        <f t="shared" si="11"/>
        <v>500</v>
      </c>
      <c r="R163" s="1" t="s">
        <v>24</v>
      </c>
      <c r="U163" s="1" t="s">
        <v>21</v>
      </c>
    </row>
    <row r="164" spans="1:21" s="1" customFormat="1" ht="17.25" x14ac:dyDescent="0.25">
      <c r="A164" s="2">
        <f>'[1]اجمالى رواتب الشركة ف السنة '!A164</f>
        <v>161</v>
      </c>
      <c r="B164" s="2">
        <f>'[1]اجمالى رواتب الشركة ف السنة '!B164</f>
        <v>2409932312</v>
      </c>
      <c r="C164" s="2" t="str">
        <f>'[1]اجمالى رواتب الشركة ف السنة '!C164</f>
        <v>SA8915000030300865770004</v>
      </c>
      <c r="D164" s="2" t="str">
        <f>'[1]اجمالى رواتب الشركة ف السنة '!D164</f>
        <v>محمد راشد كورامكلام</v>
      </c>
      <c r="E164" s="5">
        <f>'[1]يناير الشركة'!E164+'[1]فبراير الشركة'!M164</f>
        <v>3000</v>
      </c>
      <c r="F164" s="5">
        <v>400</v>
      </c>
      <c r="G164" s="5"/>
      <c r="H164" s="5">
        <v>0</v>
      </c>
      <c r="I164" s="5">
        <v>500</v>
      </c>
      <c r="J164" s="5"/>
      <c r="K164" s="6">
        <f t="shared" si="8"/>
        <v>2100</v>
      </c>
      <c r="L164" s="5">
        <f t="shared" si="9"/>
        <v>3400</v>
      </c>
      <c r="M164" s="5">
        <v>400</v>
      </c>
      <c r="N164" s="7">
        <v>42371</v>
      </c>
      <c r="O164" s="7">
        <v>42215</v>
      </c>
      <c r="P164" s="5">
        <f t="shared" si="10"/>
        <v>0</v>
      </c>
      <c r="Q164" s="8">
        <f t="shared" si="11"/>
        <v>500</v>
      </c>
      <c r="R164" s="1" t="s">
        <v>25</v>
      </c>
      <c r="U164" s="1" t="s">
        <v>21</v>
      </c>
    </row>
    <row r="165" spans="1:21" s="1" customFormat="1" ht="17.25" x14ac:dyDescent="0.25">
      <c r="A165" s="2">
        <f>'[1]اجمالى رواتب الشركة ف السنة '!A165</f>
        <v>162</v>
      </c>
      <c r="B165" s="2">
        <f>'[1]اجمالى رواتب الشركة ف السنة '!B165</f>
        <v>2406771127</v>
      </c>
      <c r="C165" s="2" t="str">
        <f>'[1]اجمالى رواتب الشركة ف السنة '!C165</f>
        <v>SA4215000030300873280008</v>
      </c>
      <c r="D165" s="2" t="str">
        <f>'[1]اجمالى رواتب الشركة ف السنة '!D165</f>
        <v>ماورو كامات فلووينزا</v>
      </c>
      <c r="E165" s="5">
        <f>'[1]يناير الشركة'!E165+'[1]فبراير الشركة'!M165</f>
        <v>3000</v>
      </c>
      <c r="F165" s="5">
        <v>400</v>
      </c>
      <c r="G165" s="5"/>
      <c r="H165" s="5">
        <v>0</v>
      </c>
      <c r="I165" s="5">
        <v>500</v>
      </c>
      <c r="J165" s="5"/>
      <c r="K165" s="6">
        <f t="shared" si="8"/>
        <v>2100</v>
      </c>
      <c r="L165" s="5">
        <f t="shared" si="9"/>
        <v>3400</v>
      </c>
      <c r="M165" s="5">
        <v>400</v>
      </c>
      <c r="N165" s="7">
        <v>42372</v>
      </c>
      <c r="O165" s="7">
        <v>42216</v>
      </c>
      <c r="P165" s="5">
        <f t="shared" si="10"/>
        <v>0</v>
      </c>
      <c r="Q165" s="8">
        <f t="shared" si="11"/>
        <v>500</v>
      </c>
      <c r="R165" s="1" t="s">
        <v>26</v>
      </c>
      <c r="U165" s="1" t="s">
        <v>21</v>
      </c>
    </row>
    <row r="166" spans="1:21" s="1" customFormat="1" ht="17.25" x14ac:dyDescent="0.25">
      <c r="A166" s="2">
        <f>'[1]اجمالى رواتب الشركة ف السنة '!A166</f>
        <v>163</v>
      </c>
      <c r="B166" s="2">
        <f>'[1]اجمالى رواتب الشركة ف السنة '!B166</f>
        <v>2412360451</v>
      </c>
      <c r="C166" s="2" t="str">
        <f>'[1]اجمالى رواتب الشركة ف السنة '!C166</f>
        <v>SA3115000030300873290003</v>
      </c>
      <c r="D166" s="2" t="str">
        <f>'[1]اجمالى رواتب الشركة ف السنة '!D166</f>
        <v>محمد جافلد علم</v>
      </c>
      <c r="E166" s="5">
        <f>'[1]يناير الشركة'!E166+'[1]فبراير الشركة'!M166</f>
        <v>3000</v>
      </c>
      <c r="F166" s="5">
        <v>400</v>
      </c>
      <c r="G166" s="5"/>
      <c r="H166" s="5">
        <v>0</v>
      </c>
      <c r="I166" s="5">
        <v>500</v>
      </c>
      <c r="J166" s="5"/>
      <c r="K166" s="6">
        <f t="shared" si="8"/>
        <v>2100</v>
      </c>
      <c r="L166" s="5">
        <f t="shared" si="9"/>
        <v>3400</v>
      </c>
      <c r="M166" s="5">
        <v>400</v>
      </c>
      <c r="N166" s="7">
        <v>42373</v>
      </c>
      <c r="O166" s="7">
        <v>42217</v>
      </c>
      <c r="P166" s="5">
        <f t="shared" si="10"/>
        <v>0</v>
      </c>
      <c r="Q166" s="8">
        <f t="shared" si="11"/>
        <v>500</v>
      </c>
      <c r="R166" s="1" t="s">
        <v>27</v>
      </c>
      <c r="U166" s="1" t="s">
        <v>21</v>
      </c>
    </row>
    <row r="167" spans="1:21" s="1" customFormat="1" ht="17.25" x14ac:dyDescent="0.25">
      <c r="A167" s="2">
        <f>'[1]اجمالى رواتب الشركة ف السنة '!A167</f>
        <v>164</v>
      </c>
      <c r="B167" s="2">
        <f>'[1]اجمالى رواتب الشركة ف السنة '!B167</f>
        <v>2411890649</v>
      </c>
      <c r="C167" s="2" t="str">
        <f>'[1]اجمالى رواتب الشركة ف السنة '!C167</f>
        <v>SA1415000030300873300009</v>
      </c>
      <c r="D167" s="2" t="str">
        <f>'[1]اجمالى رواتب الشركة ف السنة '!D167</f>
        <v>انصار مانو ابراهيم</v>
      </c>
      <c r="E167" s="5">
        <f>'[1]يناير الشركة'!E167+'[1]فبراير الشركة'!M167</f>
        <v>3000</v>
      </c>
      <c r="F167" s="5">
        <v>400</v>
      </c>
      <c r="G167" s="5"/>
      <c r="H167" s="5">
        <v>0</v>
      </c>
      <c r="I167" s="5">
        <v>500</v>
      </c>
      <c r="J167" s="5"/>
      <c r="K167" s="6">
        <f t="shared" si="8"/>
        <v>2100</v>
      </c>
      <c r="L167" s="5">
        <f t="shared" si="9"/>
        <v>3400</v>
      </c>
      <c r="M167" s="5">
        <v>400</v>
      </c>
      <c r="N167" s="7">
        <v>42374</v>
      </c>
      <c r="O167" s="7">
        <v>42218</v>
      </c>
      <c r="P167" s="5">
        <f t="shared" si="10"/>
        <v>0</v>
      </c>
      <c r="Q167" s="8">
        <f t="shared" si="11"/>
        <v>500</v>
      </c>
      <c r="R167" s="1" t="s">
        <v>28</v>
      </c>
      <c r="U167" s="1" t="s">
        <v>21</v>
      </c>
    </row>
    <row r="168" spans="1:21" s="1" customFormat="1" ht="17.25" x14ac:dyDescent="0.25">
      <c r="A168" s="2">
        <f>'[1]اجمالى رواتب الشركة ف السنة '!A168</f>
        <v>165</v>
      </c>
      <c r="B168" s="2">
        <f>'[1]اجمالى رواتب الشركة ف السنة '!B168</f>
        <v>2412141786</v>
      </c>
      <c r="C168" s="2" t="str">
        <f>'[1]اجمالى رواتب الشركة ف السنة '!C168</f>
        <v>SA0315000030300873310004</v>
      </c>
      <c r="D168" s="2" t="str">
        <f>'[1]اجمالى رواتب الشركة ف السنة '!D168</f>
        <v>ابوبكر صديق بيتغارى</v>
      </c>
      <c r="E168" s="5">
        <f>'[1]يناير الشركة'!E168+'[1]فبراير الشركة'!M168</f>
        <v>3000</v>
      </c>
      <c r="F168" s="5">
        <v>400</v>
      </c>
      <c r="G168" s="5"/>
      <c r="H168" s="5">
        <v>0</v>
      </c>
      <c r="I168" s="5">
        <v>500</v>
      </c>
      <c r="J168" s="5"/>
      <c r="K168" s="6">
        <f t="shared" si="8"/>
        <v>2100</v>
      </c>
      <c r="L168" s="5">
        <f t="shared" si="9"/>
        <v>3400</v>
      </c>
      <c r="M168" s="5">
        <v>400</v>
      </c>
      <c r="N168" s="7">
        <v>42375</v>
      </c>
      <c r="O168" s="7">
        <v>42219</v>
      </c>
      <c r="P168" s="5">
        <f t="shared" si="10"/>
        <v>0</v>
      </c>
      <c r="Q168" s="8">
        <f t="shared" si="11"/>
        <v>500</v>
      </c>
      <c r="R168" s="1" t="s">
        <v>29</v>
      </c>
      <c r="U168" s="1" t="s">
        <v>21</v>
      </c>
    </row>
    <row r="169" spans="1:21" s="1" customFormat="1" ht="17.25" x14ac:dyDescent="0.25">
      <c r="A169" s="2">
        <f>'[1]اجمالى رواتب الشركة ف السنة '!A169</f>
        <v>166</v>
      </c>
      <c r="B169" s="2">
        <f>'[1]اجمالى رواتب الشركة ف السنة '!B169</f>
        <v>2385696386</v>
      </c>
      <c r="C169" s="2" t="str">
        <f>'[1]اجمالى رواتب الشركة ف السنة '!C169</f>
        <v>SA1615000030300873370007</v>
      </c>
      <c r="D169" s="2" t="str">
        <f>'[1]اجمالى رواتب الشركة ف السنة '!D169</f>
        <v xml:space="preserve">محمد عوض محمد </v>
      </c>
      <c r="E169" s="5">
        <f>'[1]يناير الشركة'!E169+'[1]فبراير الشركة'!M169</f>
        <v>3000</v>
      </c>
      <c r="F169" s="5">
        <v>400</v>
      </c>
      <c r="G169" s="5"/>
      <c r="H169" s="5">
        <v>0</v>
      </c>
      <c r="I169" s="5">
        <v>500</v>
      </c>
      <c r="J169" s="5"/>
      <c r="K169" s="6">
        <f t="shared" si="8"/>
        <v>2100</v>
      </c>
      <c r="L169" s="5">
        <f t="shared" si="9"/>
        <v>3400</v>
      </c>
      <c r="M169" s="5">
        <v>400</v>
      </c>
      <c r="N169" s="7">
        <v>42376</v>
      </c>
      <c r="O169" s="7">
        <v>42220</v>
      </c>
      <c r="P169" s="5">
        <f t="shared" si="10"/>
        <v>0</v>
      </c>
      <c r="Q169" s="8">
        <f t="shared" si="11"/>
        <v>500</v>
      </c>
      <c r="R169" s="1" t="s">
        <v>30</v>
      </c>
      <c r="U169" s="1" t="s">
        <v>21</v>
      </c>
    </row>
    <row r="170" spans="1:21" s="1" customFormat="1" ht="17.25" x14ac:dyDescent="0.25">
      <c r="A170" s="2">
        <f>'[1]اجمالى رواتب الشركة ف السنة '!A170</f>
        <v>167</v>
      </c>
      <c r="B170" s="2">
        <f>'[1]اجمالى رواتب الشركة ف السنة '!B170</f>
        <v>0</v>
      </c>
      <c r="C170" s="2">
        <f>'[1]اجمالى رواتب الشركة ف السنة '!C170</f>
        <v>0</v>
      </c>
      <c r="D170" s="2">
        <f>'[1]اجمالى رواتب الشركة ف السنة '!D170</f>
        <v>0</v>
      </c>
      <c r="E170" s="5">
        <f>'[1]يناير الشركة'!E170+'[1]فبراير الشركة'!M170</f>
        <v>0</v>
      </c>
      <c r="F170" s="5"/>
      <c r="G170" s="5"/>
      <c r="H170" s="5"/>
      <c r="I170" s="5"/>
      <c r="J170" s="5"/>
      <c r="K170" s="6"/>
      <c r="L170" s="5"/>
      <c r="M170" s="5"/>
      <c r="N170" s="7"/>
      <c r="O170" s="7"/>
      <c r="P170" s="5"/>
      <c r="Q170" s="8"/>
    </row>
    <row r="171" spans="1:21" s="1" customFormat="1" ht="17.25" x14ac:dyDescent="0.25">
      <c r="A171" s="2">
        <f>'[1]اجمالى رواتب الشركة ف السنة '!A171</f>
        <v>168</v>
      </c>
      <c r="B171" s="2">
        <f>'[1]اجمالى رواتب الشركة ف السنة '!B171</f>
        <v>0</v>
      </c>
      <c r="C171" s="2">
        <f>'[1]اجمالى رواتب الشركة ف السنة '!C171</f>
        <v>0</v>
      </c>
      <c r="D171" s="2">
        <f>'[1]اجمالى رواتب الشركة ف السنة '!D171</f>
        <v>0</v>
      </c>
      <c r="E171" s="5">
        <f>'[1]يناير الشركة'!E171+'[1]فبراير الشركة'!M171</f>
        <v>0</v>
      </c>
      <c r="F171" s="5"/>
      <c r="G171" s="5"/>
      <c r="H171" s="5"/>
      <c r="I171" s="5"/>
      <c r="J171" s="5"/>
      <c r="K171" s="6"/>
      <c r="L171" s="5"/>
      <c r="M171" s="5"/>
      <c r="N171" s="7"/>
      <c r="O171" s="7"/>
      <c r="P171" s="5"/>
      <c r="Q171" s="8"/>
    </row>
    <row r="172" spans="1:21" s="1" customFormat="1" ht="17.25" x14ac:dyDescent="0.25">
      <c r="A172" s="2">
        <f>'[1]اجمالى رواتب الشركة ف السنة '!A172</f>
        <v>169</v>
      </c>
      <c r="B172" s="2">
        <f>'[1]اجمالى رواتب الشركة ف السنة '!B172</f>
        <v>0</v>
      </c>
      <c r="C172" s="2">
        <f>'[1]اجمالى رواتب الشركة ف السنة '!C172</f>
        <v>0</v>
      </c>
      <c r="D172" s="2">
        <f>'[1]اجمالى رواتب الشركة ف السنة '!D172</f>
        <v>0</v>
      </c>
      <c r="E172" s="5">
        <f>'[1]يناير الشركة'!E172+'[1]فبراير الشركة'!M172</f>
        <v>0</v>
      </c>
      <c r="F172" s="5"/>
      <c r="G172" s="5"/>
      <c r="H172" s="5"/>
      <c r="I172" s="5"/>
      <c r="J172" s="5"/>
      <c r="K172" s="6"/>
      <c r="L172" s="5"/>
      <c r="M172" s="5"/>
      <c r="N172" s="7"/>
      <c r="O172" s="7"/>
      <c r="P172" s="5"/>
      <c r="Q172" s="8"/>
    </row>
    <row r="173" spans="1:21" s="1" customFormat="1" ht="17.25" x14ac:dyDescent="0.25">
      <c r="A173" s="2">
        <f>'[1]اجمالى رواتب الشركة ف السنة '!A173</f>
        <v>170</v>
      </c>
      <c r="B173" s="2">
        <f>'[1]اجمالى رواتب الشركة ف السنة '!B173</f>
        <v>0</v>
      </c>
      <c r="C173" s="2">
        <f>'[1]اجمالى رواتب الشركة ف السنة '!C173</f>
        <v>0</v>
      </c>
      <c r="D173" s="2">
        <f>'[1]اجمالى رواتب الشركة ف السنة '!D173</f>
        <v>0</v>
      </c>
      <c r="E173" s="5">
        <f>'[1]يناير الشركة'!E173+'[1]فبراير الشركة'!M173</f>
        <v>0</v>
      </c>
      <c r="F173" s="5"/>
      <c r="G173" s="5"/>
      <c r="H173" s="5"/>
      <c r="I173" s="5"/>
      <c r="J173" s="5"/>
      <c r="K173" s="6"/>
      <c r="L173" s="5"/>
      <c r="M173" s="5"/>
      <c r="N173" s="7"/>
      <c r="O173" s="7"/>
      <c r="P173" s="5"/>
      <c r="Q173" s="8"/>
    </row>
    <row r="174" spans="1:21" s="1" customFormat="1" ht="17.25" x14ac:dyDescent="0.25">
      <c r="A174" s="2">
        <f>'[1]اجمالى رواتب الشركة ف السنة '!A174</f>
        <v>171</v>
      </c>
      <c r="B174" s="2">
        <f>'[1]اجمالى رواتب الشركة ف السنة '!B174</f>
        <v>0</v>
      </c>
      <c r="C174" s="2">
        <f>'[1]اجمالى رواتب الشركة ف السنة '!C174</f>
        <v>0</v>
      </c>
      <c r="D174" s="2">
        <f>'[1]اجمالى رواتب الشركة ف السنة '!D174</f>
        <v>0</v>
      </c>
      <c r="E174" s="5">
        <f>'[1]يناير الشركة'!E174+'[1]فبراير الشركة'!M174</f>
        <v>0</v>
      </c>
      <c r="F174" s="5"/>
      <c r="G174" s="5"/>
      <c r="H174" s="5"/>
      <c r="I174" s="5"/>
      <c r="J174" s="5"/>
      <c r="K174" s="6"/>
      <c r="L174" s="5"/>
      <c r="M174" s="5"/>
      <c r="N174" s="7"/>
      <c r="O174" s="7"/>
      <c r="P174" s="5"/>
      <c r="Q174" s="8"/>
    </row>
    <row r="175" spans="1:21" s="1" customFormat="1" ht="17.25" x14ac:dyDescent="0.25">
      <c r="A175" s="2">
        <f>'[1]اجمالى رواتب الشركة ف السنة '!A175</f>
        <v>172</v>
      </c>
      <c r="B175" s="2">
        <f>'[1]اجمالى رواتب الشركة ف السنة '!B175</f>
        <v>0</v>
      </c>
      <c r="C175" s="2">
        <f>'[1]اجمالى رواتب الشركة ف السنة '!C175</f>
        <v>0</v>
      </c>
      <c r="D175" s="2">
        <f>'[1]اجمالى رواتب الشركة ف السنة '!D175</f>
        <v>0</v>
      </c>
      <c r="E175" s="5">
        <f>'[1]يناير الشركة'!E175+'[1]فبراير الشركة'!M175</f>
        <v>0</v>
      </c>
      <c r="F175" s="5"/>
      <c r="G175" s="5"/>
      <c r="H175" s="5"/>
      <c r="I175" s="5"/>
      <c r="J175" s="5"/>
      <c r="K175" s="6"/>
      <c r="L175" s="5"/>
      <c r="M175" s="5"/>
      <c r="N175" s="7"/>
      <c r="O175" s="7"/>
      <c r="P175" s="5"/>
      <c r="Q175" s="8"/>
    </row>
    <row r="176" spans="1:21" s="1" customFormat="1" ht="17.25" x14ac:dyDescent="0.25">
      <c r="A176" s="2">
        <f>'[1]اجمالى رواتب الشركة ف السنة '!A176</f>
        <v>173</v>
      </c>
      <c r="B176" s="2">
        <f>'[1]اجمالى رواتب الشركة ف السنة '!B176</f>
        <v>0</v>
      </c>
      <c r="C176" s="2">
        <f>'[1]اجمالى رواتب الشركة ف السنة '!C176</f>
        <v>0</v>
      </c>
      <c r="D176" s="2">
        <f>'[1]اجمالى رواتب الشركة ف السنة '!D176</f>
        <v>0</v>
      </c>
      <c r="E176" s="5">
        <f>'[1]يناير الشركة'!E176+'[1]فبراير الشركة'!M176</f>
        <v>0</v>
      </c>
      <c r="F176" s="5"/>
      <c r="G176" s="5"/>
      <c r="H176" s="5"/>
      <c r="I176" s="5"/>
      <c r="J176" s="5"/>
      <c r="K176" s="6"/>
      <c r="L176" s="5"/>
      <c r="M176" s="5"/>
      <c r="N176" s="7"/>
      <c r="O176" s="7"/>
      <c r="P176" s="5"/>
      <c r="Q176" s="8"/>
    </row>
    <row r="177" spans="1:17" s="1" customFormat="1" ht="17.25" x14ac:dyDescent="0.25">
      <c r="A177" s="2">
        <f>'[1]اجمالى رواتب الشركة ف السنة '!A177</f>
        <v>174</v>
      </c>
      <c r="B177" s="2">
        <f>'[1]اجمالى رواتب الشركة ف السنة '!B177</f>
        <v>0</v>
      </c>
      <c r="C177" s="2">
        <f>'[1]اجمالى رواتب الشركة ف السنة '!C177</f>
        <v>0</v>
      </c>
      <c r="D177" s="2">
        <f>'[1]اجمالى رواتب الشركة ف السنة '!D177</f>
        <v>0</v>
      </c>
      <c r="E177" s="5">
        <f>'[1]يناير الشركة'!E177+'[1]فبراير الشركة'!M177</f>
        <v>0</v>
      </c>
      <c r="F177" s="5"/>
      <c r="G177" s="5"/>
      <c r="H177" s="5"/>
      <c r="I177" s="5"/>
      <c r="J177" s="5"/>
      <c r="K177" s="6"/>
      <c r="L177" s="5"/>
      <c r="M177" s="5"/>
      <c r="N177" s="7"/>
      <c r="O177" s="7"/>
      <c r="P177" s="5"/>
      <c r="Q177" s="8"/>
    </row>
    <row r="178" spans="1:17" s="1" customFormat="1" ht="17.25" x14ac:dyDescent="0.25">
      <c r="A178" s="2">
        <f>'[1]اجمالى رواتب الشركة ف السنة '!A178</f>
        <v>175</v>
      </c>
      <c r="B178" s="2">
        <f>'[1]اجمالى رواتب الشركة ف السنة '!B178</f>
        <v>0</v>
      </c>
      <c r="C178" s="2">
        <f>'[1]اجمالى رواتب الشركة ف السنة '!C178</f>
        <v>0</v>
      </c>
      <c r="D178" s="2">
        <f>'[1]اجمالى رواتب الشركة ف السنة '!D178</f>
        <v>0</v>
      </c>
      <c r="E178" s="5">
        <f>'[1]يناير الشركة'!E178+'[1]فبراير الشركة'!M178</f>
        <v>0</v>
      </c>
      <c r="F178" s="5"/>
      <c r="G178" s="5"/>
      <c r="H178" s="5"/>
      <c r="I178" s="5"/>
      <c r="J178" s="5"/>
      <c r="K178" s="6"/>
      <c r="L178" s="5"/>
      <c r="M178" s="5"/>
      <c r="N178" s="7"/>
      <c r="O178" s="7"/>
      <c r="P178" s="5"/>
      <c r="Q178" s="8"/>
    </row>
    <row r="179" spans="1:17" s="1" customFormat="1" ht="17.25" x14ac:dyDescent="0.25">
      <c r="A179" s="2">
        <f>'[1]اجمالى رواتب الشركة ف السنة '!A179</f>
        <v>176</v>
      </c>
      <c r="B179" s="2">
        <f>'[1]اجمالى رواتب الشركة ف السنة '!B179</f>
        <v>0</v>
      </c>
      <c r="C179" s="2">
        <f>'[1]اجمالى رواتب الشركة ف السنة '!C179</f>
        <v>0</v>
      </c>
      <c r="D179" s="2">
        <f>'[1]اجمالى رواتب الشركة ف السنة '!D179</f>
        <v>0</v>
      </c>
      <c r="E179" s="5">
        <f>'[1]يناير الشركة'!E179+'[1]فبراير الشركة'!M179</f>
        <v>0</v>
      </c>
      <c r="F179" s="5"/>
      <c r="G179" s="5"/>
      <c r="H179" s="5"/>
      <c r="I179" s="5"/>
      <c r="J179" s="5"/>
      <c r="K179" s="6"/>
      <c r="L179" s="5"/>
      <c r="M179" s="5"/>
      <c r="N179" s="7"/>
      <c r="O179" s="7"/>
      <c r="P179" s="5"/>
      <c r="Q179" s="8"/>
    </row>
    <row r="180" spans="1:17" s="1" customFormat="1" ht="17.25" x14ac:dyDescent="0.25">
      <c r="A180" s="2">
        <f>'[1]اجمالى رواتب الشركة ف السنة '!A180</f>
        <v>177</v>
      </c>
      <c r="B180" s="2">
        <f>'[1]اجمالى رواتب الشركة ف السنة '!B180</f>
        <v>0</v>
      </c>
      <c r="C180" s="2">
        <f>'[1]اجمالى رواتب الشركة ف السنة '!C180</f>
        <v>0</v>
      </c>
      <c r="D180" s="2">
        <f>'[1]اجمالى رواتب الشركة ف السنة '!D180</f>
        <v>0</v>
      </c>
      <c r="E180" s="5">
        <f>'[1]يناير الشركة'!E180+'[1]فبراير الشركة'!M180</f>
        <v>0</v>
      </c>
      <c r="F180" s="5"/>
      <c r="G180" s="5"/>
      <c r="H180" s="5"/>
      <c r="I180" s="5"/>
      <c r="J180" s="5"/>
      <c r="K180" s="6"/>
      <c r="L180" s="5"/>
      <c r="M180" s="5"/>
      <c r="N180" s="7"/>
      <c r="O180" s="7"/>
      <c r="P180" s="5"/>
      <c r="Q180" s="8"/>
    </row>
    <row r="181" spans="1:17" s="1" customFormat="1" ht="17.25" x14ac:dyDescent="0.25">
      <c r="A181" s="2">
        <f>'[1]اجمالى رواتب الشركة ف السنة '!A181</f>
        <v>178</v>
      </c>
      <c r="B181" s="2">
        <f>'[1]اجمالى رواتب الشركة ف السنة '!B181</f>
        <v>0</v>
      </c>
      <c r="C181" s="2">
        <f>'[1]اجمالى رواتب الشركة ف السنة '!C181</f>
        <v>0</v>
      </c>
      <c r="D181" s="2">
        <f>'[1]اجمالى رواتب الشركة ف السنة '!D181</f>
        <v>0</v>
      </c>
      <c r="E181" s="5">
        <f>'[1]يناير الشركة'!E181+'[1]فبراير الشركة'!M181</f>
        <v>0</v>
      </c>
      <c r="F181" s="5"/>
      <c r="G181" s="5"/>
      <c r="H181" s="5"/>
      <c r="I181" s="5"/>
      <c r="J181" s="5"/>
      <c r="K181" s="6"/>
      <c r="L181" s="5"/>
      <c r="M181" s="5"/>
      <c r="N181" s="7"/>
      <c r="O181" s="7"/>
      <c r="P181" s="5"/>
      <c r="Q181" s="8"/>
    </row>
    <row r="182" spans="1:17" s="1" customFormat="1" ht="17.25" x14ac:dyDescent="0.25">
      <c r="A182" s="2">
        <f>'[1]اجمالى رواتب الشركة ف السنة '!A182</f>
        <v>179</v>
      </c>
      <c r="B182" s="2">
        <f>'[1]اجمالى رواتب الشركة ف السنة '!B182</f>
        <v>0</v>
      </c>
      <c r="C182" s="2">
        <f>'[1]اجمالى رواتب الشركة ف السنة '!C182</f>
        <v>0</v>
      </c>
      <c r="D182" s="2">
        <f>'[1]اجمالى رواتب الشركة ف السنة '!D182</f>
        <v>0</v>
      </c>
      <c r="E182" s="5">
        <f>'[1]يناير الشركة'!E182+'[1]فبراير الشركة'!M182</f>
        <v>0</v>
      </c>
      <c r="F182" s="5"/>
      <c r="G182" s="5"/>
      <c r="H182" s="5"/>
      <c r="I182" s="5"/>
      <c r="J182" s="5"/>
      <c r="K182" s="6"/>
      <c r="L182" s="5"/>
      <c r="M182" s="5"/>
      <c r="N182" s="7"/>
      <c r="O182" s="7"/>
      <c r="P182" s="5"/>
      <c r="Q182" s="8"/>
    </row>
    <row r="183" spans="1:17" s="1" customFormat="1" ht="17.25" x14ac:dyDescent="0.25">
      <c r="A183" s="2">
        <f>'[1]اجمالى رواتب الشركة ف السنة '!A183</f>
        <v>180</v>
      </c>
      <c r="B183" s="2">
        <f>'[1]اجمالى رواتب الشركة ف السنة '!B183</f>
        <v>0</v>
      </c>
      <c r="C183" s="2">
        <f>'[1]اجمالى رواتب الشركة ف السنة '!C183</f>
        <v>0</v>
      </c>
      <c r="D183" s="2">
        <f>'[1]اجمالى رواتب الشركة ف السنة '!D183</f>
        <v>0</v>
      </c>
      <c r="E183" s="5">
        <f>'[1]يناير الشركة'!E183+'[1]فبراير الشركة'!M183</f>
        <v>0</v>
      </c>
      <c r="F183" s="5"/>
      <c r="G183" s="5"/>
      <c r="H183" s="5"/>
      <c r="I183" s="5"/>
      <c r="J183" s="5"/>
      <c r="K183" s="6"/>
      <c r="L183" s="5"/>
      <c r="M183" s="5"/>
      <c r="N183" s="7"/>
      <c r="O183" s="7"/>
      <c r="P183" s="5"/>
      <c r="Q183" s="8"/>
    </row>
    <row r="184" spans="1:17" s="1" customFormat="1" ht="17.25" x14ac:dyDescent="0.25">
      <c r="A184" s="2">
        <f>'[1]اجمالى رواتب الشركة ف السنة '!A184</f>
        <v>181</v>
      </c>
      <c r="B184" s="2">
        <f>'[1]اجمالى رواتب الشركة ف السنة '!B184</f>
        <v>0</v>
      </c>
      <c r="C184" s="2">
        <f>'[1]اجمالى رواتب الشركة ف السنة '!C184</f>
        <v>0</v>
      </c>
      <c r="D184" s="2">
        <f>'[1]اجمالى رواتب الشركة ف السنة '!D184</f>
        <v>0</v>
      </c>
      <c r="E184" s="5">
        <f>'[1]يناير الشركة'!E184+'[1]فبراير الشركة'!M184</f>
        <v>0</v>
      </c>
      <c r="F184" s="5"/>
      <c r="G184" s="5"/>
      <c r="H184" s="5"/>
      <c r="I184" s="5"/>
      <c r="J184" s="5"/>
      <c r="K184" s="6"/>
      <c r="L184" s="5"/>
      <c r="M184" s="5"/>
      <c r="N184" s="7"/>
      <c r="O184" s="7"/>
      <c r="P184" s="5"/>
      <c r="Q184" s="8"/>
    </row>
    <row r="185" spans="1:17" s="1" customFormat="1" ht="17.25" x14ac:dyDescent="0.25">
      <c r="A185" s="2">
        <f>'[1]اجمالى رواتب الشركة ف السنة '!A185</f>
        <v>182</v>
      </c>
      <c r="B185" s="2">
        <f>'[1]اجمالى رواتب الشركة ف السنة '!B185</f>
        <v>0</v>
      </c>
      <c r="C185" s="2">
        <f>'[1]اجمالى رواتب الشركة ف السنة '!C185</f>
        <v>0</v>
      </c>
      <c r="D185" s="2">
        <f>'[1]اجمالى رواتب الشركة ف السنة '!D185</f>
        <v>0</v>
      </c>
      <c r="E185" s="5">
        <f>'[1]يناير الشركة'!E185+'[1]فبراير الشركة'!M185</f>
        <v>0</v>
      </c>
      <c r="F185" s="5"/>
      <c r="G185" s="5"/>
      <c r="H185" s="5"/>
      <c r="I185" s="5"/>
      <c r="J185" s="5"/>
      <c r="K185" s="6"/>
      <c r="L185" s="5"/>
      <c r="M185" s="5"/>
      <c r="N185" s="7"/>
      <c r="O185" s="7"/>
      <c r="P185" s="5"/>
      <c r="Q185" s="8"/>
    </row>
    <row r="186" spans="1:17" s="1" customFormat="1" ht="17.25" x14ac:dyDescent="0.25">
      <c r="A186" s="2">
        <f>'[1]اجمالى رواتب الشركة ف السنة '!A186</f>
        <v>183</v>
      </c>
      <c r="B186" s="2">
        <f>'[1]اجمالى رواتب الشركة ف السنة '!B186</f>
        <v>0</v>
      </c>
      <c r="C186" s="2">
        <f>'[1]اجمالى رواتب الشركة ف السنة '!C186</f>
        <v>0</v>
      </c>
      <c r="D186" s="2">
        <f>'[1]اجمالى رواتب الشركة ف السنة '!D186</f>
        <v>0</v>
      </c>
      <c r="E186" s="5">
        <f>'[1]يناير الشركة'!E186+'[1]فبراير الشركة'!M186</f>
        <v>0</v>
      </c>
      <c r="F186" s="5"/>
      <c r="G186" s="5"/>
      <c r="H186" s="5"/>
      <c r="I186" s="5"/>
      <c r="J186" s="5"/>
      <c r="K186" s="6"/>
      <c r="L186" s="5"/>
      <c r="M186" s="5"/>
      <c r="N186" s="7"/>
      <c r="O186" s="7"/>
      <c r="P186" s="5"/>
      <c r="Q186" s="8"/>
    </row>
    <row r="187" spans="1:17" s="1" customFormat="1" ht="17.25" x14ac:dyDescent="0.25">
      <c r="A187" s="2">
        <f>'[1]اجمالى رواتب الشركة ف السنة '!A187</f>
        <v>184</v>
      </c>
      <c r="B187" s="2">
        <f>'[1]اجمالى رواتب الشركة ف السنة '!B187</f>
        <v>0</v>
      </c>
      <c r="C187" s="2">
        <f>'[1]اجمالى رواتب الشركة ف السنة '!C187</f>
        <v>0</v>
      </c>
      <c r="D187" s="2">
        <f>'[1]اجمالى رواتب الشركة ف السنة '!D187</f>
        <v>0</v>
      </c>
      <c r="E187" s="5">
        <f>'[1]يناير الشركة'!E187+'[1]فبراير الشركة'!M187</f>
        <v>0</v>
      </c>
      <c r="F187" s="5"/>
      <c r="G187" s="5"/>
      <c r="H187" s="5"/>
      <c r="I187" s="5"/>
      <c r="J187" s="5"/>
      <c r="K187" s="6"/>
      <c r="L187" s="5"/>
      <c r="M187" s="5"/>
      <c r="N187" s="7"/>
      <c r="O187" s="7"/>
      <c r="P187" s="5"/>
      <c r="Q187" s="8"/>
    </row>
    <row r="188" spans="1:17" s="1" customFormat="1" ht="17.25" x14ac:dyDescent="0.25">
      <c r="A188" s="2">
        <f>'[1]اجمالى رواتب الشركة ف السنة '!A188</f>
        <v>185</v>
      </c>
      <c r="B188" s="2">
        <f>'[1]اجمالى رواتب الشركة ف السنة '!B188</f>
        <v>0</v>
      </c>
      <c r="C188" s="2">
        <f>'[1]اجمالى رواتب الشركة ف السنة '!C188</f>
        <v>0</v>
      </c>
      <c r="D188" s="2">
        <f>'[1]اجمالى رواتب الشركة ف السنة '!D188</f>
        <v>0</v>
      </c>
      <c r="E188" s="5">
        <f>'[1]يناير الشركة'!E188+'[1]فبراير الشركة'!M188</f>
        <v>0</v>
      </c>
      <c r="F188" s="5"/>
      <c r="G188" s="5"/>
      <c r="H188" s="5"/>
      <c r="I188" s="5"/>
      <c r="J188" s="5"/>
      <c r="K188" s="6"/>
      <c r="L188" s="5"/>
      <c r="M188" s="5"/>
      <c r="N188" s="7"/>
      <c r="O188" s="7"/>
      <c r="P188" s="5"/>
      <c r="Q188" s="8"/>
    </row>
    <row r="189" spans="1:17" s="1" customFormat="1" ht="17.25" x14ac:dyDescent="0.25">
      <c r="A189" s="2">
        <f>'[1]اجمالى رواتب الشركة ف السنة '!A189</f>
        <v>186</v>
      </c>
      <c r="B189" s="2">
        <f>'[1]اجمالى رواتب الشركة ف السنة '!B189</f>
        <v>0</v>
      </c>
      <c r="C189" s="2">
        <f>'[1]اجمالى رواتب الشركة ف السنة '!C189</f>
        <v>0</v>
      </c>
      <c r="D189" s="2">
        <f>'[1]اجمالى رواتب الشركة ف السنة '!D189</f>
        <v>0</v>
      </c>
      <c r="E189" s="5">
        <f>'[1]يناير الشركة'!E189+'[1]فبراير الشركة'!M189</f>
        <v>0</v>
      </c>
      <c r="F189" s="5"/>
      <c r="G189" s="5"/>
      <c r="H189" s="5"/>
      <c r="I189" s="5"/>
      <c r="J189" s="5"/>
      <c r="K189" s="6"/>
      <c r="L189" s="5"/>
      <c r="M189" s="5"/>
      <c r="N189" s="7"/>
      <c r="O189" s="7"/>
      <c r="P189" s="5"/>
      <c r="Q189" s="8"/>
    </row>
    <row r="190" spans="1:17" s="1" customFormat="1" ht="17.25" x14ac:dyDescent="0.25">
      <c r="A190" s="2">
        <f>'[1]اجمالى رواتب الشركة ف السنة '!A190</f>
        <v>187</v>
      </c>
      <c r="B190" s="2">
        <f>'[1]اجمالى رواتب الشركة ف السنة '!B190</f>
        <v>0</v>
      </c>
      <c r="C190" s="2">
        <f>'[1]اجمالى رواتب الشركة ف السنة '!C190</f>
        <v>0</v>
      </c>
      <c r="D190" s="2">
        <f>'[1]اجمالى رواتب الشركة ف السنة '!D190</f>
        <v>0</v>
      </c>
      <c r="E190" s="5">
        <f>'[1]يناير الشركة'!E190+'[1]فبراير الشركة'!M190</f>
        <v>0</v>
      </c>
      <c r="F190" s="5"/>
      <c r="G190" s="5"/>
      <c r="H190" s="5"/>
      <c r="I190" s="5"/>
      <c r="J190" s="5"/>
      <c r="K190" s="6"/>
      <c r="L190" s="5"/>
      <c r="M190" s="5"/>
      <c r="N190" s="7"/>
      <c r="O190" s="7"/>
      <c r="P190" s="5"/>
      <c r="Q190" s="8"/>
    </row>
    <row r="191" spans="1:17" s="1" customFormat="1" ht="17.25" x14ac:dyDescent="0.25">
      <c r="A191" s="2">
        <f>'[1]اجمالى رواتب الشركة ف السنة '!A191</f>
        <v>188</v>
      </c>
      <c r="B191" s="2">
        <f>'[1]اجمالى رواتب الشركة ف السنة '!B191</f>
        <v>0</v>
      </c>
      <c r="C191" s="2">
        <f>'[1]اجمالى رواتب الشركة ف السنة '!C191</f>
        <v>0</v>
      </c>
      <c r="D191" s="2">
        <f>'[1]اجمالى رواتب الشركة ف السنة '!D191</f>
        <v>0</v>
      </c>
      <c r="E191" s="5">
        <f>'[1]يناير الشركة'!E191+'[1]فبراير الشركة'!M191</f>
        <v>0</v>
      </c>
      <c r="F191" s="5"/>
      <c r="G191" s="5"/>
      <c r="H191" s="5"/>
      <c r="I191" s="5"/>
      <c r="J191" s="5"/>
      <c r="K191" s="6"/>
      <c r="L191" s="5"/>
      <c r="M191" s="5"/>
      <c r="N191" s="7"/>
      <c r="O191" s="7"/>
      <c r="P191" s="5"/>
      <c r="Q191" s="8"/>
    </row>
    <row r="192" spans="1:17" s="1" customFormat="1" ht="17.25" x14ac:dyDescent="0.25">
      <c r="A192" s="2">
        <f>'[1]اجمالى رواتب الشركة ف السنة '!A192</f>
        <v>189</v>
      </c>
      <c r="B192" s="2">
        <f>'[1]اجمالى رواتب الشركة ف السنة '!B192</f>
        <v>0</v>
      </c>
      <c r="C192" s="2">
        <f>'[1]اجمالى رواتب الشركة ف السنة '!C192</f>
        <v>0</v>
      </c>
      <c r="D192" s="2">
        <f>'[1]اجمالى رواتب الشركة ف السنة '!D192</f>
        <v>0</v>
      </c>
      <c r="E192" s="5">
        <f>'[1]يناير الشركة'!E192+'[1]فبراير الشركة'!M192</f>
        <v>0</v>
      </c>
      <c r="F192" s="5"/>
      <c r="G192" s="5"/>
      <c r="H192" s="5"/>
      <c r="I192" s="5"/>
      <c r="J192" s="5"/>
      <c r="K192" s="6"/>
      <c r="L192" s="5"/>
      <c r="M192" s="5"/>
      <c r="N192" s="7"/>
      <c r="O192" s="7"/>
      <c r="P192" s="5"/>
      <c r="Q192" s="8"/>
    </row>
    <row r="193" spans="1:17" s="1" customFormat="1" ht="17.25" x14ac:dyDescent="0.25">
      <c r="A193" s="2">
        <f>'[1]اجمالى رواتب الشركة ف السنة '!A193</f>
        <v>190</v>
      </c>
      <c r="B193" s="2">
        <f>'[1]اجمالى رواتب الشركة ف السنة '!B193</f>
        <v>0</v>
      </c>
      <c r="C193" s="2">
        <f>'[1]اجمالى رواتب الشركة ف السنة '!C193</f>
        <v>0</v>
      </c>
      <c r="D193" s="2">
        <f>'[1]اجمالى رواتب الشركة ف السنة '!D193</f>
        <v>0</v>
      </c>
      <c r="E193" s="5">
        <f>'[1]يناير الشركة'!E193+'[1]فبراير الشركة'!M193</f>
        <v>0</v>
      </c>
      <c r="F193" s="5"/>
      <c r="G193" s="5"/>
      <c r="H193" s="5"/>
      <c r="I193" s="5"/>
      <c r="J193" s="5"/>
      <c r="K193" s="6"/>
      <c r="L193" s="5"/>
      <c r="M193" s="5"/>
      <c r="N193" s="7"/>
      <c r="O193" s="7"/>
      <c r="P193" s="5"/>
      <c r="Q193" s="8"/>
    </row>
    <row r="194" spans="1:17" s="1" customFormat="1" ht="17.25" x14ac:dyDescent="0.25">
      <c r="A194" s="2">
        <f>'[1]اجمالى رواتب الشركة ف السنة '!A194</f>
        <v>191</v>
      </c>
      <c r="B194" s="2">
        <f>'[1]اجمالى رواتب الشركة ف السنة '!B194</f>
        <v>0</v>
      </c>
      <c r="C194" s="2">
        <f>'[1]اجمالى رواتب الشركة ف السنة '!C194</f>
        <v>0</v>
      </c>
      <c r="D194" s="2">
        <f>'[1]اجمالى رواتب الشركة ف السنة '!D194</f>
        <v>0</v>
      </c>
      <c r="E194" s="5">
        <f>'[1]يناير الشركة'!E194+'[1]فبراير الشركة'!M194</f>
        <v>0</v>
      </c>
      <c r="F194" s="5"/>
      <c r="G194" s="5"/>
      <c r="H194" s="5"/>
      <c r="I194" s="5"/>
      <c r="J194" s="5"/>
      <c r="K194" s="6"/>
      <c r="L194" s="5"/>
      <c r="M194" s="5"/>
      <c r="N194" s="7"/>
      <c r="O194" s="7"/>
      <c r="P194" s="5"/>
      <c r="Q194" s="8"/>
    </row>
    <row r="195" spans="1:17" s="1" customFormat="1" ht="17.25" x14ac:dyDescent="0.25">
      <c r="A195" s="2">
        <f>'[1]اجمالى رواتب الشركة ف السنة '!A195</f>
        <v>192</v>
      </c>
      <c r="B195" s="2">
        <f>'[1]اجمالى رواتب الشركة ف السنة '!B195</f>
        <v>0</v>
      </c>
      <c r="C195" s="2">
        <f>'[1]اجمالى رواتب الشركة ف السنة '!C195</f>
        <v>0</v>
      </c>
      <c r="D195" s="2">
        <f>'[1]اجمالى رواتب الشركة ف السنة '!D195</f>
        <v>0</v>
      </c>
      <c r="E195" s="5">
        <f>'[1]يناير الشركة'!E195+'[1]فبراير الشركة'!M195</f>
        <v>0</v>
      </c>
      <c r="F195" s="5"/>
      <c r="G195" s="5"/>
      <c r="H195" s="5"/>
      <c r="I195" s="5"/>
      <c r="J195" s="5"/>
      <c r="K195" s="6"/>
      <c r="L195" s="5"/>
      <c r="M195" s="5"/>
      <c r="N195" s="7"/>
      <c r="O195" s="7"/>
      <c r="P195" s="5"/>
      <c r="Q195" s="8"/>
    </row>
    <row r="196" spans="1:17" s="1" customFormat="1" ht="17.25" x14ac:dyDescent="0.25">
      <c r="A196" s="2">
        <f>'[1]اجمالى رواتب الشركة ف السنة '!A196</f>
        <v>193</v>
      </c>
      <c r="B196" s="2">
        <f>'[1]اجمالى رواتب الشركة ف السنة '!B196</f>
        <v>0</v>
      </c>
      <c r="C196" s="2">
        <f>'[1]اجمالى رواتب الشركة ف السنة '!C196</f>
        <v>0</v>
      </c>
      <c r="D196" s="2">
        <f>'[1]اجمالى رواتب الشركة ف السنة '!D196</f>
        <v>0</v>
      </c>
      <c r="E196" s="5">
        <f>'[1]يناير الشركة'!E196+'[1]فبراير الشركة'!M196</f>
        <v>0</v>
      </c>
      <c r="F196" s="5"/>
      <c r="G196" s="5"/>
      <c r="H196" s="5"/>
      <c r="I196" s="5"/>
      <c r="J196" s="5"/>
      <c r="K196" s="6"/>
      <c r="L196" s="5"/>
      <c r="M196" s="5"/>
      <c r="N196" s="7"/>
      <c r="O196" s="7"/>
      <c r="P196" s="5"/>
      <c r="Q196" s="8"/>
    </row>
    <row r="197" spans="1:17" s="1" customFormat="1" ht="17.25" x14ac:dyDescent="0.25">
      <c r="A197" s="2">
        <f>'[1]اجمالى رواتب الشركة ف السنة '!A197</f>
        <v>194</v>
      </c>
      <c r="B197" s="2">
        <f>'[1]اجمالى رواتب الشركة ف السنة '!B197</f>
        <v>0</v>
      </c>
      <c r="C197" s="2">
        <f>'[1]اجمالى رواتب الشركة ف السنة '!C197</f>
        <v>0</v>
      </c>
      <c r="D197" s="2">
        <f>'[1]اجمالى رواتب الشركة ف السنة '!D197</f>
        <v>0</v>
      </c>
      <c r="E197" s="5">
        <f>'[1]يناير الشركة'!E197+'[1]فبراير الشركة'!M197</f>
        <v>0</v>
      </c>
      <c r="F197" s="5"/>
      <c r="G197" s="5"/>
      <c r="H197" s="5"/>
      <c r="I197" s="5"/>
      <c r="J197" s="5"/>
      <c r="K197" s="6"/>
      <c r="L197" s="5"/>
      <c r="M197" s="5"/>
      <c r="N197" s="7"/>
      <c r="O197" s="7"/>
      <c r="P197" s="5"/>
      <c r="Q197" s="8"/>
    </row>
    <row r="198" spans="1:17" s="1" customFormat="1" ht="17.25" x14ac:dyDescent="0.25">
      <c r="A198" s="2">
        <f>'[1]اجمالى رواتب الشركة ف السنة '!A198</f>
        <v>195</v>
      </c>
      <c r="B198" s="2">
        <f>'[1]اجمالى رواتب الشركة ف السنة '!B198</f>
        <v>0</v>
      </c>
      <c r="C198" s="2">
        <f>'[1]اجمالى رواتب الشركة ف السنة '!C198</f>
        <v>0</v>
      </c>
      <c r="D198" s="2">
        <f>'[1]اجمالى رواتب الشركة ف السنة '!D198</f>
        <v>0</v>
      </c>
      <c r="E198" s="5">
        <f>'[1]يناير الشركة'!E198+'[1]فبراير الشركة'!M198</f>
        <v>0</v>
      </c>
      <c r="F198" s="5"/>
      <c r="G198" s="5"/>
      <c r="H198" s="5"/>
      <c r="I198" s="5"/>
      <c r="J198" s="5"/>
      <c r="K198" s="6"/>
      <c r="L198" s="5"/>
      <c r="M198" s="5"/>
      <c r="N198" s="7"/>
      <c r="O198" s="7"/>
      <c r="P198" s="5"/>
      <c r="Q198" s="8"/>
    </row>
    <row r="199" spans="1:17" s="1" customFormat="1" ht="17.25" x14ac:dyDescent="0.25">
      <c r="A199" s="2">
        <f>'[1]اجمالى رواتب الشركة ف السنة '!A199</f>
        <v>196</v>
      </c>
      <c r="B199" s="2">
        <f>'[1]اجمالى رواتب الشركة ف السنة '!B199</f>
        <v>0</v>
      </c>
      <c r="C199" s="2">
        <f>'[1]اجمالى رواتب الشركة ف السنة '!C199</f>
        <v>0</v>
      </c>
      <c r="D199" s="2">
        <f>'[1]اجمالى رواتب الشركة ف السنة '!D199</f>
        <v>0</v>
      </c>
      <c r="E199" s="5">
        <f>'[1]يناير الشركة'!E199+'[1]فبراير الشركة'!M199</f>
        <v>0</v>
      </c>
      <c r="F199" s="5"/>
      <c r="G199" s="5"/>
      <c r="H199" s="5"/>
      <c r="I199" s="5"/>
      <c r="J199" s="5"/>
      <c r="K199" s="6"/>
      <c r="L199" s="5"/>
      <c r="M199" s="5"/>
      <c r="N199" s="7"/>
      <c r="O199" s="7"/>
      <c r="P199" s="5"/>
      <c r="Q199" s="8"/>
    </row>
    <row r="200" spans="1:17" s="1" customFormat="1" ht="17.25" x14ac:dyDescent="0.25">
      <c r="A200" s="2">
        <f>'[1]اجمالى رواتب الشركة ف السنة '!A200</f>
        <v>197</v>
      </c>
      <c r="B200" s="2">
        <f>'[1]اجمالى رواتب الشركة ف السنة '!B200</f>
        <v>0</v>
      </c>
      <c r="C200" s="2">
        <f>'[1]اجمالى رواتب الشركة ف السنة '!C200</f>
        <v>0</v>
      </c>
      <c r="D200" s="2">
        <f>'[1]اجمالى رواتب الشركة ف السنة '!D200</f>
        <v>0</v>
      </c>
      <c r="E200" s="5">
        <f>'[1]يناير الشركة'!E200+'[1]فبراير الشركة'!M200</f>
        <v>0</v>
      </c>
      <c r="F200" s="5"/>
      <c r="G200" s="5"/>
      <c r="H200" s="5"/>
      <c r="I200" s="5"/>
      <c r="J200" s="5"/>
      <c r="K200" s="6"/>
      <c r="L200" s="5"/>
      <c r="M200" s="5"/>
      <c r="N200" s="7"/>
      <c r="O200" s="7"/>
      <c r="P200" s="5"/>
      <c r="Q200" s="8"/>
    </row>
    <row r="201" spans="1:17" s="1" customFormat="1" ht="17.25" x14ac:dyDescent="0.25">
      <c r="A201" s="2">
        <f>'[1]اجمالى رواتب الشركة ف السنة '!A201</f>
        <v>198</v>
      </c>
      <c r="B201" s="2">
        <f>'[1]اجمالى رواتب الشركة ف السنة '!B201</f>
        <v>0</v>
      </c>
      <c r="C201" s="2">
        <f>'[1]اجمالى رواتب الشركة ف السنة '!C201</f>
        <v>0</v>
      </c>
      <c r="D201" s="2">
        <f>'[1]اجمالى رواتب الشركة ف السنة '!D201</f>
        <v>0</v>
      </c>
      <c r="E201" s="5">
        <f>'[1]يناير الشركة'!E201+'[1]فبراير الشركة'!M201</f>
        <v>0</v>
      </c>
      <c r="F201" s="5"/>
      <c r="G201" s="5"/>
      <c r="H201" s="5"/>
      <c r="I201" s="5"/>
      <c r="J201" s="5"/>
      <c r="K201" s="6"/>
      <c r="L201" s="5"/>
      <c r="M201" s="5"/>
      <c r="N201" s="7"/>
      <c r="O201" s="7"/>
      <c r="P201" s="5"/>
      <c r="Q201" s="8"/>
    </row>
    <row r="202" spans="1:17" s="1" customFormat="1" ht="17.25" x14ac:dyDescent="0.25">
      <c r="A202" s="2">
        <f>'[1]اجمالى رواتب الشركة ف السنة '!A202</f>
        <v>199</v>
      </c>
      <c r="B202" s="2">
        <f>'[1]اجمالى رواتب الشركة ف السنة '!B202</f>
        <v>0</v>
      </c>
      <c r="C202" s="2">
        <f>'[1]اجمالى رواتب الشركة ف السنة '!C202</f>
        <v>0</v>
      </c>
      <c r="D202" s="2">
        <f>'[1]اجمالى رواتب الشركة ف السنة '!D202</f>
        <v>0</v>
      </c>
      <c r="E202" s="5">
        <f>'[1]يناير الشركة'!E202+'[1]فبراير الشركة'!M202</f>
        <v>0</v>
      </c>
      <c r="F202" s="5"/>
      <c r="G202" s="5"/>
      <c r="H202" s="5"/>
      <c r="I202" s="5"/>
      <c r="J202" s="5"/>
      <c r="K202" s="6"/>
      <c r="L202" s="5"/>
      <c r="M202" s="5"/>
      <c r="N202" s="7"/>
      <c r="O202" s="7"/>
      <c r="P202" s="5"/>
      <c r="Q202" s="8"/>
    </row>
    <row r="203" spans="1:17" s="1" customFormat="1" ht="17.25" x14ac:dyDescent="0.25">
      <c r="A203" s="2">
        <f>'[1]اجمالى رواتب الشركة ف السنة '!A203</f>
        <v>200</v>
      </c>
      <c r="B203" s="2">
        <f>'[1]اجمالى رواتب الشركة ف السنة '!B203</f>
        <v>0</v>
      </c>
      <c r="C203" s="2">
        <f>'[1]اجمالى رواتب الشركة ف السنة '!C203</f>
        <v>0</v>
      </c>
      <c r="D203" s="2">
        <f>'[1]اجمالى رواتب الشركة ف السنة '!D203</f>
        <v>0</v>
      </c>
      <c r="E203" s="5">
        <f>'[1]يناير الشركة'!E203+'[1]فبراير الشركة'!M203</f>
        <v>0</v>
      </c>
      <c r="F203" s="5"/>
      <c r="G203" s="5"/>
      <c r="H203" s="5"/>
      <c r="I203" s="5"/>
      <c r="J203" s="5"/>
      <c r="K203" s="6"/>
      <c r="L203" s="5"/>
      <c r="M203" s="5"/>
      <c r="N203" s="7"/>
      <c r="O203" s="7"/>
      <c r="P203" s="5"/>
      <c r="Q203" s="8"/>
    </row>
    <row r="204" spans="1:17" s="1" customFormat="1" ht="17.25" x14ac:dyDescent="0.25">
      <c r="A204" s="2">
        <f>'[1]اجمالى رواتب الشركة ف السنة '!A204</f>
        <v>201</v>
      </c>
      <c r="B204" s="2">
        <f>'[1]اجمالى رواتب الشركة ف السنة '!B204</f>
        <v>0</v>
      </c>
      <c r="C204" s="2">
        <f>'[1]اجمالى رواتب الشركة ف السنة '!C204</f>
        <v>0</v>
      </c>
      <c r="D204" s="2">
        <f>'[1]اجمالى رواتب الشركة ف السنة '!D204</f>
        <v>0</v>
      </c>
      <c r="E204" s="5">
        <f>'[1]يناير الشركة'!E204+'[1]فبراير الشركة'!M204</f>
        <v>0</v>
      </c>
      <c r="F204" s="5"/>
      <c r="G204" s="5"/>
      <c r="H204" s="5"/>
      <c r="I204" s="5"/>
      <c r="J204" s="5"/>
      <c r="K204" s="6"/>
      <c r="L204" s="5"/>
      <c r="M204" s="5"/>
      <c r="N204" s="7"/>
      <c r="O204" s="7"/>
      <c r="P204" s="5"/>
      <c r="Q204" s="8"/>
    </row>
    <row r="205" spans="1:17" s="1" customFormat="1" ht="17.25" x14ac:dyDescent="0.25">
      <c r="A205" s="2">
        <f>'[1]اجمالى رواتب الشركة ف السنة '!A205</f>
        <v>202</v>
      </c>
      <c r="B205" s="2">
        <f>'[1]اجمالى رواتب الشركة ف السنة '!B205</f>
        <v>0</v>
      </c>
      <c r="C205" s="2">
        <f>'[1]اجمالى رواتب الشركة ف السنة '!C205</f>
        <v>0</v>
      </c>
      <c r="D205" s="2">
        <f>'[1]اجمالى رواتب الشركة ف السنة '!D205</f>
        <v>0</v>
      </c>
      <c r="E205" s="5">
        <f>'[1]يناير الشركة'!E205+'[1]فبراير الشركة'!M205</f>
        <v>0</v>
      </c>
      <c r="F205" s="5"/>
      <c r="G205" s="5"/>
      <c r="H205" s="5"/>
      <c r="I205" s="5"/>
      <c r="J205" s="5"/>
      <c r="K205" s="6"/>
      <c r="L205" s="5"/>
      <c r="M205" s="5"/>
      <c r="N205" s="7"/>
      <c r="O205" s="7"/>
      <c r="P205" s="5"/>
      <c r="Q205" s="8"/>
    </row>
    <row r="206" spans="1:17" s="1" customFormat="1" ht="17.25" x14ac:dyDescent="0.25">
      <c r="A206" s="2">
        <f>'[1]اجمالى رواتب الشركة ف السنة '!A206</f>
        <v>203</v>
      </c>
      <c r="B206" s="2">
        <f>'[1]اجمالى رواتب الشركة ف السنة '!B206</f>
        <v>0</v>
      </c>
      <c r="C206" s="2">
        <f>'[1]اجمالى رواتب الشركة ف السنة '!C206</f>
        <v>0</v>
      </c>
      <c r="D206" s="2">
        <f>'[1]اجمالى رواتب الشركة ف السنة '!D206</f>
        <v>0</v>
      </c>
      <c r="E206" s="5">
        <f>'[1]يناير الشركة'!E206+'[1]فبراير الشركة'!M206</f>
        <v>0</v>
      </c>
      <c r="F206" s="5"/>
      <c r="G206" s="5"/>
      <c r="H206" s="5"/>
      <c r="I206" s="5"/>
      <c r="J206" s="5"/>
      <c r="K206" s="6"/>
      <c r="L206" s="5"/>
      <c r="M206" s="5"/>
      <c r="N206" s="7"/>
      <c r="O206" s="7"/>
      <c r="P206" s="5"/>
      <c r="Q206" s="8"/>
    </row>
    <row r="207" spans="1:17" s="1" customFormat="1" ht="17.25" x14ac:dyDescent="0.25">
      <c r="A207" s="2">
        <f>'[1]اجمالى رواتب الشركة ف السنة '!A207</f>
        <v>204</v>
      </c>
      <c r="B207" s="2">
        <f>'[1]اجمالى رواتب الشركة ف السنة '!B207</f>
        <v>0</v>
      </c>
      <c r="C207" s="2">
        <f>'[1]اجمالى رواتب الشركة ف السنة '!C207</f>
        <v>0</v>
      </c>
      <c r="D207" s="2">
        <f>'[1]اجمالى رواتب الشركة ف السنة '!D207</f>
        <v>0</v>
      </c>
      <c r="E207" s="5">
        <f>'[1]يناير الشركة'!E207+'[1]فبراير الشركة'!M207</f>
        <v>0</v>
      </c>
      <c r="F207" s="5"/>
      <c r="G207" s="5"/>
      <c r="H207" s="5"/>
      <c r="I207" s="5"/>
      <c r="J207" s="5"/>
      <c r="K207" s="6"/>
      <c r="L207" s="5"/>
      <c r="M207" s="5"/>
      <c r="N207" s="7"/>
      <c r="O207" s="7"/>
      <c r="P207" s="5"/>
      <c r="Q207" s="8"/>
    </row>
    <row r="208" spans="1:17" s="1" customFormat="1" ht="17.25" x14ac:dyDescent="0.25">
      <c r="A208" s="2">
        <f>'[1]اجمالى رواتب الشركة ف السنة '!A208</f>
        <v>205</v>
      </c>
      <c r="B208" s="2">
        <f>'[1]اجمالى رواتب الشركة ف السنة '!B208</f>
        <v>0</v>
      </c>
      <c r="C208" s="2">
        <f>'[1]اجمالى رواتب الشركة ف السنة '!C208</f>
        <v>0</v>
      </c>
      <c r="D208" s="2">
        <f>'[1]اجمالى رواتب الشركة ف السنة '!D208</f>
        <v>0</v>
      </c>
      <c r="E208" s="5">
        <f>'[1]يناير الشركة'!E208+'[1]فبراير الشركة'!M208</f>
        <v>0</v>
      </c>
      <c r="F208" s="5"/>
      <c r="G208" s="5"/>
      <c r="H208" s="5"/>
      <c r="I208" s="5"/>
      <c r="J208" s="5"/>
      <c r="K208" s="6"/>
      <c r="L208" s="5"/>
      <c r="M208" s="5"/>
      <c r="N208" s="7"/>
      <c r="O208" s="7"/>
      <c r="P208" s="5"/>
      <c r="Q208" s="8"/>
    </row>
    <row r="209" spans="1:17" s="1" customFormat="1" ht="17.25" x14ac:dyDescent="0.25">
      <c r="A209" s="2">
        <f>'[1]اجمالى رواتب الشركة ف السنة '!A209</f>
        <v>206</v>
      </c>
      <c r="B209" s="2">
        <f>'[1]اجمالى رواتب الشركة ف السنة '!B209</f>
        <v>0</v>
      </c>
      <c r="C209" s="2">
        <f>'[1]اجمالى رواتب الشركة ف السنة '!C209</f>
        <v>0</v>
      </c>
      <c r="D209" s="2">
        <f>'[1]اجمالى رواتب الشركة ف السنة '!D209</f>
        <v>0</v>
      </c>
      <c r="E209" s="5">
        <f>'[1]يناير الشركة'!E209+'[1]فبراير الشركة'!M209</f>
        <v>0</v>
      </c>
      <c r="F209" s="5"/>
      <c r="G209" s="5"/>
      <c r="H209" s="5"/>
      <c r="I209" s="5"/>
      <c r="J209" s="5"/>
      <c r="K209" s="6"/>
      <c r="L209" s="5"/>
      <c r="M209" s="5"/>
      <c r="N209" s="7"/>
      <c r="O209" s="7"/>
      <c r="P209" s="5"/>
      <c r="Q209" s="8"/>
    </row>
    <row r="210" spans="1:17" s="1" customFormat="1" ht="17.25" x14ac:dyDescent="0.25">
      <c r="A210" s="2">
        <f>'[1]اجمالى رواتب الشركة ف السنة '!A210</f>
        <v>207</v>
      </c>
      <c r="B210" s="2">
        <f>'[1]اجمالى رواتب الشركة ف السنة '!B210</f>
        <v>0</v>
      </c>
      <c r="C210" s="2">
        <f>'[1]اجمالى رواتب الشركة ف السنة '!C210</f>
        <v>0</v>
      </c>
      <c r="D210" s="2">
        <f>'[1]اجمالى رواتب الشركة ف السنة '!D210</f>
        <v>0</v>
      </c>
      <c r="E210" s="5">
        <f>'[1]يناير الشركة'!E210+'[1]فبراير الشركة'!M210</f>
        <v>0</v>
      </c>
      <c r="F210" s="5"/>
      <c r="G210" s="5"/>
      <c r="H210" s="5"/>
      <c r="I210" s="5"/>
      <c r="J210" s="5"/>
      <c r="K210" s="6"/>
      <c r="L210" s="5"/>
      <c r="M210" s="5"/>
      <c r="N210" s="7"/>
      <c r="O210" s="7"/>
      <c r="P210" s="5"/>
      <c r="Q210" s="8"/>
    </row>
    <row r="211" spans="1:17" s="1" customFormat="1" ht="17.25" x14ac:dyDescent="0.25">
      <c r="A211" s="2">
        <f>'[1]اجمالى رواتب الشركة ف السنة '!A211</f>
        <v>208</v>
      </c>
      <c r="B211" s="2">
        <f>'[1]اجمالى رواتب الشركة ف السنة '!B211</f>
        <v>0</v>
      </c>
      <c r="C211" s="2">
        <f>'[1]اجمالى رواتب الشركة ف السنة '!C211</f>
        <v>0</v>
      </c>
      <c r="D211" s="2">
        <f>'[1]اجمالى رواتب الشركة ف السنة '!D211</f>
        <v>0</v>
      </c>
      <c r="E211" s="5">
        <f>'[1]يناير الشركة'!E211+'[1]فبراير الشركة'!M211</f>
        <v>0</v>
      </c>
      <c r="F211" s="5"/>
      <c r="G211" s="5"/>
      <c r="H211" s="5"/>
      <c r="I211" s="5"/>
      <c r="J211" s="5"/>
      <c r="K211" s="6"/>
      <c r="L211" s="5"/>
      <c r="M211" s="5"/>
      <c r="N211" s="7"/>
      <c r="O211" s="7"/>
      <c r="P211" s="5"/>
      <c r="Q211" s="8"/>
    </row>
    <row r="212" spans="1:17" s="1" customFormat="1" ht="17.25" x14ac:dyDescent="0.25">
      <c r="A212" s="2">
        <f>'[1]اجمالى رواتب الشركة ف السنة '!A212</f>
        <v>209</v>
      </c>
      <c r="B212" s="2">
        <f>'[1]اجمالى رواتب الشركة ف السنة '!B212</f>
        <v>0</v>
      </c>
      <c r="C212" s="2">
        <f>'[1]اجمالى رواتب الشركة ف السنة '!C212</f>
        <v>0</v>
      </c>
      <c r="D212" s="2">
        <f>'[1]اجمالى رواتب الشركة ف السنة '!D212</f>
        <v>0</v>
      </c>
      <c r="E212" s="5">
        <f>'[1]يناير الشركة'!E212+'[1]فبراير الشركة'!M212</f>
        <v>0</v>
      </c>
      <c r="F212" s="5"/>
      <c r="G212" s="5"/>
      <c r="H212" s="5"/>
      <c r="I212" s="5"/>
      <c r="J212" s="5"/>
      <c r="K212" s="6"/>
      <c r="L212" s="5"/>
      <c r="M212" s="5"/>
      <c r="N212" s="7"/>
      <c r="O212" s="7"/>
      <c r="P212" s="5"/>
      <c r="Q212" s="8"/>
    </row>
    <row r="213" spans="1:17" s="1" customFormat="1" ht="17.25" x14ac:dyDescent="0.25">
      <c r="A213" s="2">
        <f>'[1]اجمالى رواتب الشركة ف السنة '!A213</f>
        <v>210</v>
      </c>
      <c r="B213" s="2">
        <f>'[1]اجمالى رواتب الشركة ف السنة '!B213</f>
        <v>0</v>
      </c>
      <c r="C213" s="2">
        <f>'[1]اجمالى رواتب الشركة ف السنة '!C213</f>
        <v>0</v>
      </c>
      <c r="D213" s="2">
        <f>'[1]اجمالى رواتب الشركة ف السنة '!D213</f>
        <v>0</v>
      </c>
      <c r="E213" s="5">
        <f>'[1]يناير الشركة'!E213+'[1]فبراير الشركة'!M213</f>
        <v>0</v>
      </c>
      <c r="F213" s="5"/>
      <c r="G213" s="5"/>
      <c r="H213" s="5"/>
      <c r="I213" s="5"/>
      <c r="J213" s="5"/>
      <c r="K213" s="6"/>
      <c r="L213" s="5"/>
      <c r="M213" s="5"/>
      <c r="N213" s="7"/>
      <c r="O213" s="7"/>
      <c r="P213" s="5"/>
      <c r="Q213" s="8"/>
    </row>
    <row r="214" spans="1:17" s="1" customFormat="1" ht="17.25" x14ac:dyDescent="0.25">
      <c r="A214" s="2">
        <f>'[1]اجمالى رواتب الشركة ف السنة '!A214</f>
        <v>211</v>
      </c>
      <c r="B214" s="2">
        <f>'[1]اجمالى رواتب الشركة ف السنة '!B214</f>
        <v>0</v>
      </c>
      <c r="C214" s="2">
        <f>'[1]اجمالى رواتب الشركة ف السنة '!C214</f>
        <v>0</v>
      </c>
      <c r="D214" s="2">
        <f>'[1]اجمالى رواتب الشركة ف السنة '!D214</f>
        <v>0</v>
      </c>
      <c r="E214" s="5">
        <f>'[1]يناير الشركة'!E214+'[1]فبراير الشركة'!M214</f>
        <v>0</v>
      </c>
      <c r="F214" s="5"/>
      <c r="G214" s="5"/>
      <c r="H214" s="5"/>
      <c r="I214" s="5"/>
      <c r="J214" s="5"/>
      <c r="K214" s="6"/>
      <c r="L214" s="5"/>
      <c r="M214" s="5"/>
      <c r="N214" s="7"/>
      <c r="O214" s="7"/>
      <c r="P214" s="5"/>
      <c r="Q214" s="8"/>
    </row>
    <row r="215" spans="1:17" s="1" customFormat="1" ht="17.25" x14ac:dyDescent="0.25">
      <c r="A215" s="2">
        <f>'[1]اجمالى رواتب الشركة ف السنة '!A215</f>
        <v>212</v>
      </c>
      <c r="B215" s="2">
        <f>'[1]اجمالى رواتب الشركة ف السنة '!B215</f>
        <v>0</v>
      </c>
      <c r="C215" s="2">
        <f>'[1]اجمالى رواتب الشركة ف السنة '!C215</f>
        <v>0</v>
      </c>
      <c r="D215" s="2">
        <f>'[1]اجمالى رواتب الشركة ف السنة '!D215</f>
        <v>0</v>
      </c>
      <c r="E215" s="5">
        <f>'[1]يناير الشركة'!E215+'[1]فبراير الشركة'!M215</f>
        <v>0</v>
      </c>
      <c r="F215" s="5"/>
      <c r="G215" s="5"/>
      <c r="H215" s="5"/>
      <c r="I215" s="5"/>
      <c r="J215" s="5"/>
      <c r="K215" s="6"/>
      <c r="L215" s="5"/>
      <c r="M215" s="5"/>
      <c r="N215" s="7"/>
      <c r="O215" s="7"/>
      <c r="P215" s="5"/>
      <c r="Q215" s="8"/>
    </row>
    <row r="216" spans="1:17" s="1" customFormat="1" ht="17.25" x14ac:dyDescent="0.25">
      <c r="A216" s="2">
        <f>'[1]اجمالى رواتب الشركة ف السنة '!A216</f>
        <v>213</v>
      </c>
      <c r="B216" s="2">
        <f>'[1]اجمالى رواتب الشركة ف السنة '!B216</f>
        <v>0</v>
      </c>
      <c r="C216" s="2">
        <f>'[1]اجمالى رواتب الشركة ف السنة '!C216</f>
        <v>0</v>
      </c>
      <c r="D216" s="2">
        <f>'[1]اجمالى رواتب الشركة ف السنة '!D216</f>
        <v>0</v>
      </c>
      <c r="E216" s="5">
        <f>'[1]يناير الشركة'!E216+'[1]فبراير الشركة'!M216</f>
        <v>0</v>
      </c>
      <c r="F216" s="5"/>
      <c r="G216" s="5"/>
      <c r="H216" s="5"/>
      <c r="I216" s="5"/>
      <c r="J216" s="5"/>
      <c r="K216" s="6"/>
      <c r="L216" s="5"/>
      <c r="M216" s="5"/>
      <c r="N216" s="7"/>
      <c r="O216" s="7"/>
      <c r="P216" s="5"/>
      <c r="Q216" s="8"/>
    </row>
    <row r="217" spans="1:17" s="1" customFormat="1" ht="17.25" x14ac:dyDescent="0.25">
      <c r="A217" s="2">
        <f>'[1]اجمالى رواتب الشركة ف السنة '!A217</f>
        <v>214</v>
      </c>
      <c r="B217" s="2">
        <f>'[1]اجمالى رواتب الشركة ف السنة '!B217</f>
        <v>0</v>
      </c>
      <c r="C217" s="2">
        <f>'[1]اجمالى رواتب الشركة ف السنة '!C217</f>
        <v>0</v>
      </c>
      <c r="D217" s="2">
        <f>'[1]اجمالى رواتب الشركة ف السنة '!D217</f>
        <v>0</v>
      </c>
      <c r="E217" s="5">
        <f>'[1]يناير الشركة'!E217+'[1]فبراير الشركة'!M217</f>
        <v>0</v>
      </c>
      <c r="F217" s="5"/>
      <c r="G217" s="5"/>
      <c r="H217" s="5"/>
      <c r="I217" s="5"/>
      <c r="J217" s="5"/>
      <c r="K217" s="6"/>
      <c r="L217" s="5"/>
      <c r="M217" s="5"/>
      <c r="N217" s="7"/>
      <c r="O217" s="7"/>
      <c r="P217" s="5"/>
      <c r="Q217" s="8"/>
    </row>
    <row r="218" spans="1:17" s="1" customFormat="1" ht="17.25" x14ac:dyDescent="0.25">
      <c r="A218" s="2">
        <f>'[1]اجمالى رواتب الشركة ف السنة '!A218</f>
        <v>215</v>
      </c>
      <c r="B218" s="2">
        <f>'[1]اجمالى رواتب الشركة ف السنة '!B218</f>
        <v>0</v>
      </c>
      <c r="C218" s="2">
        <f>'[1]اجمالى رواتب الشركة ف السنة '!C218</f>
        <v>0</v>
      </c>
      <c r="D218" s="2">
        <f>'[1]اجمالى رواتب الشركة ف السنة '!D218</f>
        <v>0</v>
      </c>
      <c r="E218" s="5">
        <f>'[1]يناير الشركة'!E218+'[1]فبراير الشركة'!M218</f>
        <v>0</v>
      </c>
      <c r="F218" s="5"/>
      <c r="G218" s="5"/>
      <c r="H218" s="5"/>
      <c r="I218" s="5"/>
      <c r="J218" s="5"/>
      <c r="K218" s="6"/>
      <c r="L218" s="5"/>
      <c r="M218" s="5"/>
      <c r="N218" s="7"/>
      <c r="O218" s="7"/>
      <c r="P218" s="5"/>
      <c r="Q218" s="8"/>
    </row>
    <row r="219" spans="1:17" s="1" customFormat="1" ht="17.25" x14ac:dyDescent="0.25">
      <c r="A219" s="2">
        <f>'[1]اجمالى رواتب الشركة ف السنة '!A219</f>
        <v>216</v>
      </c>
      <c r="B219" s="2">
        <f>'[1]اجمالى رواتب الشركة ف السنة '!B219</f>
        <v>0</v>
      </c>
      <c r="C219" s="2">
        <f>'[1]اجمالى رواتب الشركة ف السنة '!C219</f>
        <v>0</v>
      </c>
      <c r="D219" s="2">
        <f>'[1]اجمالى رواتب الشركة ف السنة '!D219</f>
        <v>0</v>
      </c>
      <c r="E219" s="5">
        <f>'[1]يناير الشركة'!E219+'[1]فبراير الشركة'!M219</f>
        <v>0</v>
      </c>
      <c r="F219" s="5"/>
      <c r="G219" s="5"/>
      <c r="H219" s="5"/>
      <c r="I219" s="5"/>
      <c r="J219" s="5"/>
      <c r="K219" s="6"/>
      <c r="L219" s="5"/>
      <c r="M219" s="5"/>
      <c r="N219" s="7"/>
      <c r="O219" s="7"/>
      <c r="P219" s="5"/>
      <c r="Q219" s="8"/>
    </row>
    <row r="220" spans="1:17" s="1" customFormat="1" ht="17.25" x14ac:dyDescent="0.25">
      <c r="A220" s="2">
        <f>'[1]اجمالى رواتب الشركة ف السنة '!A220</f>
        <v>217</v>
      </c>
      <c r="B220" s="2">
        <f>'[1]اجمالى رواتب الشركة ف السنة '!B220</f>
        <v>0</v>
      </c>
      <c r="C220" s="2">
        <f>'[1]اجمالى رواتب الشركة ف السنة '!C220</f>
        <v>0</v>
      </c>
      <c r="D220" s="2">
        <f>'[1]اجمالى رواتب الشركة ف السنة '!D220</f>
        <v>0</v>
      </c>
      <c r="E220" s="5">
        <f>'[1]يناير الشركة'!E220+'[1]فبراير الشركة'!M220</f>
        <v>0</v>
      </c>
      <c r="F220" s="5"/>
      <c r="G220" s="5"/>
      <c r="H220" s="5"/>
      <c r="I220" s="5"/>
      <c r="J220" s="5"/>
      <c r="K220" s="6"/>
      <c r="L220" s="5"/>
      <c r="M220" s="5"/>
      <c r="N220" s="7"/>
      <c r="O220" s="7"/>
      <c r="P220" s="5"/>
      <c r="Q220" s="8"/>
    </row>
    <row r="221" spans="1:17" s="1" customFormat="1" ht="17.25" x14ac:dyDescent="0.25">
      <c r="A221" s="2">
        <f>'[1]اجمالى رواتب الشركة ف السنة '!A221</f>
        <v>218</v>
      </c>
      <c r="B221" s="2">
        <f>'[1]اجمالى رواتب الشركة ف السنة '!B221</f>
        <v>0</v>
      </c>
      <c r="C221" s="2">
        <f>'[1]اجمالى رواتب الشركة ف السنة '!C221</f>
        <v>0</v>
      </c>
      <c r="D221" s="2">
        <f>'[1]اجمالى رواتب الشركة ف السنة '!D221</f>
        <v>0</v>
      </c>
      <c r="E221" s="5">
        <f>'[1]يناير الشركة'!E221+'[1]فبراير الشركة'!M221</f>
        <v>0</v>
      </c>
      <c r="F221" s="5"/>
      <c r="G221" s="5"/>
      <c r="H221" s="5"/>
      <c r="I221" s="5"/>
      <c r="J221" s="5"/>
      <c r="K221" s="6"/>
      <c r="L221" s="5"/>
      <c r="M221" s="5"/>
      <c r="N221" s="7"/>
      <c r="O221" s="7"/>
      <c r="P221" s="5"/>
      <c r="Q221" s="8"/>
    </row>
    <row r="222" spans="1:17" s="1" customFormat="1" ht="17.25" x14ac:dyDescent="0.25">
      <c r="A222" s="2">
        <f>'[1]اجمالى رواتب الشركة ف السنة '!A222</f>
        <v>219</v>
      </c>
      <c r="B222" s="2">
        <f>'[1]اجمالى رواتب الشركة ف السنة '!B222</f>
        <v>0</v>
      </c>
      <c r="C222" s="2">
        <f>'[1]اجمالى رواتب الشركة ف السنة '!C222</f>
        <v>0</v>
      </c>
      <c r="D222" s="2">
        <f>'[1]اجمالى رواتب الشركة ف السنة '!D222</f>
        <v>0</v>
      </c>
      <c r="E222" s="5">
        <f>'[1]يناير الشركة'!E222+'[1]فبراير الشركة'!M222</f>
        <v>0</v>
      </c>
      <c r="F222" s="5"/>
      <c r="G222" s="5"/>
      <c r="H222" s="5"/>
      <c r="I222" s="5"/>
      <c r="J222" s="5"/>
      <c r="K222" s="6"/>
      <c r="L222" s="5"/>
      <c r="M222" s="5"/>
      <c r="N222" s="7"/>
      <c r="O222" s="7"/>
      <c r="P222" s="5"/>
      <c r="Q222" s="8"/>
    </row>
    <row r="223" spans="1:17" s="1" customFormat="1" ht="17.25" x14ac:dyDescent="0.25">
      <c r="A223" s="2">
        <f>'[1]اجمالى رواتب الشركة ف السنة '!A223</f>
        <v>220</v>
      </c>
      <c r="B223" s="2">
        <f>'[1]اجمالى رواتب الشركة ف السنة '!B223</f>
        <v>0</v>
      </c>
      <c r="C223" s="2">
        <f>'[1]اجمالى رواتب الشركة ف السنة '!C223</f>
        <v>0</v>
      </c>
      <c r="D223" s="2">
        <f>'[1]اجمالى رواتب الشركة ف السنة '!D223</f>
        <v>0</v>
      </c>
      <c r="E223" s="5">
        <f>'[1]يناير الشركة'!E223+'[1]فبراير الشركة'!M223</f>
        <v>0</v>
      </c>
      <c r="F223" s="5"/>
      <c r="G223" s="5"/>
      <c r="H223" s="5"/>
      <c r="I223" s="5"/>
      <c r="J223" s="5"/>
      <c r="K223" s="6"/>
      <c r="L223" s="5"/>
      <c r="M223" s="5"/>
      <c r="N223" s="7"/>
      <c r="O223" s="7"/>
      <c r="P223" s="5"/>
      <c r="Q223" s="8"/>
    </row>
    <row r="224" spans="1:17" s="1" customFormat="1" ht="17.25" x14ac:dyDescent="0.25">
      <c r="A224" s="2">
        <f>'[1]اجمالى رواتب الشركة ف السنة '!A224</f>
        <v>221</v>
      </c>
      <c r="B224" s="2">
        <f>'[1]اجمالى رواتب الشركة ف السنة '!B224</f>
        <v>0</v>
      </c>
      <c r="C224" s="2">
        <f>'[1]اجمالى رواتب الشركة ف السنة '!C224</f>
        <v>0</v>
      </c>
      <c r="D224" s="2">
        <f>'[1]اجمالى رواتب الشركة ف السنة '!D224</f>
        <v>0</v>
      </c>
      <c r="E224" s="5">
        <f>'[1]يناير الشركة'!E224+'[1]فبراير الشركة'!M224</f>
        <v>0</v>
      </c>
      <c r="F224" s="5"/>
      <c r="G224" s="5"/>
      <c r="H224" s="5"/>
      <c r="I224" s="5"/>
      <c r="J224" s="5"/>
      <c r="K224" s="6"/>
      <c r="L224" s="5"/>
      <c r="M224" s="5"/>
      <c r="N224" s="7"/>
      <c r="O224" s="7"/>
      <c r="P224" s="5"/>
      <c r="Q224" s="8"/>
    </row>
    <row r="225" spans="1:17" s="1" customFormat="1" ht="17.25" x14ac:dyDescent="0.25">
      <c r="A225" s="2">
        <f>'[1]اجمالى رواتب الشركة ف السنة '!A225</f>
        <v>222</v>
      </c>
      <c r="B225" s="2">
        <f>'[1]اجمالى رواتب الشركة ف السنة '!B225</f>
        <v>0</v>
      </c>
      <c r="C225" s="2">
        <f>'[1]اجمالى رواتب الشركة ف السنة '!C225</f>
        <v>0</v>
      </c>
      <c r="D225" s="2">
        <f>'[1]اجمالى رواتب الشركة ف السنة '!D225</f>
        <v>0</v>
      </c>
      <c r="E225" s="5">
        <f>'[1]يناير الشركة'!E225+'[1]فبراير الشركة'!M225</f>
        <v>0</v>
      </c>
      <c r="F225" s="5"/>
      <c r="G225" s="5"/>
      <c r="H225" s="5"/>
      <c r="I225" s="5"/>
      <c r="J225" s="5"/>
      <c r="K225" s="6"/>
      <c r="L225" s="5"/>
      <c r="M225" s="5"/>
      <c r="N225" s="7"/>
      <c r="O225" s="7"/>
      <c r="P225" s="5"/>
      <c r="Q225" s="8"/>
    </row>
    <row r="226" spans="1:17" s="1" customFormat="1" ht="17.25" x14ac:dyDescent="0.25">
      <c r="A226" s="2">
        <f>'[1]اجمالى رواتب الشركة ف السنة '!A226</f>
        <v>223</v>
      </c>
      <c r="B226" s="2">
        <f>'[1]اجمالى رواتب الشركة ف السنة '!B226</f>
        <v>0</v>
      </c>
      <c r="C226" s="2">
        <f>'[1]اجمالى رواتب الشركة ف السنة '!C226</f>
        <v>0</v>
      </c>
      <c r="D226" s="2">
        <f>'[1]اجمالى رواتب الشركة ف السنة '!D226</f>
        <v>0</v>
      </c>
      <c r="E226" s="5">
        <f>'[1]يناير الشركة'!E226+'[1]فبراير الشركة'!M226</f>
        <v>0</v>
      </c>
      <c r="F226" s="5"/>
      <c r="G226" s="5"/>
      <c r="H226" s="5"/>
      <c r="I226" s="5"/>
      <c r="J226" s="5"/>
      <c r="K226" s="6"/>
      <c r="L226" s="5"/>
      <c r="M226" s="5"/>
      <c r="N226" s="7"/>
      <c r="O226" s="7"/>
      <c r="P226" s="5"/>
      <c r="Q226" s="8"/>
    </row>
    <row r="227" spans="1:17" s="1" customFormat="1" ht="17.25" x14ac:dyDescent="0.25">
      <c r="A227" s="2">
        <f>'[1]اجمالى رواتب الشركة ف السنة '!A227</f>
        <v>224</v>
      </c>
      <c r="B227" s="2">
        <f>'[1]اجمالى رواتب الشركة ف السنة '!B227</f>
        <v>0</v>
      </c>
      <c r="C227" s="2">
        <f>'[1]اجمالى رواتب الشركة ف السنة '!C227</f>
        <v>0</v>
      </c>
      <c r="D227" s="2">
        <f>'[1]اجمالى رواتب الشركة ف السنة '!D227</f>
        <v>0</v>
      </c>
      <c r="E227" s="5">
        <f>'[1]يناير الشركة'!E227+'[1]فبراير الشركة'!M227</f>
        <v>0</v>
      </c>
      <c r="F227" s="5"/>
      <c r="G227" s="5"/>
      <c r="H227" s="5"/>
      <c r="I227" s="5"/>
      <c r="J227" s="5"/>
      <c r="K227" s="6"/>
      <c r="L227" s="5"/>
      <c r="M227" s="5"/>
      <c r="N227" s="7"/>
      <c r="O227" s="7"/>
      <c r="P227" s="5"/>
      <c r="Q227" s="8"/>
    </row>
    <row r="228" spans="1:17" s="1" customFormat="1" ht="17.25" x14ac:dyDescent="0.25">
      <c r="A228" s="2">
        <f>'[1]اجمالى رواتب الشركة ف السنة '!A228</f>
        <v>225</v>
      </c>
      <c r="B228" s="2">
        <f>'[1]اجمالى رواتب الشركة ف السنة '!B228</f>
        <v>0</v>
      </c>
      <c r="C228" s="2">
        <f>'[1]اجمالى رواتب الشركة ف السنة '!C228</f>
        <v>0</v>
      </c>
      <c r="D228" s="2">
        <f>'[1]اجمالى رواتب الشركة ف السنة '!D228</f>
        <v>0</v>
      </c>
      <c r="E228" s="5">
        <f>'[1]يناير الشركة'!E228+'[1]فبراير الشركة'!M228</f>
        <v>0</v>
      </c>
      <c r="F228" s="5"/>
      <c r="G228" s="5"/>
      <c r="H228" s="5"/>
      <c r="I228" s="5"/>
      <c r="J228" s="5"/>
      <c r="K228" s="6"/>
      <c r="L228" s="5"/>
      <c r="M228" s="5"/>
      <c r="N228" s="7"/>
      <c r="O228" s="7"/>
      <c r="P228" s="5"/>
      <c r="Q228" s="8"/>
    </row>
    <row r="229" spans="1:17" s="1" customFormat="1" ht="17.25" x14ac:dyDescent="0.25">
      <c r="A229" s="2">
        <f>'[1]اجمالى رواتب الشركة ف السنة '!A229</f>
        <v>226</v>
      </c>
      <c r="B229" s="2">
        <f>'[1]اجمالى رواتب الشركة ف السنة '!B229</f>
        <v>0</v>
      </c>
      <c r="C229" s="2">
        <f>'[1]اجمالى رواتب الشركة ف السنة '!C229</f>
        <v>0</v>
      </c>
      <c r="D229" s="2">
        <f>'[1]اجمالى رواتب الشركة ف السنة '!D229</f>
        <v>0</v>
      </c>
      <c r="E229" s="5">
        <f>'[1]يناير الشركة'!E229+'[1]فبراير الشركة'!M229</f>
        <v>0</v>
      </c>
      <c r="F229" s="5"/>
      <c r="G229" s="5"/>
      <c r="H229" s="5"/>
      <c r="I229" s="5"/>
      <c r="J229" s="5"/>
      <c r="K229" s="6"/>
      <c r="L229" s="5"/>
      <c r="M229" s="5"/>
      <c r="N229" s="7"/>
      <c r="O229" s="7"/>
      <c r="P229" s="5"/>
      <c r="Q229" s="8"/>
    </row>
    <row r="230" spans="1:17" s="1" customFormat="1" ht="17.25" x14ac:dyDescent="0.25">
      <c r="A230" s="2">
        <f>'[1]اجمالى رواتب الشركة ف السنة '!A230</f>
        <v>227</v>
      </c>
      <c r="B230" s="2">
        <f>'[1]اجمالى رواتب الشركة ف السنة '!B230</f>
        <v>0</v>
      </c>
      <c r="C230" s="2">
        <f>'[1]اجمالى رواتب الشركة ف السنة '!C230</f>
        <v>0</v>
      </c>
      <c r="D230" s="2">
        <f>'[1]اجمالى رواتب الشركة ف السنة '!D230</f>
        <v>0</v>
      </c>
      <c r="E230" s="5">
        <f>'[1]يناير الشركة'!E230+'[1]فبراير الشركة'!M230</f>
        <v>0</v>
      </c>
      <c r="F230" s="5"/>
      <c r="G230" s="5"/>
      <c r="H230" s="5"/>
      <c r="I230" s="5"/>
      <c r="J230" s="5"/>
      <c r="K230" s="6"/>
      <c r="L230" s="5"/>
      <c r="M230" s="5"/>
      <c r="N230" s="7"/>
      <c r="O230" s="7"/>
      <c r="P230" s="5"/>
      <c r="Q230" s="8"/>
    </row>
    <row r="231" spans="1:17" s="1" customFormat="1" ht="17.25" x14ac:dyDescent="0.25">
      <c r="A231" s="2">
        <f>'[1]اجمالى رواتب الشركة ف السنة '!A231</f>
        <v>228</v>
      </c>
      <c r="B231" s="2">
        <f>'[1]اجمالى رواتب الشركة ف السنة '!B231</f>
        <v>0</v>
      </c>
      <c r="C231" s="2">
        <f>'[1]اجمالى رواتب الشركة ف السنة '!C231</f>
        <v>0</v>
      </c>
      <c r="D231" s="2">
        <f>'[1]اجمالى رواتب الشركة ف السنة '!D231</f>
        <v>0</v>
      </c>
      <c r="E231" s="5">
        <f>'[1]يناير الشركة'!E231+'[1]فبراير الشركة'!M231</f>
        <v>0</v>
      </c>
      <c r="F231" s="5"/>
      <c r="G231" s="5"/>
      <c r="H231" s="5"/>
      <c r="I231" s="5"/>
      <c r="J231" s="5"/>
      <c r="K231" s="6"/>
      <c r="L231" s="5"/>
      <c r="M231" s="5"/>
      <c r="N231" s="7"/>
      <c r="O231" s="7"/>
      <c r="P231" s="5"/>
      <c r="Q231" s="8"/>
    </row>
    <row r="232" spans="1:17" s="1" customFormat="1" ht="17.25" x14ac:dyDescent="0.25">
      <c r="A232" s="2">
        <f>'[1]اجمالى رواتب الشركة ف السنة '!A232</f>
        <v>229</v>
      </c>
      <c r="B232" s="2">
        <f>'[1]اجمالى رواتب الشركة ف السنة '!B232</f>
        <v>0</v>
      </c>
      <c r="C232" s="2">
        <f>'[1]اجمالى رواتب الشركة ف السنة '!C232</f>
        <v>0</v>
      </c>
      <c r="D232" s="2">
        <f>'[1]اجمالى رواتب الشركة ف السنة '!D232</f>
        <v>0</v>
      </c>
      <c r="E232" s="5">
        <f>'[1]يناير الشركة'!E232+'[1]فبراير الشركة'!M232</f>
        <v>0</v>
      </c>
      <c r="F232" s="5"/>
      <c r="G232" s="5"/>
      <c r="H232" s="5"/>
      <c r="I232" s="5"/>
      <c r="J232" s="5"/>
      <c r="K232" s="6"/>
      <c r="L232" s="5"/>
      <c r="M232" s="5"/>
      <c r="N232" s="7"/>
      <c r="O232" s="7"/>
      <c r="P232" s="5"/>
      <c r="Q232" s="8"/>
    </row>
    <row r="233" spans="1:17" s="1" customFormat="1" ht="17.25" x14ac:dyDescent="0.25">
      <c r="A233" s="2">
        <f>'[1]اجمالى رواتب الشركة ف السنة '!A233</f>
        <v>230</v>
      </c>
      <c r="B233" s="2">
        <f>'[1]اجمالى رواتب الشركة ف السنة '!B233</f>
        <v>0</v>
      </c>
      <c r="C233" s="2">
        <f>'[1]اجمالى رواتب الشركة ف السنة '!C233</f>
        <v>0</v>
      </c>
      <c r="D233" s="2">
        <f>'[1]اجمالى رواتب الشركة ف السنة '!D233</f>
        <v>0</v>
      </c>
      <c r="E233" s="5">
        <f>'[1]يناير الشركة'!E233+'[1]فبراير الشركة'!M233</f>
        <v>0</v>
      </c>
      <c r="F233" s="5"/>
      <c r="G233" s="5"/>
      <c r="H233" s="5"/>
      <c r="I233" s="5"/>
      <c r="J233" s="5"/>
      <c r="K233" s="6"/>
      <c r="L233" s="5"/>
      <c r="M233" s="5"/>
      <c r="N233" s="7"/>
      <c r="O233" s="7"/>
      <c r="P233" s="5"/>
      <c r="Q233" s="8"/>
    </row>
    <row r="234" spans="1:17" s="1" customFormat="1" ht="17.25" x14ac:dyDescent="0.25">
      <c r="A234" s="2">
        <f>'[1]اجمالى رواتب الشركة ف السنة '!A234</f>
        <v>231</v>
      </c>
      <c r="B234" s="2">
        <f>'[1]اجمالى رواتب الشركة ف السنة '!B234</f>
        <v>0</v>
      </c>
      <c r="C234" s="2">
        <f>'[1]اجمالى رواتب الشركة ف السنة '!C234</f>
        <v>0</v>
      </c>
      <c r="D234" s="2">
        <f>'[1]اجمالى رواتب الشركة ف السنة '!D234</f>
        <v>0</v>
      </c>
      <c r="E234" s="5">
        <f>'[1]يناير الشركة'!E234+'[1]فبراير الشركة'!M234</f>
        <v>0</v>
      </c>
      <c r="F234" s="5"/>
      <c r="G234" s="5"/>
      <c r="H234" s="5"/>
      <c r="I234" s="5"/>
      <c r="J234" s="5"/>
      <c r="K234" s="6"/>
      <c r="L234" s="5"/>
      <c r="M234" s="5"/>
      <c r="N234" s="7"/>
      <c r="O234" s="7"/>
      <c r="P234" s="5"/>
      <c r="Q234" s="8"/>
    </row>
    <row r="235" spans="1:17" s="1" customFormat="1" ht="17.25" x14ac:dyDescent="0.25">
      <c r="A235" s="2">
        <f>'[1]اجمالى رواتب الشركة ف السنة '!A235</f>
        <v>232</v>
      </c>
      <c r="B235" s="2">
        <f>'[1]اجمالى رواتب الشركة ف السنة '!B235</f>
        <v>0</v>
      </c>
      <c r="C235" s="2">
        <f>'[1]اجمالى رواتب الشركة ف السنة '!C235</f>
        <v>0</v>
      </c>
      <c r="D235" s="2">
        <f>'[1]اجمالى رواتب الشركة ف السنة '!D235</f>
        <v>0</v>
      </c>
      <c r="E235" s="5">
        <f>'[1]يناير الشركة'!E235+'[1]فبراير الشركة'!M235</f>
        <v>0</v>
      </c>
      <c r="F235" s="5"/>
      <c r="G235" s="5"/>
      <c r="H235" s="5"/>
      <c r="I235" s="5"/>
      <c r="J235" s="5"/>
      <c r="K235" s="6"/>
      <c r="L235" s="5"/>
      <c r="M235" s="5"/>
      <c r="N235" s="7"/>
      <c r="O235" s="7"/>
      <c r="P235" s="5"/>
      <c r="Q235" s="8"/>
    </row>
    <row r="236" spans="1:17" s="1" customFormat="1" ht="17.25" x14ac:dyDescent="0.25">
      <c r="A236" s="2">
        <f>'[1]اجمالى رواتب الشركة ف السنة '!A236</f>
        <v>233</v>
      </c>
      <c r="B236" s="2">
        <f>'[1]اجمالى رواتب الشركة ف السنة '!B236</f>
        <v>0</v>
      </c>
      <c r="C236" s="2">
        <f>'[1]اجمالى رواتب الشركة ف السنة '!C236</f>
        <v>0</v>
      </c>
      <c r="D236" s="2">
        <f>'[1]اجمالى رواتب الشركة ف السنة '!D236</f>
        <v>0</v>
      </c>
      <c r="E236" s="5">
        <f>'[1]يناير الشركة'!E236+'[1]فبراير الشركة'!M236</f>
        <v>0</v>
      </c>
      <c r="F236" s="5"/>
      <c r="G236" s="5"/>
      <c r="H236" s="5"/>
      <c r="I236" s="5"/>
      <c r="J236" s="5"/>
      <c r="K236" s="6"/>
      <c r="L236" s="5"/>
      <c r="M236" s="5"/>
      <c r="N236" s="7"/>
      <c r="O236" s="7"/>
      <c r="P236" s="5"/>
      <c r="Q236" s="8"/>
    </row>
    <row r="237" spans="1:17" s="1" customFormat="1" ht="17.25" x14ac:dyDescent="0.25">
      <c r="A237" s="2">
        <f>'[1]اجمالى رواتب الشركة ف السنة '!A237</f>
        <v>234</v>
      </c>
      <c r="B237" s="2">
        <f>'[1]اجمالى رواتب الشركة ف السنة '!B237</f>
        <v>0</v>
      </c>
      <c r="C237" s="2">
        <f>'[1]اجمالى رواتب الشركة ف السنة '!C237</f>
        <v>0</v>
      </c>
      <c r="D237" s="2">
        <f>'[1]اجمالى رواتب الشركة ف السنة '!D237</f>
        <v>0</v>
      </c>
      <c r="E237" s="5">
        <f>'[1]يناير الشركة'!E237+'[1]فبراير الشركة'!M237</f>
        <v>0</v>
      </c>
      <c r="F237" s="5"/>
      <c r="G237" s="5"/>
      <c r="H237" s="5"/>
      <c r="I237" s="5"/>
      <c r="J237" s="5"/>
      <c r="K237" s="6"/>
      <c r="L237" s="5"/>
      <c r="M237" s="5"/>
      <c r="N237" s="7"/>
      <c r="O237" s="7"/>
      <c r="P237" s="5"/>
      <c r="Q237" s="8"/>
    </row>
    <row r="238" spans="1:17" s="1" customFormat="1" ht="17.25" x14ac:dyDescent="0.25">
      <c r="A238" s="2">
        <f>'[1]اجمالى رواتب الشركة ف السنة '!A238</f>
        <v>235</v>
      </c>
      <c r="B238" s="2">
        <f>'[1]اجمالى رواتب الشركة ف السنة '!B238</f>
        <v>0</v>
      </c>
      <c r="C238" s="2">
        <f>'[1]اجمالى رواتب الشركة ف السنة '!C238</f>
        <v>0</v>
      </c>
      <c r="D238" s="2">
        <f>'[1]اجمالى رواتب الشركة ف السنة '!D238</f>
        <v>0</v>
      </c>
      <c r="E238" s="5">
        <f>'[1]يناير الشركة'!E238+'[1]فبراير الشركة'!M238</f>
        <v>0</v>
      </c>
      <c r="F238" s="5"/>
      <c r="G238" s="5"/>
      <c r="H238" s="5"/>
      <c r="I238" s="5"/>
      <c r="J238" s="5"/>
      <c r="K238" s="6"/>
      <c r="L238" s="5"/>
      <c r="M238" s="5"/>
      <c r="N238" s="7"/>
      <c r="O238" s="7"/>
      <c r="P238" s="5"/>
      <c r="Q238" s="8"/>
    </row>
    <row r="239" spans="1:17" s="1" customFormat="1" ht="17.25" x14ac:dyDescent="0.25">
      <c r="A239" s="2">
        <f>'[1]اجمالى رواتب الشركة ف السنة '!A239</f>
        <v>236</v>
      </c>
      <c r="B239" s="2">
        <f>'[1]اجمالى رواتب الشركة ف السنة '!B239</f>
        <v>0</v>
      </c>
      <c r="C239" s="2">
        <f>'[1]اجمالى رواتب الشركة ف السنة '!C239</f>
        <v>0</v>
      </c>
      <c r="D239" s="2">
        <f>'[1]اجمالى رواتب الشركة ف السنة '!D239</f>
        <v>0</v>
      </c>
      <c r="E239" s="5">
        <f>'[1]يناير الشركة'!E239+'[1]فبراير الشركة'!M239</f>
        <v>0</v>
      </c>
      <c r="F239" s="5"/>
      <c r="G239" s="5"/>
      <c r="H239" s="5"/>
      <c r="I239" s="5"/>
      <c r="J239" s="5"/>
      <c r="K239" s="6"/>
      <c r="L239" s="5"/>
      <c r="M239" s="5"/>
      <c r="N239" s="7"/>
      <c r="O239" s="7"/>
      <c r="P239" s="5"/>
      <c r="Q239" s="8"/>
    </row>
    <row r="240" spans="1:17" s="1" customFormat="1" ht="17.25" x14ac:dyDescent="0.25">
      <c r="A240" s="2">
        <f>'[1]اجمالى رواتب الشركة ف السنة '!A240</f>
        <v>237</v>
      </c>
      <c r="B240" s="2">
        <f>'[1]اجمالى رواتب الشركة ف السنة '!B240</f>
        <v>0</v>
      </c>
      <c r="C240" s="2">
        <f>'[1]اجمالى رواتب الشركة ف السنة '!C240</f>
        <v>0</v>
      </c>
      <c r="D240" s="2">
        <f>'[1]اجمالى رواتب الشركة ف السنة '!D240</f>
        <v>0</v>
      </c>
      <c r="E240" s="5">
        <f>'[1]يناير الشركة'!E240+'[1]فبراير الشركة'!M240</f>
        <v>0</v>
      </c>
      <c r="F240" s="5"/>
      <c r="G240" s="5"/>
      <c r="H240" s="5"/>
      <c r="I240" s="5"/>
      <c r="J240" s="5"/>
      <c r="K240" s="6"/>
      <c r="L240" s="5"/>
      <c r="M240" s="5"/>
      <c r="N240" s="7"/>
      <c r="O240" s="7"/>
      <c r="P240" s="5"/>
      <c r="Q240" s="8"/>
    </row>
    <row r="241" spans="1:17" s="1" customFormat="1" ht="17.25" x14ac:dyDescent="0.25">
      <c r="A241" s="2">
        <f>'[1]اجمالى رواتب الشركة ف السنة '!A241</f>
        <v>238</v>
      </c>
      <c r="B241" s="2">
        <f>'[1]اجمالى رواتب الشركة ف السنة '!B241</f>
        <v>0</v>
      </c>
      <c r="C241" s="2">
        <f>'[1]اجمالى رواتب الشركة ف السنة '!C241</f>
        <v>0</v>
      </c>
      <c r="D241" s="2">
        <f>'[1]اجمالى رواتب الشركة ف السنة '!D241</f>
        <v>0</v>
      </c>
      <c r="E241" s="5">
        <f>'[1]يناير الشركة'!E241+'[1]فبراير الشركة'!M241</f>
        <v>0</v>
      </c>
      <c r="F241" s="5"/>
      <c r="G241" s="5"/>
      <c r="H241" s="5"/>
      <c r="I241" s="5"/>
      <c r="J241" s="5"/>
      <c r="K241" s="6"/>
      <c r="L241" s="5"/>
      <c r="M241" s="5"/>
      <c r="N241" s="7"/>
      <c r="O241" s="7"/>
      <c r="P241" s="5"/>
      <c r="Q241" s="8"/>
    </row>
    <row r="242" spans="1:17" s="1" customFormat="1" ht="17.25" x14ac:dyDescent="0.25">
      <c r="A242" s="2">
        <f>'[1]اجمالى رواتب الشركة ف السنة '!A242</f>
        <v>239</v>
      </c>
      <c r="B242" s="2">
        <f>'[1]اجمالى رواتب الشركة ف السنة '!B242</f>
        <v>0</v>
      </c>
      <c r="C242" s="2">
        <f>'[1]اجمالى رواتب الشركة ف السنة '!C242</f>
        <v>0</v>
      </c>
      <c r="D242" s="2">
        <f>'[1]اجمالى رواتب الشركة ف السنة '!D242</f>
        <v>0</v>
      </c>
      <c r="E242" s="5">
        <f>'[1]يناير الشركة'!E242+'[1]فبراير الشركة'!M242</f>
        <v>0</v>
      </c>
      <c r="F242" s="5"/>
      <c r="G242" s="5"/>
      <c r="H242" s="5"/>
      <c r="I242" s="5"/>
      <c r="J242" s="5"/>
      <c r="K242" s="6"/>
      <c r="L242" s="5"/>
      <c r="M242" s="5"/>
      <c r="N242" s="7"/>
      <c r="O242" s="7"/>
      <c r="P242" s="5"/>
      <c r="Q242" s="8"/>
    </row>
    <row r="243" spans="1:17" s="1" customFormat="1" ht="17.25" x14ac:dyDescent="0.25">
      <c r="A243" s="2">
        <f>'[1]اجمالى رواتب الشركة ف السنة '!A243</f>
        <v>240</v>
      </c>
      <c r="B243" s="2">
        <f>'[1]اجمالى رواتب الشركة ف السنة '!B243</f>
        <v>0</v>
      </c>
      <c r="C243" s="2">
        <f>'[1]اجمالى رواتب الشركة ف السنة '!C243</f>
        <v>0</v>
      </c>
      <c r="D243" s="2">
        <f>'[1]اجمالى رواتب الشركة ف السنة '!D243</f>
        <v>0</v>
      </c>
      <c r="E243" s="5">
        <f>'[1]يناير الشركة'!E243+'[1]فبراير الشركة'!M243</f>
        <v>0</v>
      </c>
      <c r="F243" s="5"/>
      <c r="G243" s="5"/>
      <c r="H243" s="5"/>
      <c r="I243" s="5"/>
      <c r="J243" s="5"/>
      <c r="K243" s="6"/>
      <c r="L243" s="5"/>
      <c r="M243" s="5"/>
      <c r="N243" s="7"/>
      <c r="O243" s="7"/>
      <c r="P243" s="5"/>
      <c r="Q243" s="8"/>
    </row>
    <row r="244" spans="1:17" s="1" customFormat="1" ht="17.25" x14ac:dyDescent="0.25">
      <c r="A244" s="2">
        <f>'[1]اجمالى رواتب الشركة ف السنة '!A244</f>
        <v>241</v>
      </c>
      <c r="B244" s="2">
        <f>'[1]اجمالى رواتب الشركة ف السنة '!B244</f>
        <v>0</v>
      </c>
      <c r="C244" s="2">
        <f>'[1]اجمالى رواتب الشركة ف السنة '!C244</f>
        <v>0</v>
      </c>
      <c r="D244" s="2">
        <f>'[1]اجمالى رواتب الشركة ف السنة '!D244</f>
        <v>0</v>
      </c>
      <c r="E244" s="5">
        <f>'[1]يناير الشركة'!E244+'[1]فبراير الشركة'!M244</f>
        <v>0</v>
      </c>
      <c r="F244" s="5"/>
      <c r="G244" s="5"/>
      <c r="H244" s="5"/>
      <c r="I244" s="5"/>
      <c r="J244" s="5"/>
      <c r="K244" s="6"/>
      <c r="L244" s="5"/>
      <c r="M244" s="5"/>
      <c r="N244" s="7"/>
      <c r="O244" s="7"/>
      <c r="P244" s="5"/>
      <c r="Q244" s="8"/>
    </row>
    <row r="245" spans="1:17" s="1" customFormat="1" ht="17.25" x14ac:dyDescent="0.25">
      <c r="A245" s="2">
        <f>'[1]اجمالى رواتب الشركة ف السنة '!A245</f>
        <v>242</v>
      </c>
      <c r="B245" s="2">
        <f>'[1]اجمالى رواتب الشركة ف السنة '!B245</f>
        <v>0</v>
      </c>
      <c r="C245" s="2">
        <f>'[1]اجمالى رواتب الشركة ف السنة '!C245</f>
        <v>0</v>
      </c>
      <c r="D245" s="2">
        <f>'[1]اجمالى رواتب الشركة ف السنة '!D245</f>
        <v>0</v>
      </c>
      <c r="E245" s="5">
        <f>'[1]يناير الشركة'!E245+'[1]فبراير الشركة'!M245</f>
        <v>0</v>
      </c>
      <c r="F245" s="5"/>
      <c r="G245" s="5"/>
      <c r="H245" s="5"/>
      <c r="I245" s="5"/>
      <c r="J245" s="5"/>
      <c r="K245" s="6"/>
      <c r="L245" s="5"/>
      <c r="M245" s="5"/>
      <c r="N245" s="7"/>
      <c r="O245" s="7"/>
      <c r="P245" s="5"/>
      <c r="Q245" s="8"/>
    </row>
    <row r="246" spans="1:17" s="1" customFormat="1" ht="17.25" x14ac:dyDescent="0.25">
      <c r="A246" s="2">
        <f>'[1]اجمالى رواتب الشركة ف السنة '!A246</f>
        <v>243</v>
      </c>
      <c r="B246" s="2">
        <f>'[1]اجمالى رواتب الشركة ف السنة '!B246</f>
        <v>0</v>
      </c>
      <c r="C246" s="2">
        <f>'[1]اجمالى رواتب الشركة ف السنة '!C246</f>
        <v>0</v>
      </c>
      <c r="D246" s="2">
        <f>'[1]اجمالى رواتب الشركة ف السنة '!D246</f>
        <v>0</v>
      </c>
      <c r="E246" s="5">
        <f>'[1]يناير الشركة'!E246+'[1]فبراير الشركة'!M246</f>
        <v>0</v>
      </c>
      <c r="F246" s="5"/>
      <c r="G246" s="5"/>
      <c r="H246" s="5"/>
      <c r="I246" s="5"/>
      <c r="J246" s="5"/>
      <c r="K246" s="6"/>
      <c r="L246" s="5"/>
      <c r="M246" s="5"/>
      <c r="N246" s="7"/>
      <c r="O246" s="7"/>
      <c r="P246" s="5"/>
      <c r="Q246" s="8"/>
    </row>
    <row r="247" spans="1:17" s="1" customFormat="1" ht="17.25" x14ac:dyDescent="0.25">
      <c r="A247" s="2">
        <f>'[1]اجمالى رواتب الشركة ف السنة '!A247</f>
        <v>244</v>
      </c>
      <c r="B247" s="2">
        <f>'[1]اجمالى رواتب الشركة ف السنة '!B247</f>
        <v>0</v>
      </c>
      <c r="C247" s="2">
        <f>'[1]اجمالى رواتب الشركة ف السنة '!C247</f>
        <v>0</v>
      </c>
      <c r="D247" s="2">
        <f>'[1]اجمالى رواتب الشركة ف السنة '!D247</f>
        <v>0</v>
      </c>
      <c r="E247" s="5">
        <f>'[1]يناير الشركة'!E247+'[1]فبراير الشركة'!M247</f>
        <v>0</v>
      </c>
      <c r="F247" s="5"/>
      <c r="G247" s="5"/>
      <c r="H247" s="5"/>
      <c r="I247" s="5"/>
      <c r="J247" s="5"/>
      <c r="K247" s="6"/>
      <c r="L247" s="5"/>
      <c r="M247" s="5"/>
      <c r="N247" s="7"/>
      <c r="O247" s="7"/>
      <c r="P247" s="5"/>
      <c r="Q247" s="8"/>
    </row>
    <row r="248" spans="1:17" s="1" customFormat="1" ht="17.25" x14ac:dyDescent="0.25">
      <c r="A248" s="2">
        <f>'[1]اجمالى رواتب الشركة ف السنة '!A248</f>
        <v>245</v>
      </c>
      <c r="B248" s="2">
        <f>'[1]اجمالى رواتب الشركة ف السنة '!B248</f>
        <v>0</v>
      </c>
      <c r="C248" s="2">
        <f>'[1]اجمالى رواتب الشركة ف السنة '!C248</f>
        <v>0</v>
      </c>
      <c r="D248" s="2">
        <f>'[1]اجمالى رواتب الشركة ف السنة '!D248</f>
        <v>0</v>
      </c>
      <c r="E248" s="5">
        <f>'[1]يناير الشركة'!E248+'[1]فبراير الشركة'!M248</f>
        <v>0</v>
      </c>
      <c r="F248" s="5"/>
      <c r="G248" s="5"/>
      <c r="H248" s="5"/>
      <c r="I248" s="5"/>
      <c r="J248" s="5"/>
      <c r="K248" s="6"/>
      <c r="L248" s="5"/>
      <c r="M248" s="5"/>
      <c r="N248" s="7"/>
      <c r="O248" s="7"/>
      <c r="P248" s="5"/>
      <c r="Q248" s="8"/>
    </row>
    <row r="249" spans="1:17" s="1" customFormat="1" ht="17.25" x14ac:dyDescent="0.25">
      <c r="A249" s="2">
        <f>'[1]اجمالى رواتب الشركة ف السنة '!A249</f>
        <v>246</v>
      </c>
      <c r="B249" s="2">
        <f>'[1]اجمالى رواتب الشركة ف السنة '!B249</f>
        <v>0</v>
      </c>
      <c r="C249" s="2">
        <f>'[1]اجمالى رواتب الشركة ف السنة '!C249</f>
        <v>0</v>
      </c>
      <c r="D249" s="2">
        <f>'[1]اجمالى رواتب الشركة ف السنة '!D249</f>
        <v>0</v>
      </c>
      <c r="E249" s="5">
        <f>'[1]يناير الشركة'!E249+'[1]فبراير الشركة'!M249</f>
        <v>0</v>
      </c>
      <c r="F249" s="5"/>
      <c r="G249" s="5"/>
      <c r="H249" s="5"/>
      <c r="I249" s="5"/>
      <c r="J249" s="5"/>
      <c r="K249" s="6"/>
      <c r="L249" s="5"/>
      <c r="M249" s="5"/>
      <c r="N249" s="7"/>
      <c r="O249" s="7"/>
      <c r="P249" s="5"/>
      <c r="Q249" s="8"/>
    </row>
    <row r="250" spans="1:17" s="1" customFormat="1" ht="17.25" x14ac:dyDescent="0.25">
      <c r="A250" s="2">
        <f>'[1]اجمالى رواتب الشركة ف السنة '!A250</f>
        <v>247</v>
      </c>
      <c r="B250" s="2">
        <f>'[1]اجمالى رواتب الشركة ف السنة '!B250</f>
        <v>0</v>
      </c>
      <c r="C250" s="2">
        <f>'[1]اجمالى رواتب الشركة ف السنة '!C250</f>
        <v>0</v>
      </c>
      <c r="D250" s="2">
        <f>'[1]اجمالى رواتب الشركة ف السنة '!D250</f>
        <v>0</v>
      </c>
      <c r="E250" s="5">
        <f>'[1]يناير الشركة'!E250+'[1]فبراير الشركة'!M250</f>
        <v>0</v>
      </c>
      <c r="F250" s="5"/>
      <c r="G250" s="5"/>
      <c r="H250" s="5"/>
      <c r="I250" s="5"/>
      <c r="J250" s="5"/>
      <c r="K250" s="6"/>
      <c r="L250" s="5"/>
      <c r="M250" s="5"/>
      <c r="N250" s="7"/>
      <c r="O250" s="7"/>
      <c r="P250" s="5"/>
      <c r="Q250" s="8"/>
    </row>
    <row r="251" spans="1:17" s="1" customFormat="1" ht="17.25" x14ac:dyDescent="0.25">
      <c r="A251" s="2">
        <f>'[1]اجمالى رواتب الشركة ف السنة '!A251</f>
        <v>248</v>
      </c>
      <c r="B251" s="2">
        <f>'[1]اجمالى رواتب الشركة ف السنة '!B251</f>
        <v>0</v>
      </c>
      <c r="C251" s="2">
        <f>'[1]اجمالى رواتب الشركة ف السنة '!C251</f>
        <v>0</v>
      </c>
      <c r="D251" s="2">
        <f>'[1]اجمالى رواتب الشركة ف السنة '!D251</f>
        <v>0</v>
      </c>
      <c r="E251" s="5">
        <f>'[1]يناير الشركة'!E251+'[1]فبراير الشركة'!M251</f>
        <v>0</v>
      </c>
      <c r="F251" s="5"/>
      <c r="G251" s="5"/>
      <c r="H251" s="5"/>
      <c r="I251" s="5"/>
      <c r="J251" s="5"/>
      <c r="K251" s="6"/>
      <c r="L251" s="5"/>
      <c r="M251" s="5"/>
      <c r="N251" s="7"/>
      <c r="O251" s="7"/>
      <c r="P251" s="5"/>
      <c r="Q251" s="8"/>
    </row>
    <row r="252" spans="1:17" s="1" customFormat="1" ht="17.25" x14ac:dyDescent="0.25">
      <c r="A252" s="2">
        <f>'[1]اجمالى رواتب الشركة ف السنة '!A252</f>
        <v>249</v>
      </c>
      <c r="B252" s="2">
        <f>'[1]اجمالى رواتب الشركة ف السنة '!B252</f>
        <v>0</v>
      </c>
      <c r="C252" s="2">
        <f>'[1]اجمالى رواتب الشركة ف السنة '!C252</f>
        <v>0</v>
      </c>
      <c r="D252" s="2">
        <f>'[1]اجمالى رواتب الشركة ف السنة '!D252</f>
        <v>0</v>
      </c>
      <c r="E252" s="5">
        <f>'[1]يناير الشركة'!E252+'[1]فبراير الشركة'!M252</f>
        <v>0</v>
      </c>
      <c r="F252" s="5"/>
      <c r="G252" s="5"/>
      <c r="H252" s="5"/>
      <c r="I252" s="5"/>
      <c r="J252" s="5"/>
      <c r="K252" s="6"/>
      <c r="L252" s="5"/>
      <c r="M252" s="5"/>
      <c r="N252" s="7"/>
      <c r="O252" s="7"/>
      <c r="P252" s="5"/>
      <c r="Q252" s="8"/>
    </row>
    <row r="253" spans="1:17" s="1" customFormat="1" ht="17.25" x14ac:dyDescent="0.25">
      <c r="A253" s="2">
        <f>'[1]اجمالى رواتب الشركة ف السنة '!A253</f>
        <v>250</v>
      </c>
      <c r="B253" s="2">
        <f>'[1]اجمالى رواتب الشركة ف السنة '!B253</f>
        <v>0</v>
      </c>
      <c r="C253" s="2">
        <f>'[1]اجمالى رواتب الشركة ف السنة '!C253</f>
        <v>0</v>
      </c>
      <c r="D253" s="2">
        <f>'[1]اجمالى رواتب الشركة ف السنة '!D253</f>
        <v>0</v>
      </c>
      <c r="E253" s="5">
        <f>'[1]يناير الشركة'!E253+'[1]فبراير الشركة'!M253</f>
        <v>0</v>
      </c>
      <c r="F253" s="5"/>
      <c r="G253" s="5"/>
      <c r="H253" s="5"/>
      <c r="I253" s="5"/>
      <c r="J253" s="5"/>
      <c r="K253" s="6"/>
      <c r="L253" s="5"/>
      <c r="M253" s="5"/>
      <c r="N253" s="7"/>
      <c r="O253" s="7"/>
      <c r="P253" s="5"/>
      <c r="Q253" s="8"/>
    </row>
    <row r="254" spans="1:17" s="1" customFormat="1" ht="17.25" x14ac:dyDescent="0.25">
      <c r="A254" s="2">
        <f>'[1]اجمالى رواتب الشركة ف السنة '!A254</f>
        <v>251</v>
      </c>
      <c r="B254" s="2">
        <f>'[1]اجمالى رواتب الشركة ف السنة '!B254</f>
        <v>0</v>
      </c>
      <c r="C254" s="2">
        <f>'[1]اجمالى رواتب الشركة ف السنة '!C254</f>
        <v>0</v>
      </c>
      <c r="D254" s="2">
        <f>'[1]اجمالى رواتب الشركة ف السنة '!D254</f>
        <v>0</v>
      </c>
      <c r="E254" s="5">
        <f>'[1]يناير الشركة'!E254+'[1]فبراير الشركة'!M254</f>
        <v>0</v>
      </c>
      <c r="F254" s="5"/>
      <c r="G254" s="5"/>
      <c r="H254" s="5"/>
      <c r="I254" s="5"/>
      <c r="J254" s="5"/>
      <c r="K254" s="6"/>
      <c r="L254" s="5"/>
      <c r="M254" s="5"/>
      <c r="N254" s="7"/>
      <c r="O254" s="7"/>
      <c r="P254" s="5"/>
      <c r="Q254" s="8"/>
    </row>
    <row r="255" spans="1:17" s="1" customFormat="1" ht="17.25" x14ac:dyDescent="0.25">
      <c r="A255" s="2">
        <f>'[1]اجمالى رواتب الشركة ف السنة '!A255</f>
        <v>252</v>
      </c>
      <c r="B255" s="2">
        <f>'[1]اجمالى رواتب الشركة ف السنة '!B255</f>
        <v>0</v>
      </c>
      <c r="C255" s="2">
        <f>'[1]اجمالى رواتب الشركة ف السنة '!C255</f>
        <v>0</v>
      </c>
      <c r="D255" s="2">
        <f>'[1]اجمالى رواتب الشركة ف السنة '!D255</f>
        <v>0</v>
      </c>
      <c r="E255" s="5">
        <f>'[1]يناير الشركة'!E255+'[1]فبراير الشركة'!M255</f>
        <v>0</v>
      </c>
      <c r="F255" s="5"/>
      <c r="G255" s="5"/>
      <c r="H255" s="5"/>
      <c r="I255" s="5"/>
      <c r="J255" s="5"/>
      <c r="K255" s="6"/>
      <c r="L255" s="5"/>
      <c r="M255" s="5"/>
      <c r="N255" s="7"/>
      <c r="O255" s="7"/>
      <c r="P255" s="5"/>
      <c r="Q255" s="8"/>
    </row>
    <row r="256" spans="1:17" s="1" customFormat="1" ht="17.25" x14ac:dyDescent="0.25">
      <c r="A256" s="2">
        <f>'[1]اجمالى رواتب الشركة ف السنة '!A256</f>
        <v>253</v>
      </c>
      <c r="B256" s="2">
        <f>'[1]اجمالى رواتب الشركة ف السنة '!B256</f>
        <v>0</v>
      </c>
      <c r="C256" s="2">
        <f>'[1]اجمالى رواتب الشركة ف السنة '!C256</f>
        <v>0</v>
      </c>
      <c r="D256" s="2">
        <f>'[1]اجمالى رواتب الشركة ف السنة '!D256</f>
        <v>0</v>
      </c>
      <c r="E256" s="5">
        <f>'[1]يناير الشركة'!E256+'[1]فبراير الشركة'!M256</f>
        <v>0</v>
      </c>
      <c r="F256" s="5"/>
      <c r="G256" s="5"/>
      <c r="H256" s="5"/>
      <c r="I256" s="5"/>
      <c r="J256" s="5"/>
      <c r="K256" s="6"/>
      <c r="L256" s="5"/>
      <c r="M256" s="5"/>
      <c r="N256" s="7"/>
      <c r="O256" s="7"/>
      <c r="P256" s="5"/>
      <c r="Q256" s="8"/>
    </row>
    <row r="257" spans="1:17" s="1" customFormat="1" ht="17.25" x14ac:dyDescent="0.25">
      <c r="A257" s="2">
        <f>'[1]اجمالى رواتب الشركة ف السنة '!A257</f>
        <v>254</v>
      </c>
      <c r="B257" s="2">
        <f>'[1]اجمالى رواتب الشركة ف السنة '!B257</f>
        <v>0</v>
      </c>
      <c r="C257" s="2">
        <f>'[1]اجمالى رواتب الشركة ف السنة '!C257</f>
        <v>0</v>
      </c>
      <c r="D257" s="2">
        <f>'[1]اجمالى رواتب الشركة ف السنة '!D257</f>
        <v>0</v>
      </c>
      <c r="E257" s="5">
        <f>'[1]يناير الشركة'!E257+'[1]فبراير الشركة'!M257</f>
        <v>0</v>
      </c>
      <c r="F257" s="5"/>
      <c r="G257" s="5"/>
      <c r="H257" s="5"/>
      <c r="I257" s="5"/>
      <c r="J257" s="5"/>
      <c r="K257" s="6"/>
      <c r="L257" s="5"/>
      <c r="M257" s="5"/>
      <c r="N257" s="7"/>
      <c r="O257" s="7"/>
      <c r="P257" s="5"/>
      <c r="Q257" s="8"/>
    </row>
    <row r="258" spans="1:17" s="1" customFormat="1" ht="17.25" x14ac:dyDescent="0.25">
      <c r="A258" s="2">
        <f>'[1]اجمالى رواتب الشركة ف السنة '!A258</f>
        <v>255</v>
      </c>
      <c r="B258" s="2">
        <f>'[1]اجمالى رواتب الشركة ف السنة '!B258</f>
        <v>0</v>
      </c>
      <c r="C258" s="2">
        <f>'[1]اجمالى رواتب الشركة ف السنة '!C258</f>
        <v>0</v>
      </c>
      <c r="D258" s="2">
        <f>'[1]اجمالى رواتب الشركة ف السنة '!D258</f>
        <v>0</v>
      </c>
      <c r="E258" s="5">
        <f>'[1]يناير الشركة'!E258+'[1]فبراير الشركة'!M258</f>
        <v>0</v>
      </c>
      <c r="F258" s="5"/>
      <c r="G258" s="5"/>
      <c r="H258" s="5"/>
      <c r="I258" s="5"/>
      <c r="J258" s="5"/>
      <c r="K258" s="6"/>
      <c r="L258" s="5"/>
      <c r="M258" s="5"/>
      <c r="N258" s="7"/>
      <c r="O258" s="7"/>
      <c r="P258" s="5"/>
      <c r="Q258" s="8"/>
    </row>
    <row r="259" spans="1:17" s="1" customFormat="1" ht="17.25" x14ac:dyDescent="0.25">
      <c r="A259" s="2">
        <f>'[1]اجمالى رواتب الشركة ف السنة '!A259</f>
        <v>256</v>
      </c>
      <c r="B259" s="2">
        <f>'[1]اجمالى رواتب الشركة ف السنة '!B259</f>
        <v>0</v>
      </c>
      <c r="C259" s="2">
        <f>'[1]اجمالى رواتب الشركة ف السنة '!C259</f>
        <v>0</v>
      </c>
      <c r="D259" s="2">
        <f>'[1]اجمالى رواتب الشركة ف السنة '!D259</f>
        <v>0</v>
      </c>
      <c r="E259" s="5">
        <f>'[1]يناير الشركة'!E259+'[1]فبراير الشركة'!M259</f>
        <v>0</v>
      </c>
      <c r="F259" s="5"/>
      <c r="G259" s="5"/>
      <c r="H259" s="5"/>
      <c r="I259" s="5"/>
      <c r="J259" s="5"/>
      <c r="K259" s="6"/>
      <c r="L259" s="5"/>
      <c r="M259" s="5"/>
      <c r="N259" s="7"/>
      <c r="O259" s="7"/>
      <c r="P259" s="5"/>
      <c r="Q259" s="8"/>
    </row>
    <row r="260" spans="1:17" s="1" customFormat="1" ht="17.25" x14ac:dyDescent="0.25">
      <c r="A260" s="2">
        <f>'[1]اجمالى رواتب الشركة ف السنة '!A260</f>
        <v>257</v>
      </c>
      <c r="B260" s="2">
        <f>'[1]اجمالى رواتب الشركة ف السنة '!B260</f>
        <v>0</v>
      </c>
      <c r="C260" s="2">
        <f>'[1]اجمالى رواتب الشركة ف السنة '!C260</f>
        <v>0</v>
      </c>
      <c r="D260" s="2">
        <f>'[1]اجمالى رواتب الشركة ف السنة '!D260</f>
        <v>0</v>
      </c>
      <c r="E260" s="5">
        <f>'[1]يناير الشركة'!E260+'[1]فبراير الشركة'!M260</f>
        <v>0</v>
      </c>
      <c r="F260" s="5"/>
      <c r="G260" s="5"/>
      <c r="H260" s="5"/>
      <c r="I260" s="5"/>
      <c r="J260" s="5"/>
      <c r="K260" s="6"/>
      <c r="L260" s="5"/>
      <c r="M260" s="5"/>
      <c r="N260" s="7"/>
      <c r="O260" s="7"/>
      <c r="P260" s="5"/>
      <c r="Q260" s="8"/>
    </row>
    <row r="261" spans="1:17" s="1" customFormat="1" ht="17.25" x14ac:dyDescent="0.25">
      <c r="A261" s="2">
        <f>'[1]اجمالى رواتب الشركة ف السنة '!A261</f>
        <v>258</v>
      </c>
      <c r="B261" s="2">
        <f>'[1]اجمالى رواتب الشركة ف السنة '!B261</f>
        <v>0</v>
      </c>
      <c r="C261" s="2">
        <f>'[1]اجمالى رواتب الشركة ف السنة '!C261</f>
        <v>0</v>
      </c>
      <c r="D261" s="2">
        <f>'[1]اجمالى رواتب الشركة ف السنة '!D261</f>
        <v>0</v>
      </c>
      <c r="E261" s="5">
        <f>'[1]يناير الشركة'!E261+'[1]فبراير الشركة'!M261</f>
        <v>0</v>
      </c>
      <c r="F261" s="5"/>
      <c r="G261" s="5"/>
      <c r="H261" s="5"/>
      <c r="I261" s="5"/>
      <c r="J261" s="5"/>
      <c r="K261" s="6"/>
      <c r="L261" s="5"/>
      <c r="M261" s="5"/>
      <c r="N261" s="7"/>
      <c r="O261" s="7"/>
      <c r="P261" s="5"/>
      <c r="Q261" s="8"/>
    </row>
    <row r="262" spans="1:17" s="1" customFormat="1" ht="17.25" x14ac:dyDescent="0.25">
      <c r="A262" s="2">
        <f>'[1]اجمالى رواتب الشركة ف السنة '!A262</f>
        <v>259</v>
      </c>
      <c r="B262" s="2">
        <f>'[1]اجمالى رواتب الشركة ف السنة '!B262</f>
        <v>0</v>
      </c>
      <c r="C262" s="2">
        <f>'[1]اجمالى رواتب الشركة ف السنة '!C262</f>
        <v>0</v>
      </c>
      <c r="D262" s="2">
        <f>'[1]اجمالى رواتب الشركة ف السنة '!D262</f>
        <v>0</v>
      </c>
      <c r="E262" s="5">
        <f>'[1]يناير الشركة'!E262+'[1]فبراير الشركة'!M262</f>
        <v>0</v>
      </c>
      <c r="F262" s="5"/>
      <c r="G262" s="5"/>
      <c r="H262" s="5"/>
      <c r="I262" s="5"/>
      <c r="J262" s="5"/>
      <c r="K262" s="6"/>
      <c r="L262" s="5"/>
      <c r="M262" s="5"/>
      <c r="N262" s="7"/>
      <c r="O262" s="7"/>
      <c r="P262" s="5"/>
      <c r="Q262" s="8"/>
    </row>
    <row r="263" spans="1:17" s="1" customFormat="1" ht="17.25" x14ac:dyDescent="0.25">
      <c r="A263" s="2">
        <f>'[1]اجمالى رواتب الشركة ف السنة '!A263</f>
        <v>260</v>
      </c>
      <c r="B263" s="2">
        <f>'[1]اجمالى رواتب الشركة ف السنة '!B263</f>
        <v>0</v>
      </c>
      <c r="C263" s="2">
        <f>'[1]اجمالى رواتب الشركة ف السنة '!C263</f>
        <v>0</v>
      </c>
      <c r="D263" s="2">
        <f>'[1]اجمالى رواتب الشركة ف السنة '!D263</f>
        <v>0</v>
      </c>
      <c r="E263" s="5">
        <f>'[1]يناير الشركة'!E263+'[1]فبراير الشركة'!M263</f>
        <v>0</v>
      </c>
      <c r="F263" s="5"/>
      <c r="G263" s="5"/>
      <c r="H263" s="5"/>
      <c r="I263" s="5"/>
      <c r="J263" s="5"/>
      <c r="K263" s="6"/>
      <c r="L263" s="5"/>
      <c r="M263" s="5"/>
      <c r="N263" s="7"/>
      <c r="O263" s="7"/>
      <c r="P263" s="5"/>
      <c r="Q263" s="8"/>
    </row>
    <row r="264" spans="1:17" s="1" customFormat="1" ht="17.25" x14ac:dyDescent="0.25">
      <c r="A264" s="2">
        <f>'[1]اجمالى رواتب الشركة ف السنة '!A264</f>
        <v>261</v>
      </c>
      <c r="B264" s="2">
        <f>'[1]اجمالى رواتب الشركة ف السنة '!B264</f>
        <v>0</v>
      </c>
      <c r="C264" s="2">
        <f>'[1]اجمالى رواتب الشركة ف السنة '!C264</f>
        <v>0</v>
      </c>
      <c r="D264" s="2">
        <f>'[1]اجمالى رواتب الشركة ف السنة '!D264</f>
        <v>0</v>
      </c>
      <c r="E264" s="5">
        <f>'[1]يناير الشركة'!E264+'[1]فبراير الشركة'!M264</f>
        <v>0</v>
      </c>
      <c r="F264" s="5"/>
      <c r="G264" s="5"/>
      <c r="H264" s="5"/>
      <c r="I264" s="5"/>
      <c r="J264" s="5"/>
      <c r="K264" s="6"/>
      <c r="L264" s="5"/>
      <c r="M264" s="5"/>
      <c r="N264" s="7"/>
      <c r="O264" s="7"/>
      <c r="P264" s="5"/>
      <c r="Q264" s="8"/>
    </row>
    <row r="265" spans="1:17" s="1" customFormat="1" ht="17.25" x14ac:dyDescent="0.25">
      <c r="A265" s="2">
        <f>'[1]اجمالى رواتب الشركة ف السنة '!A265</f>
        <v>262</v>
      </c>
      <c r="B265" s="2">
        <f>'[1]اجمالى رواتب الشركة ف السنة '!B265</f>
        <v>0</v>
      </c>
      <c r="C265" s="2">
        <f>'[1]اجمالى رواتب الشركة ف السنة '!C265</f>
        <v>0</v>
      </c>
      <c r="D265" s="2">
        <f>'[1]اجمالى رواتب الشركة ف السنة '!D265</f>
        <v>0</v>
      </c>
      <c r="E265" s="5">
        <f>'[1]يناير الشركة'!E265+'[1]فبراير الشركة'!M265</f>
        <v>0</v>
      </c>
      <c r="F265" s="5"/>
      <c r="G265" s="5"/>
      <c r="H265" s="5"/>
      <c r="I265" s="5"/>
      <c r="J265" s="5"/>
      <c r="K265" s="6"/>
      <c r="L265" s="5"/>
      <c r="M265" s="5"/>
      <c r="N265" s="7"/>
      <c r="O265" s="7"/>
      <c r="P265" s="5"/>
      <c r="Q265" s="8"/>
    </row>
    <row r="266" spans="1:17" s="1" customFormat="1" ht="17.25" x14ac:dyDescent="0.25">
      <c r="A266" s="2">
        <f>'[1]اجمالى رواتب الشركة ف السنة '!A266</f>
        <v>263</v>
      </c>
      <c r="B266" s="2">
        <f>'[1]اجمالى رواتب الشركة ف السنة '!B266</f>
        <v>0</v>
      </c>
      <c r="C266" s="2">
        <f>'[1]اجمالى رواتب الشركة ف السنة '!C266</f>
        <v>0</v>
      </c>
      <c r="D266" s="2">
        <f>'[1]اجمالى رواتب الشركة ف السنة '!D266</f>
        <v>0</v>
      </c>
      <c r="E266" s="5">
        <f>'[1]يناير الشركة'!E266+'[1]فبراير الشركة'!M266</f>
        <v>0</v>
      </c>
      <c r="F266" s="5"/>
      <c r="G266" s="5"/>
      <c r="H266" s="5"/>
      <c r="I266" s="5"/>
      <c r="J266" s="5"/>
      <c r="K266" s="6"/>
      <c r="L266" s="5"/>
      <c r="M266" s="5"/>
      <c r="N266" s="7"/>
      <c r="O266" s="7"/>
      <c r="P266" s="5"/>
      <c r="Q266" s="8"/>
    </row>
    <row r="267" spans="1:17" s="1" customFormat="1" ht="17.25" x14ac:dyDescent="0.25">
      <c r="A267" s="2">
        <f>'[1]اجمالى رواتب الشركة ف السنة '!A267</f>
        <v>264</v>
      </c>
      <c r="B267" s="2">
        <f>'[1]اجمالى رواتب الشركة ف السنة '!B267</f>
        <v>0</v>
      </c>
      <c r="C267" s="2">
        <f>'[1]اجمالى رواتب الشركة ف السنة '!C267</f>
        <v>0</v>
      </c>
      <c r="D267" s="2">
        <f>'[1]اجمالى رواتب الشركة ف السنة '!D267</f>
        <v>0</v>
      </c>
      <c r="E267" s="5">
        <f>'[1]يناير الشركة'!E267+'[1]فبراير الشركة'!M267</f>
        <v>0</v>
      </c>
      <c r="F267" s="5"/>
      <c r="G267" s="5"/>
      <c r="H267" s="5"/>
      <c r="I267" s="5"/>
      <c r="J267" s="5"/>
      <c r="K267" s="6"/>
      <c r="L267" s="5"/>
      <c r="M267" s="5"/>
      <c r="N267" s="7"/>
      <c r="O267" s="7"/>
      <c r="P267" s="5"/>
      <c r="Q267" s="8"/>
    </row>
    <row r="268" spans="1:17" s="1" customFormat="1" ht="17.25" x14ac:dyDescent="0.25">
      <c r="A268" s="2">
        <f>'[1]اجمالى رواتب الشركة ف السنة '!A268</f>
        <v>265</v>
      </c>
      <c r="B268" s="2">
        <f>'[1]اجمالى رواتب الشركة ف السنة '!B268</f>
        <v>0</v>
      </c>
      <c r="C268" s="2">
        <f>'[1]اجمالى رواتب الشركة ف السنة '!C268</f>
        <v>0</v>
      </c>
      <c r="D268" s="2">
        <f>'[1]اجمالى رواتب الشركة ف السنة '!D268</f>
        <v>0</v>
      </c>
      <c r="E268" s="5">
        <f>'[1]يناير الشركة'!E268+'[1]فبراير الشركة'!M268</f>
        <v>0</v>
      </c>
      <c r="F268" s="5"/>
      <c r="G268" s="5"/>
      <c r="H268" s="5"/>
      <c r="I268" s="5"/>
      <c r="J268" s="5"/>
      <c r="K268" s="6"/>
      <c r="L268" s="5"/>
      <c r="M268" s="5"/>
      <c r="N268" s="7"/>
      <c r="O268" s="7"/>
      <c r="P268" s="5"/>
      <c r="Q268" s="8"/>
    </row>
    <row r="269" spans="1:17" s="1" customFormat="1" ht="17.25" x14ac:dyDescent="0.25">
      <c r="A269" s="2">
        <f>'[1]اجمالى رواتب الشركة ف السنة '!A269</f>
        <v>266</v>
      </c>
      <c r="B269" s="2">
        <f>'[1]اجمالى رواتب الشركة ف السنة '!B269</f>
        <v>0</v>
      </c>
      <c r="C269" s="2">
        <f>'[1]اجمالى رواتب الشركة ف السنة '!C269</f>
        <v>0</v>
      </c>
      <c r="D269" s="2">
        <f>'[1]اجمالى رواتب الشركة ف السنة '!D269</f>
        <v>0</v>
      </c>
      <c r="E269" s="5">
        <f>'[1]يناير الشركة'!E269+'[1]فبراير الشركة'!M269</f>
        <v>0</v>
      </c>
      <c r="F269" s="5"/>
      <c r="G269" s="5"/>
      <c r="H269" s="5"/>
      <c r="I269" s="5"/>
      <c r="J269" s="5"/>
      <c r="K269" s="6"/>
      <c r="L269" s="5"/>
      <c r="M269" s="5"/>
      <c r="N269" s="7"/>
      <c r="O269" s="7"/>
      <c r="P269" s="5"/>
      <c r="Q269" s="8"/>
    </row>
    <row r="270" spans="1:17" s="1" customFormat="1" ht="17.25" x14ac:dyDescent="0.25">
      <c r="A270" s="2">
        <f>'[1]اجمالى رواتب الشركة ف السنة '!A270</f>
        <v>267</v>
      </c>
      <c r="B270" s="2">
        <f>'[1]اجمالى رواتب الشركة ف السنة '!B270</f>
        <v>0</v>
      </c>
      <c r="C270" s="2">
        <f>'[1]اجمالى رواتب الشركة ف السنة '!C270</f>
        <v>0</v>
      </c>
      <c r="D270" s="2">
        <f>'[1]اجمالى رواتب الشركة ف السنة '!D270</f>
        <v>0</v>
      </c>
      <c r="E270" s="5">
        <f>'[1]يناير الشركة'!E270+'[1]فبراير الشركة'!M270</f>
        <v>0</v>
      </c>
      <c r="F270" s="5"/>
      <c r="G270" s="5"/>
      <c r="H270" s="5"/>
      <c r="I270" s="5"/>
      <c r="J270" s="5"/>
      <c r="K270" s="6"/>
      <c r="L270" s="5"/>
      <c r="M270" s="5"/>
      <c r="N270" s="7"/>
      <c r="O270" s="7"/>
      <c r="P270" s="5"/>
      <c r="Q270" s="8"/>
    </row>
    <row r="271" spans="1:17" s="1" customFormat="1" ht="17.25" x14ac:dyDescent="0.25">
      <c r="A271" s="2">
        <f>'[1]اجمالى رواتب الشركة ف السنة '!A271</f>
        <v>268</v>
      </c>
      <c r="B271" s="2">
        <f>'[1]اجمالى رواتب الشركة ف السنة '!B271</f>
        <v>0</v>
      </c>
      <c r="C271" s="2">
        <f>'[1]اجمالى رواتب الشركة ف السنة '!C271</f>
        <v>0</v>
      </c>
      <c r="D271" s="2">
        <f>'[1]اجمالى رواتب الشركة ف السنة '!D271</f>
        <v>0</v>
      </c>
      <c r="E271" s="5">
        <f>'[1]يناير الشركة'!E271+'[1]فبراير الشركة'!M271</f>
        <v>0</v>
      </c>
      <c r="F271" s="5"/>
      <c r="G271" s="5"/>
      <c r="H271" s="5"/>
      <c r="I271" s="5"/>
      <c r="J271" s="5"/>
      <c r="K271" s="6"/>
      <c r="L271" s="5"/>
      <c r="M271" s="5"/>
      <c r="N271" s="7"/>
      <c r="O271" s="7"/>
      <c r="P271" s="5"/>
      <c r="Q271" s="8"/>
    </row>
    <row r="272" spans="1:17" s="1" customFormat="1" ht="17.25" x14ac:dyDescent="0.25">
      <c r="A272" s="2">
        <f>'[1]اجمالى رواتب الشركة ف السنة '!A272</f>
        <v>269</v>
      </c>
      <c r="B272" s="2">
        <f>'[1]اجمالى رواتب الشركة ف السنة '!B272</f>
        <v>0</v>
      </c>
      <c r="C272" s="2">
        <f>'[1]اجمالى رواتب الشركة ف السنة '!C272</f>
        <v>0</v>
      </c>
      <c r="D272" s="2">
        <f>'[1]اجمالى رواتب الشركة ف السنة '!D272</f>
        <v>0</v>
      </c>
      <c r="E272" s="5">
        <f>'[1]يناير الشركة'!E272+'[1]فبراير الشركة'!M272</f>
        <v>0</v>
      </c>
      <c r="F272" s="5"/>
      <c r="G272" s="5"/>
      <c r="H272" s="5"/>
      <c r="I272" s="5"/>
      <c r="J272" s="5"/>
      <c r="K272" s="6"/>
      <c r="L272" s="5"/>
      <c r="M272" s="5"/>
      <c r="N272" s="7"/>
      <c r="O272" s="7"/>
      <c r="P272" s="5"/>
      <c r="Q272" s="8"/>
    </row>
    <row r="273" spans="1:17" s="1" customFormat="1" ht="17.25" x14ac:dyDescent="0.25">
      <c r="A273" s="2">
        <f>'[1]اجمالى رواتب الشركة ف السنة '!A273</f>
        <v>270</v>
      </c>
      <c r="B273" s="2">
        <f>'[1]اجمالى رواتب الشركة ف السنة '!B273</f>
        <v>0</v>
      </c>
      <c r="C273" s="2">
        <f>'[1]اجمالى رواتب الشركة ف السنة '!C273</f>
        <v>0</v>
      </c>
      <c r="D273" s="2">
        <f>'[1]اجمالى رواتب الشركة ف السنة '!D273</f>
        <v>0</v>
      </c>
      <c r="E273" s="5">
        <f>'[1]يناير الشركة'!E273+'[1]فبراير الشركة'!M273</f>
        <v>0</v>
      </c>
      <c r="F273" s="5"/>
      <c r="G273" s="5"/>
      <c r="H273" s="5"/>
      <c r="I273" s="5"/>
      <c r="J273" s="5"/>
      <c r="K273" s="6"/>
      <c r="L273" s="5"/>
      <c r="M273" s="5"/>
      <c r="N273" s="7"/>
      <c r="O273" s="7"/>
      <c r="P273" s="5"/>
      <c r="Q273" s="8"/>
    </row>
    <row r="274" spans="1:17" s="1" customFormat="1" ht="17.25" x14ac:dyDescent="0.25">
      <c r="A274" s="2">
        <f>'[1]اجمالى رواتب الشركة ف السنة '!A274</f>
        <v>271</v>
      </c>
      <c r="B274" s="2">
        <f>'[1]اجمالى رواتب الشركة ف السنة '!B274</f>
        <v>0</v>
      </c>
      <c r="C274" s="2">
        <f>'[1]اجمالى رواتب الشركة ف السنة '!C274</f>
        <v>0</v>
      </c>
      <c r="D274" s="2">
        <f>'[1]اجمالى رواتب الشركة ف السنة '!D274</f>
        <v>0</v>
      </c>
      <c r="E274" s="5">
        <f>'[1]يناير الشركة'!E274+'[1]فبراير الشركة'!M274</f>
        <v>0</v>
      </c>
      <c r="F274" s="5"/>
      <c r="G274" s="5"/>
      <c r="H274" s="5"/>
      <c r="I274" s="5"/>
      <c r="J274" s="5"/>
      <c r="K274" s="6"/>
      <c r="L274" s="5"/>
      <c r="M274" s="5"/>
      <c r="N274" s="7"/>
      <c r="O274" s="7"/>
      <c r="P274" s="5"/>
      <c r="Q274" s="8"/>
    </row>
    <row r="275" spans="1:17" s="1" customFormat="1" ht="17.25" x14ac:dyDescent="0.25">
      <c r="A275" s="2">
        <f>'[1]اجمالى رواتب الشركة ف السنة '!A275</f>
        <v>272</v>
      </c>
      <c r="B275" s="2">
        <f>'[1]اجمالى رواتب الشركة ف السنة '!B275</f>
        <v>0</v>
      </c>
      <c r="C275" s="2">
        <f>'[1]اجمالى رواتب الشركة ف السنة '!C275</f>
        <v>0</v>
      </c>
      <c r="D275" s="2">
        <f>'[1]اجمالى رواتب الشركة ف السنة '!D275</f>
        <v>0</v>
      </c>
      <c r="E275" s="5">
        <f>'[1]يناير الشركة'!E275+'[1]فبراير الشركة'!M275</f>
        <v>0</v>
      </c>
      <c r="F275" s="5"/>
      <c r="G275" s="5"/>
      <c r="H275" s="5"/>
      <c r="I275" s="5"/>
      <c r="J275" s="5"/>
      <c r="K275" s="6"/>
      <c r="L275" s="5"/>
      <c r="M275" s="5"/>
      <c r="N275" s="7"/>
      <c r="O275" s="7"/>
      <c r="P275" s="5"/>
      <c r="Q275" s="8"/>
    </row>
    <row r="276" spans="1:17" s="1" customFormat="1" ht="17.25" x14ac:dyDescent="0.25">
      <c r="A276" s="2">
        <f>'[1]اجمالى رواتب الشركة ف السنة '!A276</f>
        <v>273</v>
      </c>
      <c r="B276" s="2">
        <f>'[1]اجمالى رواتب الشركة ف السنة '!B276</f>
        <v>0</v>
      </c>
      <c r="C276" s="2">
        <f>'[1]اجمالى رواتب الشركة ف السنة '!C276</f>
        <v>0</v>
      </c>
      <c r="D276" s="2">
        <f>'[1]اجمالى رواتب الشركة ف السنة '!D276</f>
        <v>0</v>
      </c>
      <c r="E276" s="5">
        <f>'[1]يناير الشركة'!E276+'[1]فبراير الشركة'!M276</f>
        <v>0</v>
      </c>
      <c r="F276" s="5"/>
      <c r="G276" s="5"/>
      <c r="H276" s="5"/>
      <c r="I276" s="5"/>
      <c r="J276" s="5"/>
      <c r="K276" s="6"/>
      <c r="L276" s="5"/>
      <c r="M276" s="5"/>
      <c r="N276" s="7"/>
      <c r="O276" s="7"/>
      <c r="P276" s="5"/>
      <c r="Q276" s="8"/>
    </row>
    <row r="277" spans="1:17" s="1" customFormat="1" ht="17.25" x14ac:dyDescent="0.25">
      <c r="A277" s="2">
        <f>'[1]اجمالى رواتب الشركة ف السنة '!A277</f>
        <v>274</v>
      </c>
      <c r="B277" s="2">
        <f>'[1]اجمالى رواتب الشركة ف السنة '!B277</f>
        <v>0</v>
      </c>
      <c r="C277" s="2">
        <f>'[1]اجمالى رواتب الشركة ف السنة '!C277</f>
        <v>0</v>
      </c>
      <c r="D277" s="2">
        <f>'[1]اجمالى رواتب الشركة ف السنة '!D277</f>
        <v>0</v>
      </c>
      <c r="E277" s="5">
        <f>'[1]يناير الشركة'!E277+'[1]فبراير الشركة'!M277</f>
        <v>0</v>
      </c>
      <c r="F277" s="5"/>
      <c r="G277" s="5"/>
      <c r="H277" s="5"/>
      <c r="I277" s="5"/>
      <c r="J277" s="5"/>
      <c r="K277" s="6"/>
      <c r="L277" s="5"/>
      <c r="M277" s="5"/>
      <c r="N277" s="7"/>
      <c r="O277" s="7"/>
      <c r="P277" s="5"/>
      <c r="Q277" s="8"/>
    </row>
    <row r="278" spans="1:17" s="1" customFormat="1" ht="17.25" x14ac:dyDescent="0.25">
      <c r="A278" s="2">
        <f>'[1]اجمالى رواتب الشركة ف السنة '!A278</f>
        <v>275</v>
      </c>
      <c r="B278" s="2">
        <f>'[1]اجمالى رواتب الشركة ف السنة '!B278</f>
        <v>0</v>
      </c>
      <c r="C278" s="2">
        <f>'[1]اجمالى رواتب الشركة ف السنة '!C278</f>
        <v>0</v>
      </c>
      <c r="D278" s="2">
        <f>'[1]اجمالى رواتب الشركة ف السنة '!D278</f>
        <v>0</v>
      </c>
      <c r="E278" s="5">
        <f>'[1]يناير الشركة'!E278+'[1]فبراير الشركة'!M278</f>
        <v>0</v>
      </c>
      <c r="F278" s="5"/>
      <c r="G278" s="5"/>
      <c r="H278" s="5"/>
      <c r="I278" s="5"/>
      <c r="J278" s="5"/>
      <c r="K278" s="6"/>
      <c r="L278" s="5"/>
      <c r="M278" s="5"/>
      <c r="N278" s="7"/>
      <c r="O278" s="7"/>
      <c r="P278" s="5"/>
      <c r="Q278" s="8"/>
    </row>
    <row r="279" spans="1:17" s="1" customFormat="1" ht="17.25" x14ac:dyDescent="0.25">
      <c r="A279" s="2">
        <f>'[1]اجمالى رواتب الشركة ف السنة '!A279</f>
        <v>276</v>
      </c>
      <c r="B279" s="2">
        <f>'[1]اجمالى رواتب الشركة ف السنة '!B279</f>
        <v>0</v>
      </c>
      <c r="C279" s="2">
        <f>'[1]اجمالى رواتب الشركة ف السنة '!C279</f>
        <v>0</v>
      </c>
      <c r="D279" s="2">
        <f>'[1]اجمالى رواتب الشركة ف السنة '!D279</f>
        <v>0</v>
      </c>
      <c r="E279" s="5">
        <f>'[1]يناير الشركة'!E279+'[1]فبراير الشركة'!M279</f>
        <v>0</v>
      </c>
      <c r="F279" s="5"/>
      <c r="G279" s="5"/>
      <c r="H279" s="5"/>
      <c r="I279" s="5"/>
      <c r="J279" s="5"/>
      <c r="K279" s="6"/>
      <c r="L279" s="5"/>
      <c r="M279" s="5"/>
      <c r="N279" s="7"/>
      <c r="O279" s="7"/>
      <c r="P279" s="5"/>
      <c r="Q279" s="8"/>
    </row>
    <row r="280" spans="1:17" s="1" customFormat="1" ht="17.25" x14ac:dyDescent="0.25">
      <c r="A280" s="2">
        <f>'[1]اجمالى رواتب الشركة ف السنة '!A280</f>
        <v>277</v>
      </c>
      <c r="B280" s="2">
        <f>'[1]اجمالى رواتب الشركة ف السنة '!B280</f>
        <v>0</v>
      </c>
      <c r="C280" s="2">
        <f>'[1]اجمالى رواتب الشركة ف السنة '!C280</f>
        <v>0</v>
      </c>
      <c r="D280" s="2">
        <f>'[1]اجمالى رواتب الشركة ف السنة '!D280</f>
        <v>0</v>
      </c>
      <c r="E280" s="5">
        <f>'[1]يناير الشركة'!E280+'[1]فبراير الشركة'!M280</f>
        <v>0</v>
      </c>
      <c r="F280" s="5"/>
      <c r="G280" s="5"/>
      <c r="H280" s="5"/>
      <c r="I280" s="5"/>
      <c r="J280" s="5"/>
      <c r="K280" s="6"/>
      <c r="L280" s="5"/>
      <c r="M280" s="5"/>
      <c r="N280" s="7"/>
      <c r="O280" s="7"/>
      <c r="P280" s="5"/>
      <c r="Q280" s="8"/>
    </row>
    <row r="281" spans="1:17" s="1" customFormat="1" ht="17.25" x14ac:dyDescent="0.25">
      <c r="A281" s="2">
        <f>'[1]اجمالى رواتب الشركة ف السنة '!A281</f>
        <v>278</v>
      </c>
      <c r="B281" s="2">
        <f>'[1]اجمالى رواتب الشركة ف السنة '!B281</f>
        <v>0</v>
      </c>
      <c r="C281" s="2">
        <f>'[1]اجمالى رواتب الشركة ف السنة '!C281</f>
        <v>0</v>
      </c>
      <c r="D281" s="2">
        <f>'[1]اجمالى رواتب الشركة ف السنة '!D281</f>
        <v>0</v>
      </c>
      <c r="E281" s="5">
        <f>'[1]يناير الشركة'!E281+'[1]فبراير الشركة'!M281</f>
        <v>0</v>
      </c>
      <c r="F281" s="5"/>
      <c r="G281" s="5"/>
      <c r="H281" s="5"/>
      <c r="I281" s="5"/>
      <c r="J281" s="5"/>
      <c r="K281" s="6"/>
      <c r="L281" s="5"/>
      <c r="M281" s="5"/>
      <c r="N281" s="7"/>
      <c r="O281" s="7"/>
      <c r="P281" s="5"/>
      <c r="Q281" s="8"/>
    </row>
    <row r="282" spans="1:17" s="1" customFormat="1" ht="17.25" x14ac:dyDescent="0.25">
      <c r="A282" s="2">
        <f>'[1]اجمالى رواتب الشركة ف السنة '!A282</f>
        <v>279</v>
      </c>
      <c r="B282" s="2">
        <f>'[1]اجمالى رواتب الشركة ف السنة '!B282</f>
        <v>0</v>
      </c>
      <c r="C282" s="2">
        <f>'[1]اجمالى رواتب الشركة ف السنة '!C282</f>
        <v>0</v>
      </c>
      <c r="D282" s="2">
        <f>'[1]اجمالى رواتب الشركة ف السنة '!D282</f>
        <v>0</v>
      </c>
      <c r="E282" s="5">
        <f>'[1]يناير الشركة'!E282+'[1]فبراير الشركة'!M282</f>
        <v>0</v>
      </c>
      <c r="F282" s="5"/>
      <c r="G282" s="5"/>
      <c r="H282" s="5"/>
      <c r="I282" s="5"/>
      <c r="J282" s="5"/>
      <c r="K282" s="6"/>
      <c r="L282" s="5"/>
      <c r="M282" s="5"/>
      <c r="N282" s="7"/>
      <c r="O282" s="7"/>
      <c r="P282" s="5"/>
      <c r="Q282" s="8"/>
    </row>
    <row r="283" spans="1:17" s="1" customFormat="1" ht="17.25" x14ac:dyDescent="0.25">
      <c r="A283" s="2">
        <f>'[1]اجمالى رواتب الشركة ف السنة '!A283</f>
        <v>280</v>
      </c>
      <c r="B283" s="2">
        <f>'[1]اجمالى رواتب الشركة ف السنة '!B283</f>
        <v>0</v>
      </c>
      <c r="C283" s="2">
        <f>'[1]اجمالى رواتب الشركة ف السنة '!C283</f>
        <v>0</v>
      </c>
      <c r="D283" s="2">
        <f>'[1]اجمالى رواتب الشركة ف السنة '!D283</f>
        <v>0</v>
      </c>
      <c r="E283" s="5">
        <f>'[1]يناير الشركة'!E283+'[1]فبراير الشركة'!M283</f>
        <v>0</v>
      </c>
      <c r="F283" s="5"/>
      <c r="G283" s="5"/>
      <c r="H283" s="5"/>
      <c r="I283" s="5"/>
      <c r="J283" s="5"/>
      <c r="K283" s="6"/>
      <c r="L283" s="5"/>
      <c r="M283" s="5"/>
      <c r="N283" s="7"/>
      <c r="O283" s="7"/>
      <c r="P283" s="5"/>
      <c r="Q283" s="8"/>
    </row>
    <row r="284" spans="1:17" s="1" customFormat="1" ht="17.25" x14ac:dyDescent="0.25">
      <c r="A284" s="2">
        <f>'[1]اجمالى رواتب الشركة ف السنة '!A284</f>
        <v>281</v>
      </c>
      <c r="B284" s="2">
        <f>'[1]اجمالى رواتب الشركة ف السنة '!B284</f>
        <v>0</v>
      </c>
      <c r="C284" s="2">
        <f>'[1]اجمالى رواتب الشركة ف السنة '!C284</f>
        <v>0</v>
      </c>
      <c r="D284" s="2">
        <f>'[1]اجمالى رواتب الشركة ف السنة '!D284</f>
        <v>0</v>
      </c>
      <c r="E284" s="5">
        <f>'[1]يناير الشركة'!E284+'[1]فبراير الشركة'!M284</f>
        <v>0</v>
      </c>
      <c r="F284" s="5"/>
      <c r="G284" s="5"/>
      <c r="H284" s="5"/>
      <c r="I284" s="5"/>
      <c r="J284" s="5"/>
      <c r="K284" s="6"/>
      <c r="L284" s="5"/>
      <c r="M284" s="5"/>
      <c r="N284" s="7"/>
      <c r="O284" s="7"/>
      <c r="P284" s="5"/>
      <c r="Q284" s="8"/>
    </row>
    <row r="285" spans="1:17" s="1" customFormat="1" ht="17.25" x14ac:dyDescent="0.25">
      <c r="A285" s="2">
        <f>'[1]اجمالى رواتب الشركة ف السنة '!A285</f>
        <v>282</v>
      </c>
      <c r="B285" s="2">
        <f>'[1]اجمالى رواتب الشركة ف السنة '!B285</f>
        <v>0</v>
      </c>
      <c r="C285" s="2">
        <f>'[1]اجمالى رواتب الشركة ف السنة '!C285</f>
        <v>0</v>
      </c>
      <c r="D285" s="2">
        <f>'[1]اجمالى رواتب الشركة ف السنة '!D285</f>
        <v>0</v>
      </c>
      <c r="E285" s="5">
        <f>'[1]يناير الشركة'!E285+'[1]فبراير الشركة'!M285</f>
        <v>0</v>
      </c>
      <c r="F285" s="5"/>
      <c r="G285" s="5"/>
      <c r="H285" s="5"/>
      <c r="I285" s="5"/>
      <c r="J285" s="5"/>
      <c r="K285" s="6"/>
      <c r="L285" s="5"/>
      <c r="M285" s="5"/>
      <c r="N285" s="7"/>
      <c r="O285" s="7"/>
      <c r="P285" s="5"/>
      <c r="Q285" s="8"/>
    </row>
    <row r="286" spans="1:17" s="1" customFormat="1" ht="17.25" x14ac:dyDescent="0.25">
      <c r="A286" s="2">
        <f>'[1]اجمالى رواتب الشركة ف السنة '!A286</f>
        <v>283</v>
      </c>
      <c r="B286" s="2">
        <f>'[1]اجمالى رواتب الشركة ف السنة '!B286</f>
        <v>0</v>
      </c>
      <c r="C286" s="2">
        <f>'[1]اجمالى رواتب الشركة ف السنة '!C286</f>
        <v>0</v>
      </c>
      <c r="D286" s="2">
        <f>'[1]اجمالى رواتب الشركة ف السنة '!D286</f>
        <v>0</v>
      </c>
      <c r="E286" s="5">
        <f>'[1]يناير الشركة'!E286+'[1]فبراير الشركة'!M286</f>
        <v>0</v>
      </c>
      <c r="F286" s="5"/>
      <c r="G286" s="5"/>
      <c r="H286" s="5"/>
      <c r="I286" s="5"/>
      <c r="J286" s="5"/>
      <c r="K286" s="6"/>
      <c r="L286" s="5"/>
      <c r="M286" s="5"/>
      <c r="N286" s="7"/>
      <c r="O286" s="7"/>
      <c r="P286" s="5"/>
      <c r="Q286" s="8"/>
    </row>
    <row r="287" spans="1:17" s="1" customFormat="1" ht="17.25" x14ac:dyDescent="0.25">
      <c r="A287" s="2">
        <f>'[1]اجمالى رواتب الشركة ف السنة '!A287</f>
        <v>284</v>
      </c>
      <c r="B287" s="2">
        <f>'[1]اجمالى رواتب الشركة ف السنة '!B287</f>
        <v>0</v>
      </c>
      <c r="C287" s="2">
        <f>'[1]اجمالى رواتب الشركة ف السنة '!C287</f>
        <v>0</v>
      </c>
      <c r="D287" s="2">
        <f>'[1]اجمالى رواتب الشركة ف السنة '!D287</f>
        <v>0</v>
      </c>
      <c r="E287" s="5">
        <f>'[1]يناير الشركة'!E287+'[1]فبراير الشركة'!M287</f>
        <v>0</v>
      </c>
      <c r="F287" s="5"/>
      <c r="G287" s="5"/>
      <c r="H287" s="5"/>
      <c r="I287" s="5"/>
      <c r="J287" s="5"/>
      <c r="K287" s="6"/>
      <c r="L287" s="5"/>
      <c r="M287" s="5"/>
      <c r="N287" s="7"/>
      <c r="O287" s="7"/>
      <c r="P287" s="5"/>
      <c r="Q287" s="8"/>
    </row>
    <row r="288" spans="1:17" s="1" customFormat="1" ht="17.25" x14ac:dyDescent="0.25">
      <c r="A288" s="2">
        <f>'[1]اجمالى رواتب الشركة ف السنة '!A288</f>
        <v>285</v>
      </c>
      <c r="B288" s="2">
        <f>'[1]اجمالى رواتب الشركة ف السنة '!B288</f>
        <v>0</v>
      </c>
      <c r="C288" s="2">
        <f>'[1]اجمالى رواتب الشركة ف السنة '!C288</f>
        <v>0</v>
      </c>
      <c r="D288" s="2">
        <f>'[1]اجمالى رواتب الشركة ف السنة '!D288</f>
        <v>0</v>
      </c>
      <c r="E288" s="5">
        <f>'[1]يناير الشركة'!E288+'[1]فبراير الشركة'!M288</f>
        <v>0</v>
      </c>
      <c r="F288" s="5"/>
      <c r="G288" s="5"/>
      <c r="H288" s="5"/>
      <c r="I288" s="5"/>
      <c r="J288" s="5"/>
      <c r="K288" s="6"/>
      <c r="L288" s="5"/>
      <c r="M288" s="5"/>
      <c r="N288" s="7"/>
      <c r="O288" s="7"/>
      <c r="P288" s="5"/>
      <c r="Q288" s="8"/>
    </row>
    <row r="289" spans="1:21" s="1" customFormat="1" ht="17.25" x14ac:dyDescent="0.25">
      <c r="A289" s="2">
        <f>'[1]اجمالى رواتب الشركة ف السنة '!A289</f>
        <v>286</v>
      </c>
      <c r="B289" s="2">
        <f>'[1]اجمالى رواتب الشركة ف السنة '!B289</f>
        <v>0</v>
      </c>
      <c r="C289" s="2">
        <f>'[1]اجمالى رواتب الشركة ف السنة '!C289</f>
        <v>0</v>
      </c>
      <c r="D289" s="2">
        <f>'[1]اجمالى رواتب الشركة ف السنة '!D289</f>
        <v>0</v>
      </c>
      <c r="E289" s="5">
        <f>'[1]يناير الشركة'!E289+'[1]فبراير الشركة'!M289</f>
        <v>0</v>
      </c>
      <c r="F289" s="5"/>
      <c r="G289" s="5"/>
      <c r="H289" s="5"/>
      <c r="I289" s="5"/>
      <c r="J289" s="5"/>
      <c r="K289" s="6"/>
      <c r="L289" s="5"/>
      <c r="M289" s="5"/>
      <c r="N289" s="7"/>
      <c r="O289" s="7"/>
      <c r="P289" s="5"/>
      <c r="Q289" s="8"/>
    </row>
    <row r="290" spans="1:21" s="1" customFormat="1" ht="17.25" x14ac:dyDescent="0.25">
      <c r="A290" s="2">
        <f>'[1]اجمالى رواتب الشركة ف السنة '!A290</f>
        <v>287</v>
      </c>
      <c r="B290" s="2">
        <f>'[1]اجمالى رواتب الشركة ف السنة '!B290</f>
        <v>0</v>
      </c>
      <c r="C290" s="2">
        <f>'[1]اجمالى رواتب الشركة ف السنة '!C290</f>
        <v>0</v>
      </c>
      <c r="D290" s="2">
        <f>'[1]اجمالى رواتب الشركة ف السنة '!D290</f>
        <v>0</v>
      </c>
      <c r="E290" s="5">
        <f>'[1]يناير الشركة'!E290+'[1]فبراير الشركة'!M290</f>
        <v>0</v>
      </c>
      <c r="F290" s="5"/>
      <c r="G290" s="5"/>
      <c r="H290" s="5"/>
      <c r="I290" s="5"/>
      <c r="J290" s="5"/>
      <c r="K290" s="6"/>
      <c r="L290" s="5"/>
      <c r="M290" s="5"/>
      <c r="N290" s="7"/>
      <c r="O290" s="7"/>
      <c r="P290" s="5"/>
      <c r="Q290" s="8"/>
    </row>
    <row r="291" spans="1:21" s="1" customFormat="1" ht="17.25" x14ac:dyDescent="0.25">
      <c r="A291" s="2">
        <f>'[1]اجمالى رواتب الشركة ف السنة '!A291</f>
        <v>288</v>
      </c>
      <c r="B291" s="2">
        <f>'[1]اجمالى رواتب الشركة ف السنة '!B291</f>
        <v>0</v>
      </c>
      <c r="C291" s="2">
        <f>'[1]اجمالى رواتب الشركة ف السنة '!C291</f>
        <v>0</v>
      </c>
      <c r="D291" s="2">
        <f>'[1]اجمالى رواتب الشركة ف السنة '!D291</f>
        <v>0</v>
      </c>
      <c r="E291" s="5">
        <f>'[1]يناير الشركة'!E291+'[1]فبراير الشركة'!M291</f>
        <v>0</v>
      </c>
      <c r="F291" s="5"/>
      <c r="G291" s="5"/>
      <c r="H291" s="5"/>
      <c r="I291" s="5"/>
      <c r="J291" s="5"/>
      <c r="K291" s="6"/>
      <c r="L291" s="5"/>
      <c r="M291" s="5"/>
      <c r="N291" s="7"/>
      <c r="O291" s="7"/>
      <c r="P291" s="5"/>
      <c r="Q291" s="8"/>
    </row>
    <row r="292" spans="1:21" s="1" customFormat="1" ht="17.25" x14ac:dyDescent="0.25">
      <c r="A292" s="2">
        <f>'[1]اجمالى رواتب الشركة ف السنة '!A292</f>
        <v>289</v>
      </c>
      <c r="B292" s="2">
        <f>'[1]اجمالى رواتب الشركة ف السنة '!B292</f>
        <v>0</v>
      </c>
      <c r="C292" s="2">
        <f>'[1]اجمالى رواتب الشركة ف السنة '!C292</f>
        <v>0</v>
      </c>
      <c r="D292" s="2">
        <f>'[1]اجمالى رواتب الشركة ف السنة '!D292</f>
        <v>0</v>
      </c>
      <c r="E292" s="5">
        <f>'[1]يناير الشركة'!E292+'[1]فبراير الشركة'!M292</f>
        <v>0</v>
      </c>
      <c r="F292" s="5"/>
      <c r="G292" s="5"/>
      <c r="H292" s="5"/>
      <c r="I292" s="5"/>
      <c r="J292" s="5"/>
      <c r="K292" s="6"/>
      <c r="L292" s="5"/>
      <c r="M292" s="5"/>
      <c r="N292" s="7"/>
      <c r="O292" s="7"/>
      <c r="P292" s="5"/>
      <c r="Q292" s="8"/>
    </row>
    <row r="293" spans="1:21" s="1" customFormat="1" ht="17.25" x14ac:dyDescent="0.25">
      <c r="A293" s="2">
        <f>'[1]اجمالى رواتب الشركة ف السنة '!A293</f>
        <v>290</v>
      </c>
      <c r="B293" s="2">
        <f>'[1]اجمالى رواتب الشركة ف السنة '!B293</f>
        <v>0</v>
      </c>
      <c r="C293" s="2">
        <f>'[1]اجمالى رواتب الشركة ف السنة '!C293</f>
        <v>0</v>
      </c>
      <c r="D293" s="2">
        <f>'[1]اجمالى رواتب الشركة ف السنة '!D293</f>
        <v>0</v>
      </c>
      <c r="E293" s="5">
        <f>'[1]يناير الشركة'!E293+'[1]فبراير الشركة'!M293</f>
        <v>0</v>
      </c>
      <c r="F293" s="5"/>
      <c r="G293" s="5"/>
      <c r="H293" s="5"/>
      <c r="I293" s="5"/>
      <c r="J293" s="5"/>
      <c r="K293" s="6"/>
      <c r="L293" s="5"/>
      <c r="M293" s="5"/>
      <c r="N293" s="7"/>
      <c r="O293" s="7"/>
      <c r="P293" s="5"/>
      <c r="Q293" s="8"/>
    </row>
    <row r="294" spans="1:21" s="1" customFormat="1" ht="17.25" x14ac:dyDescent="0.25">
      <c r="A294" s="2">
        <f>'[1]اجمالى رواتب الشركة ف السنة '!A294</f>
        <v>291</v>
      </c>
      <c r="B294" s="2">
        <f>'[1]اجمالى رواتب الشركة ف السنة '!B294</f>
        <v>0</v>
      </c>
      <c r="C294" s="2">
        <f>'[1]اجمالى رواتب الشركة ف السنة '!C294</f>
        <v>0</v>
      </c>
      <c r="D294" s="2">
        <f>'[1]اجمالى رواتب الشركة ف السنة '!D294</f>
        <v>0</v>
      </c>
      <c r="E294" s="5">
        <f>'[1]يناير الشركة'!E294+'[1]فبراير الشركة'!M294</f>
        <v>0</v>
      </c>
      <c r="F294" s="5"/>
      <c r="G294" s="5"/>
      <c r="H294" s="5"/>
      <c r="I294" s="5"/>
      <c r="J294" s="5"/>
      <c r="K294" s="6"/>
      <c r="L294" s="5"/>
      <c r="M294" s="5"/>
      <c r="N294" s="7"/>
      <c r="O294" s="7"/>
      <c r="P294" s="5"/>
      <c r="Q294" s="8"/>
    </row>
    <row r="295" spans="1:21" s="1" customFormat="1" ht="17.25" x14ac:dyDescent="0.25">
      <c r="A295" s="2">
        <f>'[1]اجمالى رواتب الشركة ف السنة '!A295</f>
        <v>292</v>
      </c>
      <c r="B295" s="2">
        <f>'[1]اجمالى رواتب الشركة ف السنة '!B295</f>
        <v>0</v>
      </c>
      <c r="C295" s="2">
        <f>'[1]اجمالى رواتب الشركة ف السنة '!C295</f>
        <v>0</v>
      </c>
      <c r="D295" s="2">
        <f>'[1]اجمالى رواتب الشركة ف السنة '!D295</f>
        <v>0</v>
      </c>
      <c r="E295" s="5">
        <f>'[1]يناير الشركة'!E295+'[1]فبراير الشركة'!M295</f>
        <v>0</v>
      </c>
      <c r="F295" s="5"/>
      <c r="G295" s="5"/>
      <c r="H295" s="5"/>
      <c r="I295" s="5"/>
      <c r="J295" s="5"/>
      <c r="K295" s="6"/>
      <c r="L295" s="5"/>
      <c r="M295" s="5"/>
      <c r="N295" s="7"/>
      <c r="O295" s="7"/>
      <c r="P295" s="5"/>
      <c r="Q295" s="8"/>
    </row>
    <row r="296" spans="1:21" s="1" customFormat="1" ht="17.25" x14ac:dyDescent="0.25">
      <c r="A296" s="2">
        <f>'[1]اجمالى رواتب الشركة ف السنة '!A296</f>
        <v>293</v>
      </c>
      <c r="B296" s="2">
        <f>'[1]اجمالى رواتب الشركة ف السنة '!B296</f>
        <v>0</v>
      </c>
      <c r="C296" s="2">
        <f>'[1]اجمالى رواتب الشركة ف السنة '!C296</f>
        <v>0</v>
      </c>
      <c r="D296" s="2">
        <f>'[1]اجمالى رواتب الشركة ف السنة '!D296</f>
        <v>0</v>
      </c>
      <c r="E296" s="5">
        <f>'[1]يناير الشركة'!E296+'[1]فبراير الشركة'!M296</f>
        <v>0</v>
      </c>
      <c r="F296" s="5"/>
      <c r="G296" s="5"/>
      <c r="H296" s="5"/>
      <c r="I296" s="5"/>
      <c r="J296" s="5"/>
      <c r="K296" s="6">
        <f>E296-F296+G296-I296-(E296/30)*J296</f>
        <v>0</v>
      </c>
      <c r="L296" s="5">
        <f>E296+F296+G296+H296+(E296/30)*J296</f>
        <v>0</v>
      </c>
      <c r="M296" s="5"/>
      <c r="N296" s="5"/>
      <c r="O296" s="5"/>
      <c r="P296" s="5">
        <f>(E296/30)*J296</f>
        <v>0</v>
      </c>
      <c r="Q296" s="8">
        <f>I296+(E296/30)*J296</f>
        <v>0</v>
      </c>
      <c r="U296" s="1" t="s">
        <v>21</v>
      </c>
    </row>
    <row r="297" spans="1:21" s="1" customFormat="1" ht="17.25" x14ac:dyDescent="0.25">
      <c r="A297" s="2">
        <f>'[1]اجمالى رواتب الشركة ف السنة '!A297</f>
        <v>294</v>
      </c>
      <c r="B297" s="2">
        <f>'[1]اجمالى رواتب الشركة ف السنة '!B297</f>
        <v>0</v>
      </c>
      <c r="C297" s="2">
        <f>'[1]اجمالى رواتب الشركة ف السنة '!C297</f>
        <v>0</v>
      </c>
      <c r="D297" s="2">
        <f>'[1]اجمالى رواتب الشركة ف السنة '!D297</f>
        <v>0</v>
      </c>
      <c r="E297" s="5">
        <f>'[1]يناير الشركة'!E297+'[1]فبراير الشركة'!M297</f>
        <v>0</v>
      </c>
      <c r="F297" s="5"/>
      <c r="G297" s="5"/>
      <c r="H297" s="5"/>
      <c r="I297" s="5"/>
      <c r="J297" s="5"/>
      <c r="K297" s="6"/>
      <c r="L297" s="5"/>
      <c r="M297" s="5"/>
      <c r="N297" s="5"/>
      <c r="O297" s="5"/>
      <c r="P297" s="5"/>
      <c r="Q297" s="8"/>
    </row>
    <row r="298" spans="1:21" s="1" customFormat="1" ht="17.25" x14ac:dyDescent="0.25">
      <c r="A298" s="2">
        <f>'[1]اجمالى رواتب الشركة ف السنة '!A298</f>
        <v>295</v>
      </c>
      <c r="B298" s="2">
        <f>'[1]اجمالى رواتب الشركة ف السنة '!B298</f>
        <v>0</v>
      </c>
      <c r="C298" s="2">
        <f>'[1]اجمالى رواتب الشركة ف السنة '!C298</f>
        <v>0</v>
      </c>
      <c r="D298" s="2">
        <f>'[1]اجمالى رواتب الشركة ف السنة '!D298</f>
        <v>0</v>
      </c>
      <c r="E298" s="5">
        <f>'[1]يناير الشركة'!E298+'[1]فبراير الشركة'!M298</f>
        <v>0</v>
      </c>
      <c r="F298" s="5"/>
      <c r="G298" s="5"/>
      <c r="H298" s="5"/>
      <c r="I298" s="5"/>
      <c r="J298" s="5"/>
      <c r="K298" s="6"/>
      <c r="L298" s="5"/>
      <c r="M298" s="5"/>
      <c r="N298" s="5"/>
      <c r="O298" s="5"/>
      <c r="P298" s="5"/>
      <c r="Q298" s="8"/>
    </row>
    <row r="299" spans="1:21" s="1" customFormat="1" ht="17.25" x14ac:dyDescent="0.25">
      <c r="A299" s="2">
        <f>'[1]اجمالى رواتب الشركة ف السنة '!A299</f>
        <v>296</v>
      </c>
      <c r="B299" s="2">
        <f>'[1]اجمالى رواتب الشركة ف السنة '!B299</f>
        <v>0</v>
      </c>
      <c r="C299" s="2">
        <f>'[1]اجمالى رواتب الشركة ف السنة '!C299</f>
        <v>0</v>
      </c>
      <c r="D299" s="2">
        <f>'[1]اجمالى رواتب الشركة ف السنة '!D299</f>
        <v>0</v>
      </c>
      <c r="E299" s="5">
        <f>'[1]يناير الشركة'!E299+'[1]فبراير الشركة'!M299</f>
        <v>0</v>
      </c>
      <c r="F299" s="5"/>
      <c r="G299" s="5"/>
      <c r="H299" s="5"/>
      <c r="I299" s="5"/>
      <c r="J299" s="5"/>
      <c r="K299" s="6">
        <f>E299-F299+G299-I299-(E299/30)*J299</f>
        <v>0</v>
      </c>
      <c r="L299" s="5">
        <f>E299+F299+G299+H299+(E299/30)*J299</f>
        <v>0</v>
      </c>
      <c r="M299" s="5"/>
      <c r="N299" s="5"/>
      <c r="O299" s="5"/>
      <c r="P299" s="5">
        <f>(E299/30)*J299</f>
        <v>0</v>
      </c>
      <c r="Q299" s="8">
        <f>I299+(E299/30)*J299</f>
        <v>0</v>
      </c>
      <c r="U299" s="1" t="s">
        <v>21</v>
      </c>
    </row>
    <row r="300" spans="1:21" s="1" customFormat="1" ht="17.25" x14ac:dyDescent="0.25">
      <c r="A300" s="2">
        <f>'[1]اجمالى رواتب الشركة ف السنة '!A300</f>
        <v>297</v>
      </c>
      <c r="B300" s="2">
        <f>'[1]اجمالى رواتب الشركة ف السنة '!B300</f>
        <v>0</v>
      </c>
      <c r="C300" s="2">
        <f>'[1]اجمالى رواتب الشركة ف السنة '!C300</f>
        <v>0</v>
      </c>
      <c r="D300" s="2">
        <f>'[1]اجمالى رواتب الشركة ف السنة '!D300</f>
        <v>0</v>
      </c>
      <c r="E300" s="5">
        <f>'[1]يناير الشركة'!E300+'[1]فبراير الشركة'!M300</f>
        <v>0</v>
      </c>
      <c r="F300" s="5"/>
      <c r="G300" s="5"/>
      <c r="H300" s="5"/>
      <c r="I300" s="5"/>
      <c r="J300" s="5"/>
      <c r="K300" s="6">
        <f>E300-F300+G300-I300-(E300/30)*J300</f>
        <v>0</v>
      </c>
      <c r="L300" s="5">
        <f>E300+F300+G300+H300+(E300/30)*J300</f>
        <v>0</v>
      </c>
      <c r="M300" s="5"/>
      <c r="N300" s="5"/>
      <c r="O300" s="5"/>
      <c r="P300" s="5">
        <f>(E300/30)*J300</f>
        <v>0</v>
      </c>
      <c r="Q300" s="8">
        <f>I300+(E300/30)*J300</f>
        <v>0</v>
      </c>
      <c r="U300" s="1" t="s">
        <v>21</v>
      </c>
    </row>
    <row r="301" spans="1:21" s="1" customFormat="1" ht="17.25" x14ac:dyDescent="0.25">
      <c r="A301" s="2">
        <f>'[1]اجمالى رواتب الشركة ف السنة '!A301</f>
        <v>298</v>
      </c>
      <c r="B301" s="2">
        <f>'[1]اجمالى رواتب الشركة ف السنة '!B301</f>
        <v>0</v>
      </c>
      <c r="C301" s="2">
        <f>'[1]اجمالى رواتب الشركة ف السنة '!C301</f>
        <v>0</v>
      </c>
      <c r="D301" s="2">
        <f>'[1]اجمالى رواتب الشركة ف السنة '!D301</f>
        <v>0</v>
      </c>
      <c r="E301" s="5">
        <f>'[1]يناير الشركة'!E301+'[1]فبراير الشركة'!M301</f>
        <v>0</v>
      </c>
      <c r="F301" s="5"/>
      <c r="G301" s="5"/>
      <c r="H301" s="5"/>
      <c r="I301" s="5"/>
      <c r="J301" s="5"/>
      <c r="K301" s="6">
        <f>E301-F301+G301-I301-(E301/30)*J301</f>
        <v>0</v>
      </c>
      <c r="L301" s="5">
        <f>E301+F301+G301+H301+(E301/30)*J301</f>
        <v>0</v>
      </c>
      <c r="M301" s="5"/>
      <c r="N301" s="5"/>
      <c r="O301" s="5"/>
      <c r="P301" s="5">
        <f>(E301/30)*J301</f>
        <v>0</v>
      </c>
      <c r="Q301" s="8">
        <f>I301+(E301/30)*J301</f>
        <v>0</v>
      </c>
      <c r="U301" s="1" t="s">
        <v>21</v>
      </c>
    </row>
    <row r="302" spans="1:21" s="1" customFormat="1" ht="17.25" x14ac:dyDescent="0.25">
      <c r="A302" s="2">
        <f>'[1]اجمالى رواتب الشركة ف السنة '!A302</f>
        <v>299</v>
      </c>
      <c r="B302" s="2">
        <f>'[1]اجمالى رواتب الشركة ف السنة '!B302</f>
        <v>0</v>
      </c>
      <c r="C302" s="2">
        <f>'[1]اجمالى رواتب الشركة ف السنة '!C302</f>
        <v>0</v>
      </c>
      <c r="D302" s="2">
        <f>'[1]اجمالى رواتب الشركة ف السنة '!D302</f>
        <v>0</v>
      </c>
      <c r="E302" s="5">
        <f>'[1]يناير الشركة'!E302+'[1]فبراير الشركة'!M302</f>
        <v>0</v>
      </c>
      <c r="F302" s="5"/>
      <c r="G302" s="5"/>
      <c r="H302" s="5"/>
      <c r="I302" s="5"/>
      <c r="J302" s="5"/>
      <c r="K302" s="6"/>
      <c r="L302" s="5"/>
      <c r="M302" s="5"/>
      <c r="N302" s="5"/>
      <c r="O302" s="5"/>
      <c r="P302" s="5"/>
      <c r="Q302" s="8"/>
    </row>
    <row r="303" spans="1:21" s="1" customFormat="1" ht="17.25" x14ac:dyDescent="0.25">
      <c r="A303" s="2">
        <f>'[1]اجمالى رواتب الشركة ف السنة '!A303</f>
        <v>300</v>
      </c>
      <c r="B303" s="2">
        <f>'[1]اجمالى رواتب الشركة ف السنة '!B303</f>
        <v>0</v>
      </c>
      <c r="C303" s="2">
        <f>'[1]اجمالى رواتب الشركة ف السنة '!C303</f>
        <v>0</v>
      </c>
      <c r="D303" s="2">
        <f>'[1]اجمالى رواتب الشركة ف السنة '!D303</f>
        <v>0</v>
      </c>
      <c r="E303" s="5">
        <f>'[1]يناير الشركة'!E303+'[1]فبراير الشركة'!M303</f>
        <v>0</v>
      </c>
      <c r="F303" s="5"/>
      <c r="G303" s="5"/>
      <c r="H303" s="5"/>
      <c r="I303" s="5"/>
      <c r="J303" s="5"/>
      <c r="K303" s="6"/>
      <c r="L303" s="5"/>
      <c r="M303" s="5"/>
      <c r="N303" s="5"/>
      <c r="O303" s="5"/>
      <c r="P303" s="5"/>
      <c r="Q303" s="8"/>
    </row>
    <row r="304" spans="1:21" s="1" customFormat="1" ht="20.25" customHeight="1" x14ac:dyDescent="0.35">
      <c r="A304" s="9"/>
      <c r="B304" s="69" t="s">
        <v>34</v>
      </c>
      <c r="C304" s="69"/>
      <c r="D304" s="69"/>
      <c r="E304" s="10">
        <f>SUM(E4:E302)</f>
        <v>428500</v>
      </c>
      <c r="F304" s="10">
        <f>SUM(F4:F302)</f>
        <v>142500</v>
      </c>
      <c r="G304" s="10">
        <f>SUM(G4:G302)</f>
        <v>50</v>
      </c>
      <c r="H304" s="10">
        <f>SUM(H4:H302)</f>
        <v>49528</v>
      </c>
      <c r="I304" s="10"/>
      <c r="J304" s="10">
        <f>SUM(J4:J302)</f>
        <v>39</v>
      </c>
      <c r="K304" s="10"/>
      <c r="L304" s="10">
        <f>SUM(L4:L302)</f>
        <v>623511.33333333326</v>
      </c>
      <c r="M304" s="10">
        <f>SUM(M4:M302)</f>
        <v>66100</v>
      </c>
      <c r="N304" s="10">
        <f>SUM(N4:N302)</f>
        <v>7020721</v>
      </c>
      <c r="O304" s="10"/>
      <c r="P304" s="10">
        <f>SUM(P4:P302)</f>
        <v>3546.6666666666661</v>
      </c>
      <c r="Q304" s="10">
        <f>SUM(Q4:Q302)</f>
        <v>33396.666666666664</v>
      </c>
    </row>
  </sheetData>
  <mergeCells count="3">
    <mergeCell ref="D1:N1"/>
    <mergeCell ref="D2:N2"/>
    <mergeCell ref="B304:D30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4"/>
  <sheetViews>
    <sheetView topLeftCell="E1" workbookViewId="0">
      <selection activeCell="U3" sqref="U3"/>
    </sheetView>
  </sheetViews>
  <sheetFormatPr defaultColWidth="9" defaultRowHeight="15.75" x14ac:dyDescent="0.25"/>
  <cols>
    <col min="1" max="1" width="9" style="11"/>
    <col min="2" max="2" width="19.125" style="11" customWidth="1"/>
    <col min="3" max="3" width="37.25" style="11" customWidth="1"/>
    <col min="4" max="4" width="35.75" style="11" customWidth="1"/>
    <col min="5" max="6" width="12.75" style="11" customWidth="1"/>
    <col min="7" max="7" width="10.375" style="11" customWidth="1"/>
    <col min="8" max="8" width="9.625" style="11" customWidth="1"/>
    <col min="9" max="10" width="13" style="11" customWidth="1"/>
    <col min="11" max="11" width="13" style="19" customWidth="1"/>
    <col min="12" max="12" width="16" style="19" customWidth="1"/>
    <col min="13" max="15" width="16" style="11" customWidth="1"/>
    <col min="16" max="16" width="11.75" style="19" customWidth="1"/>
    <col min="17" max="17" width="12.75" style="19" customWidth="1"/>
    <col min="18" max="18" width="9" style="11"/>
    <col min="19" max="19" width="9" style="11" customWidth="1"/>
    <col min="20" max="20" width="14.375" style="11" bestFit="1" customWidth="1"/>
    <col min="21" max="16384" width="9" style="11"/>
  </cols>
  <sheetData>
    <row r="1" spans="1:21" s="1" customFormat="1" ht="27" thickBot="1" x14ac:dyDescent="0.45">
      <c r="D1" s="70" t="s">
        <v>35</v>
      </c>
      <c r="E1" s="71"/>
      <c r="F1" s="71"/>
      <c r="G1" s="71"/>
      <c r="H1" s="71"/>
      <c r="I1" s="71"/>
      <c r="J1" s="71"/>
      <c r="K1" s="71"/>
      <c r="L1" s="71"/>
      <c r="M1" s="72"/>
      <c r="P1" s="14"/>
      <c r="Q1" s="14"/>
    </row>
    <row r="2" spans="1:21" s="1" customFormat="1" ht="24.75" customHeight="1" thickBot="1" x14ac:dyDescent="0.45">
      <c r="D2" s="70" t="s">
        <v>223</v>
      </c>
      <c r="E2" s="71"/>
      <c r="F2" s="71"/>
      <c r="G2" s="71"/>
      <c r="H2" s="71"/>
      <c r="I2" s="71"/>
      <c r="J2" s="71"/>
      <c r="K2" s="71"/>
      <c r="L2" s="71"/>
      <c r="M2" s="72"/>
      <c r="P2" s="14"/>
      <c r="Q2" s="14"/>
    </row>
    <row r="3" spans="1:21" s="1" customFormat="1" ht="78" customHeight="1" x14ac:dyDescent="0.25">
      <c r="A3" s="2" t="s">
        <v>2</v>
      </c>
      <c r="B3" s="2" t="s">
        <v>3</v>
      </c>
      <c r="C3" s="2" t="s">
        <v>4</v>
      </c>
      <c r="D3" s="3" t="s">
        <v>5</v>
      </c>
      <c r="E3" s="3" t="s">
        <v>6</v>
      </c>
      <c r="F3" s="3" t="s">
        <v>7</v>
      </c>
      <c r="G3" s="3" t="s">
        <v>8</v>
      </c>
      <c r="H3" s="3" t="s">
        <v>9</v>
      </c>
      <c r="I3" s="3" t="s">
        <v>10</v>
      </c>
      <c r="J3" s="3" t="s">
        <v>11</v>
      </c>
      <c r="K3" s="15" t="s">
        <v>12</v>
      </c>
      <c r="L3" s="15" t="s">
        <v>13</v>
      </c>
      <c r="M3" s="3" t="s">
        <v>14</v>
      </c>
      <c r="N3" s="2" t="s">
        <v>15</v>
      </c>
      <c r="O3" s="2" t="s">
        <v>16</v>
      </c>
      <c r="P3" s="16" t="s">
        <v>17</v>
      </c>
      <c r="Q3" s="17" t="s">
        <v>18</v>
      </c>
      <c r="R3" s="4" t="s">
        <v>19</v>
      </c>
      <c r="U3" s="4" t="s">
        <v>228</v>
      </c>
    </row>
    <row r="4" spans="1:21" s="1" customFormat="1" ht="17.25" x14ac:dyDescent="0.25">
      <c r="A4" s="2">
        <f>'[1]اجمالى رواتب المؤسسة فى السنة'!A4</f>
        <v>1</v>
      </c>
      <c r="B4" s="2">
        <v>2159004080</v>
      </c>
      <c r="C4" s="2" t="s">
        <v>36</v>
      </c>
      <c r="D4" s="2" t="s">
        <v>37</v>
      </c>
      <c r="E4" s="5">
        <v>3100</v>
      </c>
      <c r="F4" s="5">
        <v>400</v>
      </c>
      <c r="G4" s="5">
        <v>1000</v>
      </c>
      <c r="H4" s="5">
        <v>500</v>
      </c>
      <c r="I4" s="5">
        <v>500</v>
      </c>
      <c r="J4" s="5">
        <v>2</v>
      </c>
      <c r="K4" s="8">
        <f>E4-F4+G4-I4-(E4/30)*J4</f>
        <v>2993.3333333333335</v>
      </c>
      <c r="L4" s="8">
        <f>E4+G4-I4+H4-(E4/30)*J4</f>
        <v>3893.3333333333335</v>
      </c>
      <c r="M4" s="5">
        <v>200</v>
      </c>
      <c r="N4" s="7">
        <v>42211</v>
      </c>
      <c r="O4" s="7">
        <v>42055</v>
      </c>
      <c r="P4" s="8">
        <f>(E4/30)*J4</f>
        <v>206.66666666666666</v>
      </c>
      <c r="Q4" s="8">
        <f>I4+(E4/30)*J4</f>
        <v>706.66666666666663</v>
      </c>
      <c r="R4" s="1" t="s">
        <v>20</v>
      </c>
      <c r="U4" s="1" t="s">
        <v>38</v>
      </c>
    </row>
    <row r="5" spans="1:21" s="1" customFormat="1" ht="17.25" x14ac:dyDescent="0.25">
      <c r="A5" s="2">
        <f>'[1]اجمالى رواتب المؤسسة فى السنة'!A5</f>
        <v>2</v>
      </c>
      <c r="B5" s="2">
        <v>2184651665</v>
      </c>
      <c r="C5" s="2" t="s">
        <v>39</v>
      </c>
      <c r="D5" s="2" t="s">
        <v>40</v>
      </c>
      <c r="E5" s="5">
        <v>0</v>
      </c>
      <c r="F5" s="5">
        <v>0</v>
      </c>
      <c r="G5" s="5">
        <v>1000</v>
      </c>
      <c r="H5" s="5">
        <v>500</v>
      </c>
      <c r="I5" s="5">
        <v>500</v>
      </c>
      <c r="J5" s="5">
        <v>2</v>
      </c>
      <c r="K5" s="8">
        <f t="shared" ref="K5:K68" si="0">E5-F5+G5-I5-(E5/30)*J5</f>
        <v>500</v>
      </c>
      <c r="L5" s="8">
        <f t="shared" ref="L5:L68" si="1">E5+G5-I5+H5-(E5/30)*J5</f>
        <v>1000</v>
      </c>
      <c r="M5" s="5">
        <v>400</v>
      </c>
      <c r="N5" s="7">
        <v>42212</v>
      </c>
      <c r="O5" s="7">
        <v>42056</v>
      </c>
      <c r="P5" s="8">
        <f t="shared" ref="P5:P68" si="2">(E5/30)*J5</f>
        <v>0</v>
      </c>
      <c r="Q5" s="8">
        <f t="shared" ref="Q5:Q68" si="3">I5+(E5/30)*J5</f>
        <v>500</v>
      </c>
      <c r="R5" s="1" t="s">
        <v>22</v>
      </c>
      <c r="U5" s="1" t="s">
        <v>38</v>
      </c>
    </row>
    <row r="6" spans="1:21" s="1" customFormat="1" ht="17.25" x14ac:dyDescent="0.25">
      <c r="A6" s="2">
        <f>'[1]اجمالى رواتب المؤسسة فى السنة'!A6</f>
        <v>3</v>
      </c>
      <c r="B6" s="2">
        <v>2325415962</v>
      </c>
      <c r="C6" s="2" t="s">
        <v>41</v>
      </c>
      <c r="D6" s="2" t="s">
        <v>42</v>
      </c>
      <c r="E6" s="5">
        <v>1700</v>
      </c>
      <c r="F6" s="5">
        <v>400</v>
      </c>
      <c r="G6" s="5">
        <v>1000</v>
      </c>
      <c r="H6" s="5">
        <v>500</v>
      </c>
      <c r="I6" s="5">
        <v>500</v>
      </c>
      <c r="J6" s="5">
        <v>2</v>
      </c>
      <c r="K6" s="8">
        <f t="shared" si="0"/>
        <v>1686.6666666666667</v>
      </c>
      <c r="L6" s="8">
        <f t="shared" si="1"/>
        <v>2586.6666666666665</v>
      </c>
      <c r="M6" s="5">
        <v>400</v>
      </c>
      <c r="N6" s="7">
        <v>42213</v>
      </c>
      <c r="O6" s="7">
        <v>42057</v>
      </c>
      <c r="P6" s="8">
        <f t="shared" si="2"/>
        <v>113.33333333333333</v>
      </c>
      <c r="Q6" s="8">
        <f t="shared" si="3"/>
        <v>613.33333333333337</v>
      </c>
      <c r="R6" s="1" t="s">
        <v>23</v>
      </c>
      <c r="U6" s="1" t="s">
        <v>38</v>
      </c>
    </row>
    <row r="7" spans="1:21" s="1" customFormat="1" ht="17.25" x14ac:dyDescent="0.25">
      <c r="A7" s="2">
        <f>'[1]اجمالى رواتب المؤسسة فى السنة'!A7</f>
        <v>4</v>
      </c>
      <c r="B7" s="2">
        <v>2223185501</v>
      </c>
      <c r="C7" s="2" t="s">
        <v>43</v>
      </c>
      <c r="D7" s="2" t="s">
        <v>44</v>
      </c>
      <c r="E7" s="5">
        <v>1400</v>
      </c>
      <c r="F7" s="5">
        <v>400</v>
      </c>
      <c r="G7" s="5">
        <v>1000</v>
      </c>
      <c r="H7" s="5">
        <v>500</v>
      </c>
      <c r="I7" s="5">
        <v>500</v>
      </c>
      <c r="J7" s="5">
        <v>2</v>
      </c>
      <c r="K7" s="8">
        <f t="shared" si="0"/>
        <v>1406.6666666666667</v>
      </c>
      <c r="L7" s="8">
        <f t="shared" si="1"/>
        <v>2306.6666666666665</v>
      </c>
      <c r="M7" s="5">
        <v>400</v>
      </c>
      <c r="N7" s="7">
        <v>42214</v>
      </c>
      <c r="O7" s="7">
        <v>42058</v>
      </c>
      <c r="P7" s="8">
        <f t="shared" si="2"/>
        <v>93.333333333333329</v>
      </c>
      <c r="Q7" s="8">
        <f t="shared" si="3"/>
        <v>593.33333333333337</v>
      </c>
      <c r="R7" s="1" t="s">
        <v>24</v>
      </c>
      <c r="U7" s="1" t="s">
        <v>38</v>
      </c>
    </row>
    <row r="8" spans="1:21" s="1" customFormat="1" ht="17.25" x14ac:dyDescent="0.25">
      <c r="A8" s="2">
        <f>'[1]اجمالى رواتب المؤسسة فى السنة'!A8</f>
        <v>5</v>
      </c>
      <c r="B8" s="2">
        <v>2218526230</v>
      </c>
      <c r="C8" s="2" t="s">
        <v>45</v>
      </c>
      <c r="D8" s="2" t="s">
        <v>46</v>
      </c>
      <c r="E8" s="5">
        <v>1600</v>
      </c>
      <c r="F8" s="5">
        <v>800</v>
      </c>
      <c r="G8" s="5">
        <v>1000</v>
      </c>
      <c r="H8" s="5">
        <v>500</v>
      </c>
      <c r="I8" s="5">
        <v>500</v>
      </c>
      <c r="J8" s="5">
        <v>2</v>
      </c>
      <c r="K8" s="8">
        <f t="shared" si="0"/>
        <v>1193.3333333333333</v>
      </c>
      <c r="L8" s="8">
        <f t="shared" si="1"/>
        <v>2493.3333333333335</v>
      </c>
      <c r="M8" s="5">
        <v>400</v>
      </c>
      <c r="N8" s="7">
        <v>42215</v>
      </c>
      <c r="O8" s="7">
        <v>42059</v>
      </c>
      <c r="P8" s="8">
        <f t="shared" si="2"/>
        <v>106.66666666666667</v>
      </c>
      <c r="Q8" s="8">
        <f t="shared" si="3"/>
        <v>606.66666666666663</v>
      </c>
      <c r="R8" s="1" t="s">
        <v>25</v>
      </c>
      <c r="U8" s="1" t="s">
        <v>38</v>
      </c>
    </row>
    <row r="9" spans="1:21" s="1" customFormat="1" ht="17.25" x14ac:dyDescent="0.25">
      <c r="A9" s="2">
        <f>'[1]اجمالى رواتب المؤسسة فى السنة'!A9</f>
        <v>6</v>
      </c>
      <c r="B9" s="2">
        <v>2324497474</v>
      </c>
      <c r="C9" s="2" t="s">
        <v>47</v>
      </c>
      <c r="D9" s="2" t="s">
        <v>48</v>
      </c>
      <c r="E9" s="5">
        <v>1800</v>
      </c>
      <c r="F9" s="5">
        <v>400</v>
      </c>
      <c r="G9" s="5">
        <v>1000</v>
      </c>
      <c r="H9" s="5">
        <v>500</v>
      </c>
      <c r="I9" s="5">
        <v>500</v>
      </c>
      <c r="J9" s="5">
        <v>2</v>
      </c>
      <c r="K9" s="8">
        <f t="shared" si="0"/>
        <v>1780</v>
      </c>
      <c r="L9" s="8">
        <f t="shared" si="1"/>
        <v>2680</v>
      </c>
      <c r="M9" s="5">
        <v>400</v>
      </c>
      <c r="N9" s="7">
        <v>42216</v>
      </c>
      <c r="O9" s="7">
        <v>42060</v>
      </c>
      <c r="P9" s="8">
        <f t="shared" si="2"/>
        <v>120</v>
      </c>
      <c r="Q9" s="8">
        <f t="shared" si="3"/>
        <v>620</v>
      </c>
      <c r="R9" s="1" t="s">
        <v>26</v>
      </c>
      <c r="U9" s="1" t="s">
        <v>38</v>
      </c>
    </row>
    <row r="10" spans="1:21" s="1" customFormat="1" ht="17.25" x14ac:dyDescent="0.25">
      <c r="A10" s="2">
        <f>'[1]اجمالى رواتب المؤسسة فى السنة'!A10</f>
        <v>7</v>
      </c>
      <c r="B10" s="2">
        <v>2316163787</v>
      </c>
      <c r="C10" s="2" t="s">
        <v>49</v>
      </c>
      <c r="D10" s="2" t="s">
        <v>50</v>
      </c>
      <c r="E10" s="5">
        <v>1800</v>
      </c>
      <c r="F10" s="5">
        <v>400</v>
      </c>
      <c r="G10" s="5">
        <v>1000</v>
      </c>
      <c r="H10" s="5">
        <v>500</v>
      </c>
      <c r="I10" s="5">
        <v>500</v>
      </c>
      <c r="J10" s="5">
        <v>2</v>
      </c>
      <c r="K10" s="8">
        <f t="shared" si="0"/>
        <v>1780</v>
      </c>
      <c r="L10" s="8">
        <f t="shared" si="1"/>
        <v>2680</v>
      </c>
      <c r="M10" s="5">
        <v>400</v>
      </c>
      <c r="N10" s="7">
        <v>42217</v>
      </c>
      <c r="O10" s="7">
        <v>42061</v>
      </c>
      <c r="P10" s="8">
        <f t="shared" si="2"/>
        <v>120</v>
      </c>
      <c r="Q10" s="8">
        <f t="shared" si="3"/>
        <v>620</v>
      </c>
      <c r="R10" s="1" t="s">
        <v>27</v>
      </c>
      <c r="U10" s="1" t="s">
        <v>38</v>
      </c>
    </row>
    <row r="11" spans="1:21" s="1" customFormat="1" ht="17.25" x14ac:dyDescent="0.25">
      <c r="A11" s="2">
        <f>'[1]اجمالى رواتب المؤسسة فى السنة'!A11</f>
        <v>8</v>
      </c>
      <c r="B11" s="2">
        <v>2241441001</v>
      </c>
      <c r="C11" s="2" t="s">
        <v>51</v>
      </c>
      <c r="D11" s="2" t="s">
        <v>52</v>
      </c>
      <c r="E11" s="5">
        <v>1600</v>
      </c>
      <c r="F11" s="5">
        <v>400</v>
      </c>
      <c r="G11" s="5">
        <v>1000</v>
      </c>
      <c r="H11" s="5">
        <v>500</v>
      </c>
      <c r="I11" s="5">
        <v>500</v>
      </c>
      <c r="J11" s="5">
        <v>2</v>
      </c>
      <c r="K11" s="8">
        <f t="shared" si="0"/>
        <v>1593.3333333333333</v>
      </c>
      <c r="L11" s="8">
        <f t="shared" si="1"/>
        <v>2493.3333333333335</v>
      </c>
      <c r="M11" s="5">
        <v>400</v>
      </c>
      <c r="N11" s="7">
        <v>42218</v>
      </c>
      <c r="O11" s="7">
        <v>42062</v>
      </c>
      <c r="P11" s="8">
        <f t="shared" si="2"/>
        <v>106.66666666666667</v>
      </c>
      <c r="Q11" s="8">
        <f t="shared" si="3"/>
        <v>606.66666666666663</v>
      </c>
      <c r="R11" s="1" t="s">
        <v>28</v>
      </c>
      <c r="U11" s="1" t="s">
        <v>38</v>
      </c>
    </row>
    <row r="12" spans="1:21" s="1" customFormat="1" ht="17.25" x14ac:dyDescent="0.25">
      <c r="A12" s="2">
        <f>'[1]اجمالى رواتب المؤسسة فى السنة'!A12</f>
        <v>9</v>
      </c>
      <c r="B12" s="2">
        <v>2307814604</v>
      </c>
      <c r="C12" s="2" t="s">
        <v>53</v>
      </c>
      <c r="D12" s="2" t="s">
        <v>54</v>
      </c>
      <c r="E12" s="5">
        <v>0</v>
      </c>
      <c r="F12" s="5">
        <v>0</v>
      </c>
      <c r="G12" s="5">
        <v>1000</v>
      </c>
      <c r="H12" s="5">
        <v>500</v>
      </c>
      <c r="I12" s="5">
        <v>500</v>
      </c>
      <c r="J12" s="5">
        <v>2</v>
      </c>
      <c r="K12" s="8">
        <f t="shared" si="0"/>
        <v>500</v>
      </c>
      <c r="L12" s="8">
        <f t="shared" si="1"/>
        <v>1000</v>
      </c>
      <c r="M12" s="5">
        <v>400</v>
      </c>
      <c r="N12" s="7">
        <v>42219</v>
      </c>
      <c r="O12" s="7">
        <v>42063</v>
      </c>
      <c r="P12" s="8">
        <f t="shared" si="2"/>
        <v>0</v>
      </c>
      <c r="Q12" s="8">
        <f t="shared" si="3"/>
        <v>500</v>
      </c>
      <c r="R12" s="1" t="s">
        <v>29</v>
      </c>
      <c r="U12" s="1" t="s">
        <v>38</v>
      </c>
    </row>
    <row r="13" spans="1:21" s="1" customFormat="1" ht="17.25" x14ac:dyDescent="0.25">
      <c r="A13" s="2">
        <f>'[1]اجمالى رواتب المؤسسة فى السنة'!A13</f>
        <v>10</v>
      </c>
      <c r="B13" s="2">
        <v>2117829297</v>
      </c>
      <c r="C13" s="2" t="s">
        <v>55</v>
      </c>
      <c r="D13" s="2" t="s">
        <v>56</v>
      </c>
      <c r="E13" s="5">
        <v>1400</v>
      </c>
      <c r="F13" s="5">
        <v>400</v>
      </c>
      <c r="G13" s="5">
        <v>1000</v>
      </c>
      <c r="H13" s="5">
        <v>500</v>
      </c>
      <c r="I13" s="5">
        <v>500</v>
      </c>
      <c r="J13" s="5">
        <v>2</v>
      </c>
      <c r="K13" s="8">
        <f t="shared" si="0"/>
        <v>1406.6666666666667</v>
      </c>
      <c r="L13" s="8">
        <f t="shared" si="1"/>
        <v>2306.6666666666665</v>
      </c>
      <c r="M13" s="5">
        <v>400</v>
      </c>
      <c r="N13" s="7">
        <v>42220</v>
      </c>
      <c r="O13" s="7">
        <v>42064</v>
      </c>
      <c r="P13" s="8">
        <f t="shared" si="2"/>
        <v>93.333333333333329</v>
      </c>
      <c r="Q13" s="8">
        <f t="shared" si="3"/>
        <v>593.33333333333337</v>
      </c>
      <c r="R13" s="1" t="s">
        <v>30</v>
      </c>
      <c r="U13" s="1" t="s">
        <v>38</v>
      </c>
    </row>
    <row r="14" spans="1:21" s="1" customFormat="1" ht="17.25" x14ac:dyDescent="0.25">
      <c r="A14" s="2">
        <f>'[1]اجمالى رواتب المؤسسة فى السنة'!A14</f>
        <v>11</v>
      </c>
      <c r="B14" s="2">
        <v>2310997974</v>
      </c>
      <c r="C14" s="2" t="s">
        <v>57</v>
      </c>
      <c r="D14" s="2" t="s">
        <v>58</v>
      </c>
      <c r="E14" s="5">
        <v>1800</v>
      </c>
      <c r="F14" s="5">
        <v>400</v>
      </c>
      <c r="G14" s="5">
        <v>1000</v>
      </c>
      <c r="H14" s="5">
        <v>500</v>
      </c>
      <c r="I14" s="5">
        <v>500</v>
      </c>
      <c r="J14" s="5">
        <v>2</v>
      </c>
      <c r="K14" s="8">
        <f t="shared" si="0"/>
        <v>1780</v>
      </c>
      <c r="L14" s="8">
        <f t="shared" si="1"/>
        <v>2680</v>
      </c>
      <c r="M14" s="5">
        <v>400</v>
      </c>
      <c r="N14" s="7">
        <v>42221</v>
      </c>
      <c r="O14" s="7">
        <v>42065</v>
      </c>
      <c r="P14" s="8">
        <f t="shared" si="2"/>
        <v>120</v>
      </c>
      <c r="Q14" s="8">
        <f t="shared" si="3"/>
        <v>620</v>
      </c>
      <c r="R14" s="1" t="s">
        <v>31</v>
      </c>
      <c r="U14" s="1" t="s">
        <v>38</v>
      </c>
    </row>
    <row r="15" spans="1:21" s="1" customFormat="1" ht="17.25" x14ac:dyDescent="0.25">
      <c r="A15" s="2">
        <f>'[1]اجمالى رواتب المؤسسة فى السنة'!A15</f>
        <v>12</v>
      </c>
      <c r="B15" s="2">
        <v>2273127502</v>
      </c>
      <c r="C15" s="2" t="s">
        <v>59</v>
      </c>
      <c r="D15" s="2" t="s">
        <v>60</v>
      </c>
      <c r="E15" s="5">
        <v>1300</v>
      </c>
      <c r="F15" s="5">
        <v>400</v>
      </c>
      <c r="G15" s="5">
        <v>1000</v>
      </c>
      <c r="H15" s="5">
        <v>500</v>
      </c>
      <c r="I15" s="5">
        <v>500</v>
      </c>
      <c r="J15" s="5">
        <v>2</v>
      </c>
      <c r="K15" s="8">
        <f t="shared" si="0"/>
        <v>1313.3333333333333</v>
      </c>
      <c r="L15" s="8">
        <f t="shared" si="1"/>
        <v>2213.3333333333335</v>
      </c>
      <c r="M15" s="5">
        <v>400</v>
      </c>
      <c r="N15" s="7">
        <v>42222</v>
      </c>
      <c r="O15" s="7">
        <v>42066</v>
      </c>
      <c r="P15" s="8">
        <f t="shared" si="2"/>
        <v>86.666666666666671</v>
      </c>
      <c r="Q15" s="8">
        <f t="shared" si="3"/>
        <v>586.66666666666663</v>
      </c>
      <c r="R15" s="1" t="s">
        <v>32</v>
      </c>
      <c r="U15" s="1" t="s">
        <v>38</v>
      </c>
    </row>
    <row r="16" spans="1:21" s="1" customFormat="1" ht="17.25" x14ac:dyDescent="0.25">
      <c r="A16" s="2">
        <f>'[1]اجمالى رواتب المؤسسة فى السنة'!A16</f>
        <v>13</v>
      </c>
      <c r="B16" s="2">
        <v>2230743573</v>
      </c>
      <c r="C16" s="2" t="s">
        <v>61</v>
      </c>
      <c r="D16" s="2" t="s">
        <v>62</v>
      </c>
      <c r="E16" s="5">
        <v>1500</v>
      </c>
      <c r="F16" s="5">
        <v>400</v>
      </c>
      <c r="G16" s="5">
        <v>1000</v>
      </c>
      <c r="H16" s="5">
        <v>500</v>
      </c>
      <c r="I16" s="5">
        <v>500</v>
      </c>
      <c r="J16" s="5">
        <v>2</v>
      </c>
      <c r="K16" s="8">
        <f t="shared" si="0"/>
        <v>1500</v>
      </c>
      <c r="L16" s="8">
        <f t="shared" si="1"/>
        <v>2400</v>
      </c>
      <c r="M16" s="5">
        <v>400</v>
      </c>
      <c r="N16" s="7">
        <v>42223</v>
      </c>
      <c r="O16" s="7">
        <v>42067</v>
      </c>
      <c r="P16" s="8">
        <f t="shared" si="2"/>
        <v>100</v>
      </c>
      <c r="Q16" s="8">
        <f t="shared" si="3"/>
        <v>600</v>
      </c>
      <c r="R16" s="1" t="s">
        <v>33</v>
      </c>
      <c r="U16" s="1" t="s">
        <v>38</v>
      </c>
    </row>
    <row r="17" spans="1:21" s="1" customFormat="1" ht="17.25" x14ac:dyDescent="0.25">
      <c r="A17" s="2">
        <f>'[1]اجمالى رواتب المؤسسة فى السنة'!A17</f>
        <v>14</v>
      </c>
      <c r="B17" s="2">
        <v>2310997404</v>
      </c>
      <c r="C17" s="2" t="s">
        <v>63</v>
      </c>
      <c r="D17" s="2" t="s">
        <v>64</v>
      </c>
      <c r="E17" s="5">
        <v>1900</v>
      </c>
      <c r="F17" s="5">
        <v>400</v>
      </c>
      <c r="G17" s="5">
        <v>1000</v>
      </c>
      <c r="H17" s="5">
        <v>500</v>
      </c>
      <c r="I17" s="5">
        <v>500</v>
      </c>
      <c r="J17" s="5">
        <v>2</v>
      </c>
      <c r="K17" s="8">
        <f t="shared" si="0"/>
        <v>1873.3333333333333</v>
      </c>
      <c r="L17" s="8">
        <f t="shared" si="1"/>
        <v>2773.3333333333335</v>
      </c>
      <c r="M17" s="5">
        <v>400</v>
      </c>
      <c r="N17" s="7">
        <v>42224</v>
      </c>
      <c r="O17" s="7">
        <v>42068</v>
      </c>
      <c r="P17" s="8">
        <f t="shared" si="2"/>
        <v>126.66666666666667</v>
      </c>
      <c r="Q17" s="8">
        <f t="shared" si="3"/>
        <v>626.66666666666663</v>
      </c>
      <c r="R17" s="1" t="s">
        <v>20</v>
      </c>
      <c r="U17" s="1" t="s">
        <v>38</v>
      </c>
    </row>
    <row r="18" spans="1:21" s="1" customFormat="1" ht="17.25" x14ac:dyDescent="0.25">
      <c r="A18" s="2">
        <f>'[1]اجمالى رواتب المؤسسة فى السنة'!A18</f>
        <v>15</v>
      </c>
      <c r="B18" s="2">
        <v>2224300513</v>
      </c>
      <c r="C18" s="2" t="s">
        <v>65</v>
      </c>
      <c r="D18" s="2" t="s">
        <v>66</v>
      </c>
      <c r="E18" s="5">
        <v>0</v>
      </c>
      <c r="F18" s="5">
        <v>0</v>
      </c>
      <c r="G18" s="5">
        <v>1000</v>
      </c>
      <c r="H18" s="5">
        <v>500</v>
      </c>
      <c r="I18" s="5">
        <v>500</v>
      </c>
      <c r="J18" s="5">
        <v>2</v>
      </c>
      <c r="K18" s="8">
        <f t="shared" si="0"/>
        <v>500</v>
      </c>
      <c r="L18" s="8">
        <f t="shared" si="1"/>
        <v>1000</v>
      </c>
      <c r="M18" s="5">
        <v>400</v>
      </c>
      <c r="N18" s="7">
        <v>42225</v>
      </c>
      <c r="O18" s="7">
        <v>42069</v>
      </c>
      <c r="P18" s="8">
        <f t="shared" si="2"/>
        <v>0</v>
      </c>
      <c r="Q18" s="8">
        <f t="shared" si="3"/>
        <v>500</v>
      </c>
      <c r="R18" s="1" t="s">
        <v>22</v>
      </c>
      <c r="U18" s="1" t="s">
        <v>38</v>
      </c>
    </row>
    <row r="19" spans="1:21" s="1" customFormat="1" ht="17.25" x14ac:dyDescent="0.25">
      <c r="A19" s="2">
        <f>'[1]اجمالى رواتب المؤسسة فى السنة'!A19</f>
        <v>16</v>
      </c>
      <c r="B19" s="2">
        <v>2319831802</v>
      </c>
      <c r="C19" s="2" t="s">
        <v>67</v>
      </c>
      <c r="D19" s="2" t="s">
        <v>68</v>
      </c>
      <c r="E19" s="5">
        <v>1800</v>
      </c>
      <c r="F19" s="5">
        <v>400</v>
      </c>
      <c r="G19" s="5">
        <v>1000</v>
      </c>
      <c r="H19" s="5">
        <v>500</v>
      </c>
      <c r="I19" s="5">
        <v>500</v>
      </c>
      <c r="J19" s="5">
        <v>2</v>
      </c>
      <c r="K19" s="8">
        <f t="shared" si="0"/>
        <v>1780</v>
      </c>
      <c r="L19" s="8">
        <f t="shared" si="1"/>
        <v>2680</v>
      </c>
      <c r="M19" s="5">
        <v>400</v>
      </c>
      <c r="N19" s="7">
        <v>42226</v>
      </c>
      <c r="O19" s="7">
        <v>42070</v>
      </c>
      <c r="P19" s="8">
        <f t="shared" si="2"/>
        <v>120</v>
      </c>
      <c r="Q19" s="8">
        <f t="shared" si="3"/>
        <v>620</v>
      </c>
      <c r="R19" s="1" t="s">
        <v>23</v>
      </c>
      <c r="U19" s="1" t="s">
        <v>38</v>
      </c>
    </row>
    <row r="20" spans="1:21" s="1" customFormat="1" ht="17.25" x14ac:dyDescent="0.25">
      <c r="A20" s="2">
        <f>'[1]اجمالى رواتب المؤسسة فى السنة'!A20</f>
        <v>17</v>
      </c>
      <c r="B20" s="2">
        <v>2201068992</v>
      </c>
      <c r="C20" s="2" t="s">
        <v>69</v>
      </c>
      <c r="D20" s="2" t="s">
        <v>70</v>
      </c>
      <c r="E20" s="5">
        <v>0</v>
      </c>
      <c r="F20" s="5">
        <v>0</v>
      </c>
      <c r="G20" s="5">
        <v>1000</v>
      </c>
      <c r="H20" s="5">
        <v>500</v>
      </c>
      <c r="I20" s="5">
        <v>500</v>
      </c>
      <c r="J20" s="5">
        <v>2</v>
      </c>
      <c r="K20" s="8">
        <f t="shared" si="0"/>
        <v>500</v>
      </c>
      <c r="L20" s="8">
        <f t="shared" si="1"/>
        <v>1000</v>
      </c>
      <c r="M20" s="5">
        <v>400</v>
      </c>
      <c r="N20" s="7">
        <v>42227</v>
      </c>
      <c r="O20" s="7">
        <v>42071</v>
      </c>
      <c r="P20" s="8">
        <f t="shared" si="2"/>
        <v>0</v>
      </c>
      <c r="Q20" s="8">
        <f t="shared" si="3"/>
        <v>500</v>
      </c>
      <c r="R20" s="1" t="s">
        <v>24</v>
      </c>
      <c r="U20" s="1" t="s">
        <v>38</v>
      </c>
    </row>
    <row r="21" spans="1:21" s="1" customFormat="1" ht="17.25" x14ac:dyDescent="0.25">
      <c r="A21" s="2">
        <f>'[1]اجمالى رواتب المؤسسة فى السنة'!A21</f>
        <v>18</v>
      </c>
      <c r="B21" s="2">
        <v>2341015754</v>
      </c>
      <c r="C21" s="2" t="s">
        <v>71</v>
      </c>
      <c r="D21" s="2" t="s">
        <v>72</v>
      </c>
      <c r="E21" s="5">
        <v>2400</v>
      </c>
      <c r="F21" s="5">
        <v>400</v>
      </c>
      <c r="G21" s="5">
        <v>1000</v>
      </c>
      <c r="H21" s="5">
        <v>500</v>
      </c>
      <c r="I21" s="5">
        <v>500</v>
      </c>
      <c r="J21" s="5">
        <v>2</v>
      </c>
      <c r="K21" s="8">
        <f t="shared" si="0"/>
        <v>2340</v>
      </c>
      <c r="L21" s="8">
        <f t="shared" si="1"/>
        <v>3240</v>
      </c>
      <c r="M21" s="5">
        <v>400</v>
      </c>
      <c r="N21" s="7">
        <v>42228</v>
      </c>
      <c r="O21" s="7">
        <v>42072</v>
      </c>
      <c r="P21" s="8">
        <f t="shared" si="2"/>
        <v>160</v>
      </c>
      <c r="Q21" s="8">
        <f t="shared" si="3"/>
        <v>660</v>
      </c>
      <c r="R21" s="1" t="s">
        <v>25</v>
      </c>
      <c r="U21" s="1" t="s">
        <v>38</v>
      </c>
    </row>
    <row r="22" spans="1:21" s="1" customFormat="1" ht="17.25" x14ac:dyDescent="0.25">
      <c r="A22" s="2">
        <f>'[1]اجمالى رواتب المؤسسة فى السنة'!A22</f>
        <v>19</v>
      </c>
      <c r="B22" s="2">
        <v>2124295284</v>
      </c>
      <c r="C22" s="2" t="s">
        <v>73</v>
      </c>
      <c r="D22" s="2" t="s">
        <v>74</v>
      </c>
      <c r="E22" s="5">
        <v>2700</v>
      </c>
      <c r="F22" s="5">
        <v>400</v>
      </c>
      <c r="G22" s="5">
        <v>1000</v>
      </c>
      <c r="H22" s="5">
        <v>500</v>
      </c>
      <c r="I22" s="5">
        <v>500</v>
      </c>
      <c r="J22" s="5">
        <v>2</v>
      </c>
      <c r="K22" s="8">
        <f t="shared" si="0"/>
        <v>2620</v>
      </c>
      <c r="L22" s="8">
        <f t="shared" si="1"/>
        <v>3520</v>
      </c>
      <c r="M22" s="5">
        <v>400</v>
      </c>
      <c r="N22" s="7">
        <v>42229</v>
      </c>
      <c r="O22" s="7">
        <v>42073</v>
      </c>
      <c r="P22" s="8">
        <f t="shared" si="2"/>
        <v>180</v>
      </c>
      <c r="Q22" s="8">
        <f t="shared" si="3"/>
        <v>680</v>
      </c>
      <c r="R22" s="1" t="s">
        <v>26</v>
      </c>
      <c r="U22" s="1" t="s">
        <v>38</v>
      </c>
    </row>
    <row r="23" spans="1:21" s="1" customFormat="1" ht="17.25" x14ac:dyDescent="0.25">
      <c r="A23" s="2">
        <f>'[1]اجمالى رواتب المؤسسة فى السنة'!A23</f>
        <v>20</v>
      </c>
      <c r="B23" s="2">
        <v>2177995160</v>
      </c>
      <c r="C23" s="2" t="s">
        <v>75</v>
      </c>
      <c r="D23" s="2" t="s">
        <v>76</v>
      </c>
      <c r="E23" s="5">
        <v>2600</v>
      </c>
      <c r="F23" s="5">
        <v>400</v>
      </c>
      <c r="G23" s="5">
        <v>1000</v>
      </c>
      <c r="H23" s="5">
        <v>500</v>
      </c>
      <c r="I23" s="5">
        <v>500</v>
      </c>
      <c r="J23" s="5">
        <v>2</v>
      </c>
      <c r="K23" s="8">
        <f t="shared" si="0"/>
        <v>2526.6666666666665</v>
      </c>
      <c r="L23" s="8">
        <f t="shared" si="1"/>
        <v>3426.6666666666665</v>
      </c>
      <c r="M23" s="5">
        <v>400</v>
      </c>
      <c r="N23" s="7">
        <v>42230</v>
      </c>
      <c r="O23" s="7">
        <v>42074</v>
      </c>
      <c r="P23" s="8">
        <f t="shared" si="2"/>
        <v>173.33333333333334</v>
      </c>
      <c r="Q23" s="8">
        <f t="shared" si="3"/>
        <v>673.33333333333337</v>
      </c>
      <c r="R23" s="1" t="s">
        <v>27</v>
      </c>
      <c r="U23" s="1" t="s">
        <v>38</v>
      </c>
    </row>
    <row r="24" spans="1:21" s="1" customFormat="1" ht="17.25" x14ac:dyDescent="0.25">
      <c r="A24" s="2">
        <f>'[1]اجمالى رواتب المؤسسة فى السنة'!A24</f>
        <v>21</v>
      </c>
      <c r="B24" s="2">
        <v>2058260759</v>
      </c>
      <c r="C24" s="2" t="s">
        <v>77</v>
      </c>
      <c r="D24" s="2" t="s">
        <v>78</v>
      </c>
      <c r="E24" s="5">
        <v>2900</v>
      </c>
      <c r="F24" s="5">
        <v>400</v>
      </c>
      <c r="G24" s="5">
        <v>1000</v>
      </c>
      <c r="H24" s="5">
        <v>500</v>
      </c>
      <c r="I24" s="5">
        <v>500</v>
      </c>
      <c r="J24" s="5">
        <v>2</v>
      </c>
      <c r="K24" s="8">
        <f t="shared" si="0"/>
        <v>2806.6666666666665</v>
      </c>
      <c r="L24" s="8">
        <f t="shared" si="1"/>
        <v>3706.6666666666665</v>
      </c>
      <c r="M24" s="5">
        <v>400</v>
      </c>
      <c r="N24" s="7">
        <v>42231</v>
      </c>
      <c r="O24" s="7">
        <v>42075</v>
      </c>
      <c r="P24" s="8">
        <f t="shared" si="2"/>
        <v>193.33333333333334</v>
      </c>
      <c r="Q24" s="8">
        <f t="shared" si="3"/>
        <v>693.33333333333337</v>
      </c>
      <c r="R24" s="1" t="s">
        <v>28</v>
      </c>
      <c r="U24" s="1" t="s">
        <v>38</v>
      </c>
    </row>
    <row r="25" spans="1:21" s="1" customFormat="1" ht="17.25" x14ac:dyDescent="0.25">
      <c r="A25" s="2">
        <f>'[1]اجمالى رواتب المؤسسة فى السنة'!A25</f>
        <v>22</v>
      </c>
      <c r="B25" s="2">
        <v>2221813427</v>
      </c>
      <c r="C25" s="2" t="s">
        <v>79</v>
      </c>
      <c r="D25" s="2" t="s">
        <v>80</v>
      </c>
      <c r="E25" s="5">
        <v>2000</v>
      </c>
      <c r="F25" s="5">
        <v>400</v>
      </c>
      <c r="G25" s="5">
        <v>1000</v>
      </c>
      <c r="H25" s="5">
        <v>500</v>
      </c>
      <c r="I25" s="5">
        <v>500</v>
      </c>
      <c r="J25" s="5">
        <v>2</v>
      </c>
      <c r="K25" s="8">
        <f t="shared" si="0"/>
        <v>1966.6666666666667</v>
      </c>
      <c r="L25" s="8">
        <f t="shared" si="1"/>
        <v>2866.6666666666665</v>
      </c>
      <c r="M25" s="5">
        <v>400</v>
      </c>
      <c r="N25" s="7">
        <v>42232</v>
      </c>
      <c r="O25" s="7">
        <v>42076</v>
      </c>
      <c r="P25" s="8">
        <f t="shared" si="2"/>
        <v>133.33333333333334</v>
      </c>
      <c r="Q25" s="8">
        <f t="shared" si="3"/>
        <v>633.33333333333337</v>
      </c>
      <c r="R25" s="1" t="s">
        <v>29</v>
      </c>
      <c r="U25" s="1" t="s">
        <v>38</v>
      </c>
    </row>
    <row r="26" spans="1:21" s="1" customFormat="1" ht="17.25" x14ac:dyDescent="0.25">
      <c r="A26" s="2">
        <f>'[1]اجمالى رواتب المؤسسة فى السنة'!A26</f>
        <v>23</v>
      </c>
      <c r="B26" s="2">
        <v>2247356997</v>
      </c>
      <c r="C26" s="2" t="s">
        <v>81</v>
      </c>
      <c r="D26" s="2" t="s">
        <v>82</v>
      </c>
      <c r="E26" s="5">
        <v>1300</v>
      </c>
      <c r="F26" s="5">
        <v>400</v>
      </c>
      <c r="G26" s="5">
        <v>1000</v>
      </c>
      <c r="H26" s="5">
        <v>500</v>
      </c>
      <c r="I26" s="5">
        <v>500</v>
      </c>
      <c r="J26" s="5">
        <v>2</v>
      </c>
      <c r="K26" s="8">
        <f t="shared" si="0"/>
        <v>1313.3333333333333</v>
      </c>
      <c r="L26" s="8">
        <f t="shared" si="1"/>
        <v>2213.3333333333335</v>
      </c>
      <c r="M26" s="5">
        <v>400</v>
      </c>
      <c r="N26" s="7">
        <v>42233</v>
      </c>
      <c r="O26" s="7">
        <v>42077</v>
      </c>
      <c r="P26" s="8">
        <f t="shared" si="2"/>
        <v>86.666666666666671</v>
      </c>
      <c r="Q26" s="8">
        <f t="shared" si="3"/>
        <v>586.66666666666663</v>
      </c>
      <c r="R26" s="1" t="s">
        <v>30</v>
      </c>
      <c r="U26" s="1" t="s">
        <v>38</v>
      </c>
    </row>
    <row r="27" spans="1:21" s="1" customFormat="1" ht="17.25" x14ac:dyDescent="0.25">
      <c r="A27" s="2">
        <f>'[1]اجمالى رواتب المؤسسة فى السنة'!A27</f>
        <v>24</v>
      </c>
      <c r="B27" s="2">
        <v>2218291413</v>
      </c>
      <c r="C27" s="2" t="s">
        <v>83</v>
      </c>
      <c r="D27" s="2" t="s">
        <v>84</v>
      </c>
      <c r="E27" s="5">
        <v>0</v>
      </c>
      <c r="F27" s="5">
        <v>0</v>
      </c>
      <c r="G27" s="5">
        <v>1000</v>
      </c>
      <c r="H27" s="5">
        <v>500</v>
      </c>
      <c r="I27" s="5">
        <v>500</v>
      </c>
      <c r="J27" s="5">
        <v>2</v>
      </c>
      <c r="K27" s="8">
        <f t="shared" si="0"/>
        <v>500</v>
      </c>
      <c r="L27" s="8">
        <f t="shared" si="1"/>
        <v>1000</v>
      </c>
      <c r="M27" s="5">
        <v>400</v>
      </c>
      <c r="N27" s="7">
        <v>42234</v>
      </c>
      <c r="O27" s="7">
        <v>42078</v>
      </c>
      <c r="P27" s="8">
        <f t="shared" si="2"/>
        <v>0</v>
      </c>
      <c r="Q27" s="8">
        <f t="shared" si="3"/>
        <v>500</v>
      </c>
      <c r="R27" s="1" t="s">
        <v>31</v>
      </c>
      <c r="U27" s="1" t="s">
        <v>38</v>
      </c>
    </row>
    <row r="28" spans="1:21" s="1" customFormat="1" ht="17.25" x14ac:dyDescent="0.25">
      <c r="A28" s="2">
        <f>'[1]اجمالى رواتب المؤسسة فى السنة'!A28</f>
        <v>25</v>
      </c>
      <c r="B28" s="2">
        <v>2308180682</v>
      </c>
      <c r="C28" s="2" t="s">
        <v>85</v>
      </c>
      <c r="D28" s="2" t="s">
        <v>86</v>
      </c>
      <c r="E28" s="5">
        <v>0</v>
      </c>
      <c r="F28" s="5">
        <v>0</v>
      </c>
      <c r="G28" s="5">
        <v>1000</v>
      </c>
      <c r="H28" s="5">
        <v>500</v>
      </c>
      <c r="I28" s="5">
        <v>500</v>
      </c>
      <c r="J28" s="5">
        <v>2</v>
      </c>
      <c r="K28" s="8">
        <f t="shared" si="0"/>
        <v>500</v>
      </c>
      <c r="L28" s="8">
        <f t="shared" si="1"/>
        <v>1000</v>
      </c>
      <c r="M28" s="5">
        <v>400</v>
      </c>
      <c r="N28" s="7">
        <v>42235</v>
      </c>
      <c r="O28" s="7">
        <v>42079</v>
      </c>
      <c r="P28" s="8">
        <f t="shared" si="2"/>
        <v>0</v>
      </c>
      <c r="Q28" s="8">
        <f t="shared" si="3"/>
        <v>500</v>
      </c>
      <c r="R28" s="1" t="s">
        <v>32</v>
      </c>
      <c r="U28" s="1" t="s">
        <v>38</v>
      </c>
    </row>
    <row r="29" spans="1:21" s="1" customFormat="1" ht="17.25" x14ac:dyDescent="0.25">
      <c r="A29" s="2">
        <f>'[1]اجمالى رواتب المؤسسة فى السنة'!A29</f>
        <v>26</v>
      </c>
      <c r="B29" s="2">
        <v>2342728702</v>
      </c>
      <c r="C29" s="2" t="s">
        <v>87</v>
      </c>
      <c r="D29" s="2" t="s">
        <v>88</v>
      </c>
      <c r="E29" s="5">
        <v>1700</v>
      </c>
      <c r="F29" s="5">
        <v>400</v>
      </c>
      <c r="G29" s="5">
        <v>1000</v>
      </c>
      <c r="H29" s="5">
        <v>500</v>
      </c>
      <c r="I29" s="5">
        <v>500</v>
      </c>
      <c r="J29" s="5">
        <v>2</v>
      </c>
      <c r="K29" s="8">
        <f t="shared" si="0"/>
        <v>1686.6666666666667</v>
      </c>
      <c r="L29" s="8">
        <f t="shared" si="1"/>
        <v>2586.6666666666665</v>
      </c>
      <c r="M29" s="5">
        <v>400</v>
      </c>
      <c r="N29" s="7">
        <v>42236</v>
      </c>
      <c r="O29" s="7">
        <v>42080</v>
      </c>
      <c r="P29" s="8">
        <f t="shared" si="2"/>
        <v>113.33333333333333</v>
      </c>
      <c r="Q29" s="8">
        <f t="shared" si="3"/>
        <v>613.33333333333337</v>
      </c>
      <c r="R29" s="1" t="s">
        <v>33</v>
      </c>
      <c r="U29" s="1" t="s">
        <v>38</v>
      </c>
    </row>
    <row r="30" spans="1:21" s="1" customFormat="1" ht="17.25" x14ac:dyDescent="0.25">
      <c r="A30" s="2">
        <f>'[1]اجمالى رواتب المؤسسة فى السنة'!A30</f>
        <v>27</v>
      </c>
      <c r="B30" s="2">
        <v>2334242753</v>
      </c>
      <c r="C30" s="2" t="s">
        <v>89</v>
      </c>
      <c r="D30" s="2" t="s">
        <v>90</v>
      </c>
      <c r="E30" s="5">
        <v>1600</v>
      </c>
      <c r="F30" s="5">
        <v>400</v>
      </c>
      <c r="G30" s="5">
        <v>1000</v>
      </c>
      <c r="H30" s="5">
        <v>500</v>
      </c>
      <c r="I30" s="5">
        <v>500</v>
      </c>
      <c r="J30" s="5">
        <v>2</v>
      </c>
      <c r="K30" s="8">
        <f t="shared" si="0"/>
        <v>1593.3333333333333</v>
      </c>
      <c r="L30" s="8">
        <f t="shared" si="1"/>
        <v>2493.3333333333335</v>
      </c>
      <c r="M30" s="5">
        <v>400</v>
      </c>
      <c r="N30" s="7">
        <v>42237</v>
      </c>
      <c r="O30" s="7">
        <v>42081</v>
      </c>
      <c r="P30" s="8">
        <f t="shared" si="2"/>
        <v>106.66666666666667</v>
      </c>
      <c r="Q30" s="8">
        <f t="shared" si="3"/>
        <v>606.66666666666663</v>
      </c>
      <c r="R30" s="1" t="s">
        <v>20</v>
      </c>
      <c r="U30" s="1" t="s">
        <v>38</v>
      </c>
    </row>
    <row r="31" spans="1:21" s="1" customFormat="1" ht="17.25" x14ac:dyDescent="0.25">
      <c r="A31" s="2">
        <f>'[1]اجمالى رواتب المؤسسة فى السنة'!A31</f>
        <v>28</v>
      </c>
      <c r="B31" s="2">
        <v>2330236916</v>
      </c>
      <c r="C31" s="2" t="s">
        <v>91</v>
      </c>
      <c r="D31" s="2" t="s">
        <v>92</v>
      </c>
      <c r="E31" s="5">
        <v>0</v>
      </c>
      <c r="F31" s="5">
        <v>0</v>
      </c>
      <c r="G31" s="5">
        <v>1000</v>
      </c>
      <c r="H31" s="5">
        <v>500</v>
      </c>
      <c r="I31" s="5">
        <v>500</v>
      </c>
      <c r="J31" s="5">
        <v>2</v>
      </c>
      <c r="K31" s="8">
        <f t="shared" si="0"/>
        <v>500</v>
      </c>
      <c r="L31" s="8">
        <f t="shared" si="1"/>
        <v>1000</v>
      </c>
      <c r="M31" s="5">
        <v>400</v>
      </c>
      <c r="N31" s="7">
        <v>42238</v>
      </c>
      <c r="O31" s="7">
        <v>42082</v>
      </c>
      <c r="P31" s="8">
        <f t="shared" si="2"/>
        <v>0</v>
      </c>
      <c r="Q31" s="8">
        <f t="shared" si="3"/>
        <v>500</v>
      </c>
      <c r="R31" s="1" t="s">
        <v>22</v>
      </c>
      <c r="U31" s="1" t="s">
        <v>38</v>
      </c>
    </row>
    <row r="32" spans="1:21" s="1" customFormat="1" ht="17.25" x14ac:dyDescent="0.25">
      <c r="A32" s="2">
        <f>'[1]اجمالى رواتب المؤسسة فى السنة'!A32</f>
        <v>29</v>
      </c>
      <c r="B32" s="2">
        <v>2269489312</v>
      </c>
      <c r="C32" s="2" t="s">
        <v>93</v>
      </c>
      <c r="D32" s="2" t="s">
        <v>94</v>
      </c>
      <c r="E32" s="5">
        <v>1300</v>
      </c>
      <c r="F32" s="5">
        <v>400</v>
      </c>
      <c r="G32" s="5">
        <v>1000</v>
      </c>
      <c r="H32" s="5">
        <v>500</v>
      </c>
      <c r="I32" s="5">
        <v>500</v>
      </c>
      <c r="J32" s="5">
        <v>2</v>
      </c>
      <c r="K32" s="8">
        <f t="shared" si="0"/>
        <v>1313.3333333333333</v>
      </c>
      <c r="L32" s="8">
        <f t="shared" si="1"/>
        <v>2213.3333333333335</v>
      </c>
      <c r="M32" s="5">
        <v>400</v>
      </c>
      <c r="N32" s="7">
        <v>42239</v>
      </c>
      <c r="O32" s="7">
        <v>42083</v>
      </c>
      <c r="P32" s="8">
        <f t="shared" si="2"/>
        <v>86.666666666666671</v>
      </c>
      <c r="Q32" s="8">
        <f t="shared" si="3"/>
        <v>586.66666666666663</v>
      </c>
      <c r="R32" s="1" t="s">
        <v>23</v>
      </c>
      <c r="U32" s="1" t="s">
        <v>38</v>
      </c>
    </row>
    <row r="33" spans="1:21" s="1" customFormat="1" ht="17.25" x14ac:dyDescent="0.25">
      <c r="A33" s="2">
        <f>'[1]اجمالى رواتب المؤسسة فى السنة'!A33</f>
        <v>30</v>
      </c>
      <c r="B33" s="2">
        <v>2328214719</v>
      </c>
      <c r="C33" s="2" t="s">
        <v>95</v>
      </c>
      <c r="D33" s="2" t="s">
        <v>96</v>
      </c>
      <c r="E33" s="5">
        <v>1700</v>
      </c>
      <c r="F33" s="5">
        <v>400</v>
      </c>
      <c r="G33" s="5">
        <v>1000</v>
      </c>
      <c r="H33" s="5">
        <v>500</v>
      </c>
      <c r="I33" s="5">
        <v>500</v>
      </c>
      <c r="J33" s="5">
        <v>2</v>
      </c>
      <c r="K33" s="8">
        <f t="shared" si="0"/>
        <v>1686.6666666666667</v>
      </c>
      <c r="L33" s="8">
        <f t="shared" si="1"/>
        <v>2586.6666666666665</v>
      </c>
      <c r="M33" s="5">
        <v>400</v>
      </c>
      <c r="N33" s="7">
        <v>42240</v>
      </c>
      <c r="O33" s="7">
        <v>42084</v>
      </c>
      <c r="P33" s="8">
        <f t="shared" si="2"/>
        <v>113.33333333333333</v>
      </c>
      <c r="Q33" s="8">
        <f t="shared" si="3"/>
        <v>613.33333333333337</v>
      </c>
      <c r="R33" s="1" t="s">
        <v>24</v>
      </c>
      <c r="U33" s="1" t="s">
        <v>38</v>
      </c>
    </row>
    <row r="34" spans="1:21" s="1" customFormat="1" ht="17.25" x14ac:dyDescent="0.25">
      <c r="A34" s="2">
        <f>'[1]اجمالى رواتب المؤسسة فى السنة'!A34</f>
        <v>31</v>
      </c>
      <c r="B34" s="2">
        <v>2341783419</v>
      </c>
      <c r="C34" s="2" t="s">
        <v>97</v>
      </c>
      <c r="D34" s="2" t="s">
        <v>98</v>
      </c>
      <c r="E34" s="5">
        <v>1500</v>
      </c>
      <c r="F34" s="5">
        <v>400</v>
      </c>
      <c r="G34" s="5">
        <v>1000</v>
      </c>
      <c r="H34" s="5">
        <v>500</v>
      </c>
      <c r="I34" s="5">
        <v>500</v>
      </c>
      <c r="J34" s="5">
        <v>2</v>
      </c>
      <c r="K34" s="8">
        <f t="shared" si="0"/>
        <v>1500</v>
      </c>
      <c r="L34" s="8">
        <f t="shared" si="1"/>
        <v>2400</v>
      </c>
      <c r="M34" s="5">
        <v>400</v>
      </c>
      <c r="N34" s="7">
        <v>42241</v>
      </c>
      <c r="O34" s="7">
        <v>42085</v>
      </c>
      <c r="P34" s="8">
        <f t="shared" si="2"/>
        <v>100</v>
      </c>
      <c r="Q34" s="8">
        <f t="shared" si="3"/>
        <v>600</v>
      </c>
      <c r="R34" s="1" t="s">
        <v>25</v>
      </c>
      <c r="U34" s="1" t="s">
        <v>38</v>
      </c>
    </row>
    <row r="35" spans="1:21" s="1" customFormat="1" ht="17.25" x14ac:dyDescent="0.25">
      <c r="A35" s="2">
        <f>'[1]اجمالى رواتب المؤسسة فى السنة'!A35</f>
        <v>32</v>
      </c>
      <c r="B35" s="2">
        <v>2312708312</v>
      </c>
      <c r="C35" s="2" t="s">
        <v>99</v>
      </c>
      <c r="D35" s="2" t="s">
        <v>100</v>
      </c>
      <c r="E35" s="5">
        <v>1200</v>
      </c>
      <c r="F35" s="5">
        <v>400</v>
      </c>
      <c r="G35" s="5">
        <v>1000</v>
      </c>
      <c r="H35" s="5">
        <v>500</v>
      </c>
      <c r="I35" s="5">
        <v>500</v>
      </c>
      <c r="J35" s="5">
        <v>2</v>
      </c>
      <c r="K35" s="8">
        <f t="shared" si="0"/>
        <v>1220</v>
      </c>
      <c r="L35" s="8">
        <f t="shared" si="1"/>
        <v>2120</v>
      </c>
      <c r="M35" s="5">
        <v>400</v>
      </c>
      <c r="N35" s="7">
        <v>42242</v>
      </c>
      <c r="O35" s="7">
        <v>42086</v>
      </c>
      <c r="P35" s="8">
        <f t="shared" si="2"/>
        <v>80</v>
      </c>
      <c r="Q35" s="8">
        <f t="shared" si="3"/>
        <v>580</v>
      </c>
      <c r="R35" s="1" t="s">
        <v>26</v>
      </c>
      <c r="U35" s="1" t="s">
        <v>38</v>
      </c>
    </row>
    <row r="36" spans="1:21" s="1" customFormat="1" ht="17.25" x14ac:dyDescent="0.25">
      <c r="A36" s="2">
        <f>'[1]اجمالى رواتب المؤسسة فى السنة'!A36</f>
        <v>33</v>
      </c>
      <c r="B36" s="2">
        <v>2202084808</v>
      </c>
      <c r="C36" s="2" t="s">
        <v>101</v>
      </c>
      <c r="D36" s="2" t="s">
        <v>102</v>
      </c>
      <c r="E36" s="5">
        <v>1900</v>
      </c>
      <c r="F36" s="5">
        <v>400</v>
      </c>
      <c r="G36" s="5">
        <v>1000</v>
      </c>
      <c r="H36" s="5">
        <v>500</v>
      </c>
      <c r="I36" s="5">
        <v>500</v>
      </c>
      <c r="J36" s="5">
        <v>2</v>
      </c>
      <c r="K36" s="8">
        <f t="shared" si="0"/>
        <v>1873.3333333333333</v>
      </c>
      <c r="L36" s="8">
        <f t="shared" si="1"/>
        <v>2773.3333333333335</v>
      </c>
      <c r="M36" s="5">
        <v>400</v>
      </c>
      <c r="N36" s="7">
        <v>42243</v>
      </c>
      <c r="O36" s="7">
        <v>42087</v>
      </c>
      <c r="P36" s="8">
        <f t="shared" si="2"/>
        <v>126.66666666666667</v>
      </c>
      <c r="Q36" s="8">
        <f t="shared" si="3"/>
        <v>626.66666666666663</v>
      </c>
      <c r="R36" s="1" t="s">
        <v>27</v>
      </c>
      <c r="U36" s="1" t="s">
        <v>38</v>
      </c>
    </row>
    <row r="37" spans="1:21" s="1" customFormat="1" ht="17.25" x14ac:dyDescent="0.25">
      <c r="A37" s="2">
        <f>'[1]اجمالى رواتب المؤسسة فى السنة'!A37</f>
        <v>34</v>
      </c>
      <c r="B37" s="2">
        <v>2318372089</v>
      </c>
      <c r="C37" s="2" t="s">
        <v>103</v>
      </c>
      <c r="D37" s="2" t="s">
        <v>104</v>
      </c>
      <c r="E37" s="5">
        <v>1000</v>
      </c>
      <c r="F37" s="5">
        <v>400</v>
      </c>
      <c r="G37" s="5">
        <v>1000</v>
      </c>
      <c r="H37" s="5">
        <v>500</v>
      </c>
      <c r="I37" s="5">
        <v>500</v>
      </c>
      <c r="J37" s="5">
        <v>2</v>
      </c>
      <c r="K37" s="8">
        <f t="shared" si="0"/>
        <v>1033.3333333333333</v>
      </c>
      <c r="L37" s="8">
        <f t="shared" si="1"/>
        <v>1933.3333333333333</v>
      </c>
      <c r="M37" s="5">
        <v>400</v>
      </c>
      <c r="N37" s="7">
        <v>42244</v>
      </c>
      <c r="O37" s="7">
        <v>42088</v>
      </c>
      <c r="P37" s="8">
        <f t="shared" si="2"/>
        <v>66.666666666666671</v>
      </c>
      <c r="Q37" s="8">
        <f t="shared" si="3"/>
        <v>566.66666666666663</v>
      </c>
      <c r="R37" s="1" t="s">
        <v>28</v>
      </c>
      <c r="U37" s="1" t="s">
        <v>38</v>
      </c>
    </row>
    <row r="38" spans="1:21" s="1" customFormat="1" ht="17.25" x14ac:dyDescent="0.25">
      <c r="A38" s="2">
        <f>'[1]اجمالى رواتب المؤسسة فى السنة'!A38</f>
        <v>35</v>
      </c>
      <c r="B38" s="2">
        <v>2262830728</v>
      </c>
      <c r="C38" s="2" t="s">
        <v>105</v>
      </c>
      <c r="D38" s="2" t="s">
        <v>106</v>
      </c>
      <c r="E38" s="5">
        <v>3000</v>
      </c>
      <c r="F38" s="5">
        <v>400</v>
      </c>
      <c r="G38" s="5">
        <v>1000</v>
      </c>
      <c r="H38" s="5">
        <v>500</v>
      </c>
      <c r="I38" s="5">
        <v>500</v>
      </c>
      <c r="J38" s="5">
        <v>2</v>
      </c>
      <c r="K38" s="8">
        <f t="shared" si="0"/>
        <v>2900</v>
      </c>
      <c r="L38" s="8">
        <f t="shared" si="1"/>
        <v>3800</v>
      </c>
      <c r="M38" s="5">
        <v>400</v>
      </c>
      <c r="N38" s="7">
        <v>42245</v>
      </c>
      <c r="O38" s="7">
        <v>42089</v>
      </c>
      <c r="P38" s="8">
        <f t="shared" si="2"/>
        <v>200</v>
      </c>
      <c r="Q38" s="8">
        <f t="shared" si="3"/>
        <v>700</v>
      </c>
      <c r="R38" s="1" t="s">
        <v>29</v>
      </c>
      <c r="U38" s="1" t="s">
        <v>38</v>
      </c>
    </row>
    <row r="39" spans="1:21" s="1" customFormat="1" ht="17.25" x14ac:dyDescent="0.25">
      <c r="A39" s="2">
        <f>'[1]اجمالى رواتب المؤسسة فى السنة'!A39</f>
        <v>36</v>
      </c>
      <c r="B39" s="2">
        <v>2311814889</v>
      </c>
      <c r="C39" s="2" t="s">
        <v>107</v>
      </c>
      <c r="D39" s="2" t="s">
        <v>108</v>
      </c>
      <c r="E39" s="5">
        <v>2400</v>
      </c>
      <c r="F39" s="5">
        <v>400</v>
      </c>
      <c r="G39" s="5">
        <v>1000</v>
      </c>
      <c r="H39" s="5">
        <v>500</v>
      </c>
      <c r="I39" s="5">
        <v>500</v>
      </c>
      <c r="J39" s="5">
        <v>2</v>
      </c>
      <c r="K39" s="8">
        <f t="shared" si="0"/>
        <v>2340</v>
      </c>
      <c r="L39" s="8">
        <f t="shared" si="1"/>
        <v>3240</v>
      </c>
      <c r="M39" s="5">
        <v>400</v>
      </c>
      <c r="N39" s="7">
        <v>42246</v>
      </c>
      <c r="O39" s="7">
        <v>42090</v>
      </c>
      <c r="P39" s="8">
        <f t="shared" si="2"/>
        <v>160</v>
      </c>
      <c r="Q39" s="8">
        <f t="shared" si="3"/>
        <v>660</v>
      </c>
      <c r="R39" s="1" t="s">
        <v>30</v>
      </c>
      <c r="U39" s="1" t="s">
        <v>38</v>
      </c>
    </row>
    <row r="40" spans="1:21" s="1" customFormat="1" ht="17.25" x14ac:dyDescent="0.25">
      <c r="A40" s="2">
        <f>'[1]اجمالى رواتب المؤسسة فى السنة'!A40</f>
        <v>37</v>
      </c>
      <c r="B40" s="2">
        <v>2340317995</v>
      </c>
      <c r="C40" s="2" t="s">
        <v>109</v>
      </c>
      <c r="D40" s="2" t="s">
        <v>110</v>
      </c>
      <c r="E40" s="5">
        <v>1800</v>
      </c>
      <c r="F40" s="5">
        <v>400</v>
      </c>
      <c r="G40" s="5">
        <v>1000</v>
      </c>
      <c r="H40" s="5">
        <v>500</v>
      </c>
      <c r="I40" s="5">
        <v>500</v>
      </c>
      <c r="J40" s="5">
        <v>2</v>
      </c>
      <c r="K40" s="8">
        <f t="shared" si="0"/>
        <v>1780</v>
      </c>
      <c r="L40" s="8">
        <f t="shared" si="1"/>
        <v>2680</v>
      </c>
      <c r="M40" s="5">
        <v>400</v>
      </c>
      <c r="N40" s="7">
        <v>42247</v>
      </c>
      <c r="O40" s="7">
        <v>42091</v>
      </c>
      <c r="P40" s="8">
        <f t="shared" si="2"/>
        <v>120</v>
      </c>
      <c r="Q40" s="8">
        <f t="shared" si="3"/>
        <v>620</v>
      </c>
      <c r="R40" s="1" t="s">
        <v>31</v>
      </c>
      <c r="U40" s="1" t="s">
        <v>38</v>
      </c>
    </row>
    <row r="41" spans="1:21" s="1" customFormat="1" ht="17.25" x14ac:dyDescent="0.25">
      <c r="A41" s="2">
        <f>'[1]اجمالى رواتب المؤسسة فى السنة'!A41</f>
        <v>38</v>
      </c>
      <c r="B41" s="2">
        <v>2327505851</v>
      </c>
      <c r="C41" s="2" t="s">
        <v>111</v>
      </c>
      <c r="D41" s="2" t="s">
        <v>112</v>
      </c>
      <c r="E41" s="5">
        <v>1600</v>
      </c>
      <c r="F41" s="5">
        <v>400</v>
      </c>
      <c r="G41" s="5">
        <v>1000</v>
      </c>
      <c r="H41" s="5">
        <v>500</v>
      </c>
      <c r="I41" s="5">
        <v>500</v>
      </c>
      <c r="J41" s="5">
        <v>2</v>
      </c>
      <c r="K41" s="8">
        <f t="shared" si="0"/>
        <v>1593.3333333333333</v>
      </c>
      <c r="L41" s="8">
        <f t="shared" si="1"/>
        <v>2493.3333333333335</v>
      </c>
      <c r="M41" s="5">
        <v>400</v>
      </c>
      <c r="N41" s="7">
        <v>42248</v>
      </c>
      <c r="O41" s="7">
        <v>42092</v>
      </c>
      <c r="P41" s="8">
        <f t="shared" si="2"/>
        <v>106.66666666666667</v>
      </c>
      <c r="Q41" s="8">
        <f t="shared" si="3"/>
        <v>606.66666666666663</v>
      </c>
      <c r="R41" s="1" t="s">
        <v>32</v>
      </c>
      <c r="U41" s="1" t="s">
        <v>38</v>
      </c>
    </row>
    <row r="42" spans="1:21" s="1" customFormat="1" ht="17.25" x14ac:dyDescent="0.25">
      <c r="A42" s="2">
        <f>'[1]اجمالى رواتب المؤسسة فى السنة'!A42</f>
        <v>39</v>
      </c>
      <c r="B42" s="2">
        <v>2159264262</v>
      </c>
      <c r="C42" s="2" t="s">
        <v>113</v>
      </c>
      <c r="D42" s="2" t="s">
        <v>114</v>
      </c>
      <c r="E42" s="5">
        <v>2200</v>
      </c>
      <c r="F42" s="5">
        <v>400</v>
      </c>
      <c r="G42" s="5">
        <v>1000</v>
      </c>
      <c r="H42" s="5">
        <v>500</v>
      </c>
      <c r="I42" s="5">
        <v>500</v>
      </c>
      <c r="J42" s="5">
        <v>2</v>
      </c>
      <c r="K42" s="8">
        <f t="shared" si="0"/>
        <v>2153.3333333333335</v>
      </c>
      <c r="L42" s="8">
        <f t="shared" si="1"/>
        <v>3053.3333333333335</v>
      </c>
      <c r="M42" s="5">
        <v>400</v>
      </c>
      <c r="N42" s="7">
        <v>42249</v>
      </c>
      <c r="O42" s="7">
        <v>42093</v>
      </c>
      <c r="P42" s="8">
        <f t="shared" si="2"/>
        <v>146.66666666666666</v>
      </c>
      <c r="Q42" s="8">
        <f t="shared" si="3"/>
        <v>646.66666666666663</v>
      </c>
      <c r="R42" s="1" t="s">
        <v>33</v>
      </c>
      <c r="U42" s="1" t="s">
        <v>38</v>
      </c>
    </row>
    <row r="43" spans="1:21" s="1" customFormat="1" ht="17.25" x14ac:dyDescent="0.25">
      <c r="A43" s="2">
        <f>'[1]اجمالى رواتب المؤسسة فى السنة'!A43</f>
        <v>40</v>
      </c>
      <c r="B43" s="2">
        <v>2324497276</v>
      </c>
      <c r="C43" s="2" t="s">
        <v>115</v>
      </c>
      <c r="D43" s="2" t="s">
        <v>116</v>
      </c>
      <c r="E43" s="5">
        <v>0</v>
      </c>
      <c r="F43" s="5">
        <v>0</v>
      </c>
      <c r="G43" s="5">
        <v>1000</v>
      </c>
      <c r="H43" s="5">
        <v>500</v>
      </c>
      <c r="I43" s="5">
        <v>500</v>
      </c>
      <c r="J43" s="5">
        <v>2</v>
      </c>
      <c r="K43" s="8">
        <f t="shared" si="0"/>
        <v>500</v>
      </c>
      <c r="L43" s="8">
        <f t="shared" si="1"/>
        <v>1000</v>
      </c>
      <c r="M43" s="5">
        <v>400</v>
      </c>
      <c r="N43" s="7">
        <v>42250</v>
      </c>
      <c r="O43" s="7">
        <v>42094</v>
      </c>
      <c r="P43" s="8">
        <f t="shared" si="2"/>
        <v>0</v>
      </c>
      <c r="Q43" s="8">
        <f t="shared" si="3"/>
        <v>500</v>
      </c>
      <c r="R43" s="1" t="s">
        <v>20</v>
      </c>
      <c r="U43" s="1" t="s">
        <v>38</v>
      </c>
    </row>
    <row r="44" spans="1:21" s="1" customFormat="1" ht="17.25" x14ac:dyDescent="0.25">
      <c r="A44" s="2">
        <f>'[1]اجمالى رواتب المؤسسة فى السنة'!A44</f>
        <v>41</v>
      </c>
      <c r="B44" s="2">
        <v>2219743875</v>
      </c>
      <c r="C44" s="2" t="s">
        <v>117</v>
      </c>
      <c r="D44" s="2" t="s">
        <v>118</v>
      </c>
      <c r="E44" s="5">
        <v>1600</v>
      </c>
      <c r="F44" s="5">
        <v>400</v>
      </c>
      <c r="G44" s="5">
        <v>1000</v>
      </c>
      <c r="H44" s="5">
        <v>500</v>
      </c>
      <c r="I44" s="5">
        <v>500</v>
      </c>
      <c r="J44" s="5">
        <v>2</v>
      </c>
      <c r="K44" s="8">
        <f t="shared" si="0"/>
        <v>1593.3333333333333</v>
      </c>
      <c r="L44" s="8">
        <f t="shared" si="1"/>
        <v>2493.3333333333335</v>
      </c>
      <c r="M44" s="5">
        <v>400</v>
      </c>
      <c r="N44" s="7">
        <v>42251</v>
      </c>
      <c r="O44" s="7">
        <v>42095</v>
      </c>
      <c r="P44" s="8">
        <f t="shared" si="2"/>
        <v>106.66666666666667</v>
      </c>
      <c r="Q44" s="8">
        <f t="shared" si="3"/>
        <v>606.66666666666663</v>
      </c>
      <c r="R44" s="1" t="s">
        <v>22</v>
      </c>
      <c r="U44" s="1" t="s">
        <v>38</v>
      </c>
    </row>
    <row r="45" spans="1:21" s="1" customFormat="1" ht="17.25" x14ac:dyDescent="0.25">
      <c r="A45" s="2">
        <f>'[1]اجمالى رواتب المؤسسة فى السنة'!A45</f>
        <v>42</v>
      </c>
      <c r="B45" s="2">
        <v>2328120593</v>
      </c>
      <c r="C45" s="2" t="s">
        <v>119</v>
      </c>
      <c r="D45" s="2" t="s">
        <v>120</v>
      </c>
      <c r="E45" s="5">
        <v>1700</v>
      </c>
      <c r="F45" s="5">
        <v>400</v>
      </c>
      <c r="G45" s="5">
        <v>1000</v>
      </c>
      <c r="H45" s="5">
        <v>500</v>
      </c>
      <c r="I45" s="5">
        <v>500</v>
      </c>
      <c r="J45" s="5">
        <v>2</v>
      </c>
      <c r="K45" s="8">
        <f t="shared" si="0"/>
        <v>1686.6666666666667</v>
      </c>
      <c r="L45" s="8">
        <f t="shared" si="1"/>
        <v>2586.6666666666665</v>
      </c>
      <c r="M45" s="5">
        <v>400</v>
      </c>
      <c r="N45" s="7">
        <v>42252</v>
      </c>
      <c r="O45" s="7">
        <v>42096</v>
      </c>
      <c r="P45" s="8">
        <f t="shared" si="2"/>
        <v>113.33333333333333</v>
      </c>
      <c r="Q45" s="8">
        <f t="shared" si="3"/>
        <v>613.33333333333337</v>
      </c>
      <c r="R45" s="1" t="s">
        <v>23</v>
      </c>
      <c r="U45" s="1" t="s">
        <v>38</v>
      </c>
    </row>
    <row r="46" spans="1:21" s="1" customFormat="1" ht="17.25" x14ac:dyDescent="0.25">
      <c r="A46" s="2">
        <f>'[1]اجمالى رواتب المؤسسة فى السنة'!A46</f>
        <v>43</v>
      </c>
      <c r="B46" s="2">
        <v>2325369607</v>
      </c>
      <c r="C46" s="2" t="s">
        <v>121</v>
      </c>
      <c r="D46" s="2" t="s">
        <v>122</v>
      </c>
      <c r="E46" s="5">
        <v>1800</v>
      </c>
      <c r="F46" s="5">
        <v>400</v>
      </c>
      <c r="G46" s="5">
        <v>1000</v>
      </c>
      <c r="H46" s="5">
        <v>500</v>
      </c>
      <c r="I46" s="5">
        <v>500</v>
      </c>
      <c r="J46" s="5">
        <v>2</v>
      </c>
      <c r="K46" s="8">
        <f t="shared" si="0"/>
        <v>1780</v>
      </c>
      <c r="L46" s="8">
        <f t="shared" si="1"/>
        <v>2680</v>
      </c>
      <c r="M46" s="5">
        <v>400</v>
      </c>
      <c r="N46" s="7">
        <v>42253</v>
      </c>
      <c r="O46" s="7">
        <v>42097</v>
      </c>
      <c r="P46" s="8">
        <f t="shared" si="2"/>
        <v>120</v>
      </c>
      <c r="Q46" s="8">
        <f t="shared" si="3"/>
        <v>620</v>
      </c>
      <c r="R46" s="1" t="s">
        <v>24</v>
      </c>
      <c r="U46" s="1" t="s">
        <v>38</v>
      </c>
    </row>
    <row r="47" spans="1:21" s="1" customFormat="1" ht="17.25" x14ac:dyDescent="0.25">
      <c r="A47" s="2">
        <f>'[1]اجمالى رواتب المؤسسة فى السنة'!A47</f>
        <v>44</v>
      </c>
      <c r="B47" s="2">
        <v>2314100880</v>
      </c>
      <c r="C47" s="2" t="s">
        <v>123</v>
      </c>
      <c r="D47" s="2" t="s">
        <v>124</v>
      </c>
      <c r="E47" s="5">
        <v>0</v>
      </c>
      <c r="F47" s="5">
        <v>0</v>
      </c>
      <c r="G47" s="5">
        <v>1000</v>
      </c>
      <c r="H47" s="5">
        <v>500</v>
      </c>
      <c r="I47" s="5">
        <v>500</v>
      </c>
      <c r="J47" s="5">
        <v>2</v>
      </c>
      <c r="K47" s="8">
        <f t="shared" si="0"/>
        <v>500</v>
      </c>
      <c r="L47" s="8">
        <f t="shared" si="1"/>
        <v>1000</v>
      </c>
      <c r="M47" s="5">
        <v>400</v>
      </c>
      <c r="N47" s="7">
        <v>42254</v>
      </c>
      <c r="O47" s="7">
        <v>42098</v>
      </c>
      <c r="P47" s="8">
        <f t="shared" si="2"/>
        <v>0</v>
      </c>
      <c r="Q47" s="8">
        <f t="shared" si="3"/>
        <v>500</v>
      </c>
      <c r="R47" s="1" t="s">
        <v>25</v>
      </c>
      <c r="U47" s="1" t="s">
        <v>38</v>
      </c>
    </row>
    <row r="48" spans="1:21" s="1" customFormat="1" ht="17.25" x14ac:dyDescent="0.25">
      <c r="A48" s="2">
        <f>'[1]اجمالى رواتب المؤسسة فى السنة'!A48</f>
        <v>45</v>
      </c>
      <c r="B48" s="2">
        <v>2272639150</v>
      </c>
      <c r="C48" s="2" t="s">
        <v>125</v>
      </c>
      <c r="D48" s="2" t="s">
        <v>126</v>
      </c>
      <c r="E48" s="5">
        <v>1300</v>
      </c>
      <c r="F48" s="5">
        <v>400</v>
      </c>
      <c r="G48" s="5">
        <v>1000</v>
      </c>
      <c r="H48" s="5">
        <v>500</v>
      </c>
      <c r="I48" s="5">
        <v>500</v>
      </c>
      <c r="J48" s="5">
        <v>2</v>
      </c>
      <c r="K48" s="8">
        <f t="shared" si="0"/>
        <v>1313.3333333333333</v>
      </c>
      <c r="L48" s="8">
        <f t="shared" si="1"/>
        <v>2213.3333333333335</v>
      </c>
      <c r="M48" s="5">
        <v>400</v>
      </c>
      <c r="N48" s="7">
        <v>42255</v>
      </c>
      <c r="O48" s="7">
        <v>42099</v>
      </c>
      <c r="P48" s="8">
        <f t="shared" si="2"/>
        <v>86.666666666666671</v>
      </c>
      <c r="Q48" s="8">
        <f t="shared" si="3"/>
        <v>586.66666666666663</v>
      </c>
      <c r="R48" s="1" t="s">
        <v>26</v>
      </c>
      <c r="U48" s="1" t="s">
        <v>38</v>
      </c>
    </row>
    <row r="49" spans="1:21" s="1" customFormat="1" ht="17.25" x14ac:dyDescent="0.25">
      <c r="A49" s="2">
        <f>'[1]اجمالى رواتب المؤسسة فى السنة'!A49</f>
        <v>46</v>
      </c>
      <c r="B49" s="2">
        <v>2328120635</v>
      </c>
      <c r="C49" s="2" t="s">
        <v>127</v>
      </c>
      <c r="D49" s="2" t="s">
        <v>128</v>
      </c>
      <c r="E49" s="5">
        <v>1600</v>
      </c>
      <c r="F49" s="5">
        <v>400</v>
      </c>
      <c r="G49" s="5">
        <v>1000</v>
      </c>
      <c r="H49" s="5">
        <v>500</v>
      </c>
      <c r="I49" s="5">
        <v>500</v>
      </c>
      <c r="J49" s="5">
        <v>2</v>
      </c>
      <c r="K49" s="8">
        <f t="shared" si="0"/>
        <v>1593.3333333333333</v>
      </c>
      <c r="L49" s="8">
        <f t="shared" si="1"/>
        <v>2493.3333333333335</v>
      </c>
      <c r="M49" s="5">
        <v>400</v>
      </c>
      <c r="N49" s="7">
        <v>42256</v>
      </c>
      <c r="O49" s="7">
        <v>42100</v>
      </c>
      <c r="P49" s="8">
        <f t="shared" si="2"/>
        <v>106.66666666666667</v>
      </c>
      <c r="Q49" s="8">
        <f t="shared" si="3"/>
        <v>606.66666666666663</v>
      </c>
      <c r="R49" s="1" t="s">
        <v>27</v>
      </c>
      <c r="U49" s="1" t="s">
        <v>38</v>
      </c>
    </row>
    <row r="50" spans="1:21" s="1" customFormat="1" ht="17.25" x14ac:dyDescent="0.25">
      <c r="A50" s="2">
        <f>'[1]اجمالى رواتب المؤسسة فى السنة'!A50</f>
        <v>47</v>
      </c>
      <c r="B50" s="2">
        <v>2261545939</v>
      </c>
      <c r="C50" s="2" t="s">
        <v>129</v>
      </c>
      <c r="D50" s="2" t="s">
        <v>130</v>
      </c>
      <c r="E50" s="5">
        <v>1600</v>
      </c>
      <c r="F50" s="5">
        <v>400</v>
      </c>
      <c r="G50" s="5">
        <v>1000</v>
      </c>
      <c r="H50" s="5">
        <v>500</v>
      </c>
      <c r="I50" s="5">
        <v>500</v>
      </c>
      <c r="J50" s="5">
        <v>2</v>
      </c>
      <c r="K50" s="8">
        <f t="shared" si="0"/>
        <v>1593.3333333333333</v>
      </c>
      <c r="L50" s="8">
        <f t="shared" si="1"/>
        <v>2493.3333333333335</v>
      </c>
      <c r="M50" s="5">
        <v>400</v>
      </c>
      <c r="N50" s="7">
        <v>42257</v>
      </c>
      <c r="O50" s="7">
        <v>42101</v>
      </c>
      <c r="P50" s="8">
        <f t="shared" si="2"/>
        <v>106.66666666666667</v>
      </c>
      <c r="Q50" s="8">
        <f t="shared" si="3"/>
        <v>606.66666666666663</v>
      </c>
      <c r="R50" s="1" t="s">
        <v>28</v>
      </c>
      <c r="U50" s="1" t="s">
        <v>38</v>
      </c>
    </row>
    <row r="51" spans="1:21" s="1" customFormat="1" ht="17.25" x14ac:dyDescent="0.25">
      <c r="A51" s="2">
        <f>'[1]اجمالى رواتب المؤسسة فى السنة'!A51</f>
        <v>48</v>
      </c>
      <c r="B51" s="2">
        <v>2214466829</v>
      </c>
      <c r="C51" s="2" t="s">
        <v>131</v>
      </c>
      <c r="D51" s="2" t="s">
        <v>132</v>
      </c>
      <c r="E51" s="5">
        <v>0</v>
      </c>
      <c r="F51" s="5">
        <v>0</v>
      </c>
      <c r="G51" s="5">
        <v>1000</v>
      </c>
      <c r="H51" s="5">
        <v>500</v>
      </c>
      <c r="I51" s="5">
        <v>500</v>
      </c>
      <c r="J51" s="5">
        <v>2</v>
      </c>
      <c r="K51" s="8">
        <f t="shared" si="0"/>
        <v>500</v>
      </c>
      <c r="L51" s="8">
        <f t="shared" si="1"/>
        <v>1000</v>
      </c>
      <c r="M51" s="5">
        <v>400</v>
      </c>
      <c r="N51" s="7">
        <v>42258</v>
      </c>
      <c r="O51" s="7">
        <v>42102</v>
      </c>
      <c r="P51" s="8">
        <f t="shared" si="2"/>
        <v>0</v>
      </c>
      <c r="Q51" s="8">
        <f t="shared" si="3"/>
        <v>500</v>
      </c>
      <c r="R51" s="1" t="s">
        <v>29</v>
      </c>
      <c r="U51" s="1" t="s">
        <v>38</v>
      </c>
    </row>
    <row r="52" spans="1:21" s="1" customFormat="1" ht="17.25" x14ac:dyDescent="0.25">
      <c r="A52" s="2">
        <f>'[1]اجمالى رواتب المؤسسة فى السنة'!A52</f>
        <v>49</v>
      </c>
      <c r="B52" s="2">
        <v>2200706238</v>
      </c>
      <c r="C52" s="2" t="s">
        <v>133</v>
      </c>
      <c r="D52" s="2" t="s">
        <v>134</v>
      </c>
      <c r="E52" s="5">
        <v>1300</v>
      </c>
      <c r="F52" s="5">
        <v>400</v>
      </c>
      <c r="G52" s="5">
        <v>1000</v>
      </c>
      <c r="H52" s="5">
        <v>500</v>
      </c>
      <c r="I52" s="5">
        <v>500</v>
      </c>
      <c r="J52" s="5">
        <v>2</v>
      </c>
      <c r="K52" s="8">
        <f t="shared" si="0"/>
        <v>1313.3333333333333</v>
      </c>
      <c r="L52" s="8">
        <f t="shared" si="1"/>
        <v>2213.3333333333335</v>
      </c>
      <c r="M52" s="5">
        <v>400</v>
      </c>
      <c r="N52" s="7">
        <v>42259</v>
      </c>
      <c r="O52" s="7">
        <v>42103</v>
      </c>
      <c r="P52" s="8">
        <f t="shared" si="2"/>
        <v>86.666666666666671</v>
      </c>
      <c r="Q52" s="8">
        <f t="shared" si="3"/>
        <v>586.66666666666663</v>
      </c>
      <c r="R52" s="1" t="s">
        <v>30</v>
      </c>
      <c r="U52" s="1" t="s">
        <v>38</v>
      </c>
    </row>
    <row r="53" spans="1:21" s="1" customFormat="1" ht="17.25" x14ac:dyDescent="0.25">
      <c r="A53" s="2">
        <f>'[1]اجمالى رواتب المؤسسة فى السنة'!A53</f>
        <v>50</v>
      </c>
      <c r="B53" s="2">
        <v>2322536083</v>
      </c>
      <c r="C53" s="2" t="s">
        <v>135</v>
      </c>
      <c r="D53" s="2" t="s">
        <v>136</v>
      </c>
      <c r="E53" s="5">
        <v>1600</v>
      </c>
      <c r="F53" s="5">
        <v>400</v>
      </c>
      <c r="G53" s="5">
        <v>1000</v>
      </c>
      <c r="H53" s="5">
        <v>500</v>
      </c>
      <c r="I53" s="5">
        <v>500</v>
      </c>
      <c r="J53" s="5">
        <v>2</v>
      </c>
      <c r="K53" s="8">
        <f t="shared" si="0"/>
        <v>1593.3333333333333</v>
      </c>
      <c r="L53" s="8">
        <f t="shared" si="1"/>
        <v>2493.3333333333335</v>
      </c>
      <c r="M53" s="5">
        <v>400</v>
      </c>
      <c r="N53" s="7">
        <v>42260</v>
      </c>
      <c r="O53" s="7">
        <v>42104</v>
      </c>
      <c r="P53" s="8">
        <f t="shared" si="2"/>
        <v>106.66666666666667</v>
      </c>
      <c r="Q53" s="8">
        <f t="shared" si="3"/>
        <v>606.66666666666663</v>
      </c>
      <c r="R53" s="1" t="s">
        <v>31</v>
      </c>
      <c r="U53" s="1" t="s">
        <v>38</v>
      </c>
    </row>
    <row r="54" spans="1:21" s="1" customFormat="1" ht="17.25" x14ac:dyDescent="0.25">
      <c r="A54" s="2">
        <f>'[1]اجمالى رواتب المؤسسة فى السنة'!A54</f>
        <v>51</v>
      </c>
      <c r="B54" s="2">
        <v>2313659365</v>
      </c>
      <c r="C54" s="2" t="s">
        <v>137</v>
      </c>
      <c r="D54" s="2" t="s">
        <v>138</v>
      </c>
      <c r="E54" s="5">
        <v>1700</v>
      </c>
      <c r="F54" s="5">
        <v>400</v>
      </c>
      <c r="G54" s="5">
        <v>1000</v>
      </c>
      <c r="H54" s="5">
        <v>500</v>
      </c>
      <c r="I54" s="5">
        <v>500</v>
      </c>
      <c r="J54" s="5">
        <v>2</v>
      </c>
      <c r="K54" s="8">
        <f t="shared" si="0"/>
        <v>1686.6666666666667</v>
      </c>
      <c r="L54" s="8">
        <f t="shared" si="1"/>
        <v>2586.6666666666665</v>
      </c>
      <c r="M54" s="5">
        <v>400</v>
      </c>
      <c r="N54" s="7">
        <v>42261</v>
      </c>
      <c r="O54" s="7">
        <v>42105</v>
      </c>
      <c r="P54" s="8">
        <f t="shared" si="2"/>
        <v>113.33333333333333</v>
      </c>
      <c r="Q54" s="8">
        <f t="shared" si="3"/>
        <v>613.33333333333337</v>
      </c>
      <c r="R54" s="1" t="s">
        <v>32</v>
      </c>
      <c r="U54" s="1" t="s">
        <v>38</v>
      </c>
    </row>
    <row r="55" spans="1:21" s="1" customFormat="1" ht="17.25" x14ac:dyDescent="0.25">
      <c r="A55" s="2">
        <f>'[1]اجمالى رواتب المؤسسة فى السنة'!A55</f>
        <v>52</v>
      </c>
      <c r="B55" s="2">
        <v>2239218338</v>
      </c>
      <c r="C55" s="2" t="s">
        <v>139</v>
      </c>
      <c r="D55" s="2" t="s">
        <v>140</v>
      </c>
      <c r="E55" s="5">
        <v>0</v>
      </c>
      <c r="F55" s="5">
        <v>0</v>
      </c>
      <c r="G55" s="5">
        <v>1000</v>
      </c>
      <c r="H55" s="5">
        <v>500</v>
      </c>
      <c r="I55" s="5">
        <v>500</v>
      </c>
      <c r="J55" s="5">
        <v>2</v>
      </c>
      <c r="K55" s="8">
        <f t="shared" si="0"/>
        <v>500</v>
      </c>
      <c r="L55" s="8">
        <f t="shared" si="1"/>
        <v>1000</v>
      </c>
      <c r="M55" s="5">
        <v>400</v>
      </c>
      <c r="N55" s="7">
        <v>42262</v>
      </c>
      <c r="O55" s="7">
        <v>42106</v>
      </c>
      <c r="P55" s="8">
        <f t="shared" si="2"/>
        <v>0</v>
      </c>
      <c r="Q55" s="8">
        <f t="shared" si="3"/>
        <v>500</v>
      </c>
      <c r="R55" s="1" t="s">
        <v>33</v>
      </c>
      <c r="U55" s="1" t="s">
        <v>38</v>
      </c>
    </row>
    <row r="56" spans="1:21" s="1" customFormat="1" ht="17.25" x14ac:dyDescent="0.25">
      <c r="A56" s="2">
        <f>'[1]اجمالى رواتب المؤسسة فى السنة'!A56</f>
        <v>53</v>
      </c>
      <c r="B56" s="2">
        <v>2289327039</v>
      </c>
      <c r="C56" s="2" t="s">
        <v>141</v>
      </c>
      <c r="D56" s="2" t="s">
        <v>142</v>
      </c>
      <c r="E56" s="5">
        <v>1500</v>
      </c>
      <c r="F56" s="5">
        <v>400</v>
      </c>
      <c r="G56" s="5">
        <v>1000</v>
      </c>
      <c r="H56" s="5">
        <v>500</v>
      </c>
      <c r="I56" s="5">
        <v>500</v>
      </c>
      <c r="J56" s="5">
        <v>2</v>
      </c>
      <c r="K56" s="8">
        <f t="shared" si="0"/>
        <v>1500</v>
      </c>
      <c r="L56" s="8">
        <f t="shared" si="1"/>
        <v>2400</v>
      </c>
      <c r="M56" s="5">
        <v>400</v>
      </c>
      <c r="N56" s="7">
        <v>42263</v>
      </c>
      <c r="O56" s="7">
        <v>42107</v>
      </c>
      <c r="P56" s="8">
        <f t="shared" si="2"/>
        <v>100</v>
      </c>
      <c r="Q56" s="8">
        <f t="shared" si="3"/>
        <v>600</v>
      </c>
      <c r="R56" s="1" t="s">
        <v>20</v>
      </c>
      <c r="U56" s="1" t="s">
        <v>38</v>
      </c>
    </row>
    <row r="57" spans="1:21" s="1" customFormat="1" ht="17.25" x14ac:dyDescent="0.25">
      <c r="A57" s="2">
        <f>'[1]اجمالى رواتب المؤسسة فى السنة'!A57</f>
        <v>54</v>
      </c>
      <c r="B57" s="2">
        <v>2307445219</v>
      </c>
      <c r="C57" s="2" t="s">
        <v>143</v>
      </c>
      <c r="D57" s="2" t="s">
        <v>144</v>
      </c>
      <c r="E57" s="5">
        <v>1200</v>
      </c>
      <c r="F57" s="5">
        <v>400</v>
      </c>
      <c r="G57" s="5">
        <v>1000</v>
      </c>
      <c r="H57" s="5">
        <v>500</v>
      </c>
      <c r="I57" s="5">
        <v>500</v>
      </c>
      <c r="J57" s="5">
        <v>2</v>
      </c>
      <c r="K57" s="8">
        <f t="shared" si="0"/>
        <v>1220</v>
      </c>
      <c r="L57" s="8">
        <f t="shared" si="1"/>
        <v>2120</v>
      </c>
      <c r="M57" s="5">
        <v>400</v>
      </c>
      <c r="N57" s="7">
        <v>42264</v>
      </c>
      <c r="O57" s="7">
        <v>42108</v>
      </c>
      <c r="P57" s="8">
        <f t="shared" si="2"/>
        <v>80</v>
      </c>
      <c r="Q57" s="8">
        <f t="shared" si="3"/>
        <v>580</v>
      </c>
      <c r="R57" s="1" t="s">
        <v>22</v>
      </c>
      <c r="U57" s="1" t="s">
        <v>38</v>
      </c>
    </row>
    <row r="58" spans="1:21" s="1" customFormat="1" ht="17.25" x14ac:dyDescent="0.25">
      <c r="A58" s="2">
        <f>'[1]اجمالى رواتب المؤسسة فى السنة'!A58</f>
        <v>55</v>
      </c>
      <c r="B58" s="2">
        <v>2338115849</v>
      </c>
      <c r="C58" s="2" t="s">
        <v>145</v>
      </c>
      <c r="D58" s="2" t="s">
        <v>146</v>
      </c>
      <c r="E58" s="5">
        <v>0</v>
      </c>
      <c r="F58" s="5">
        <v>0</v>
      </c>
      <c r="G58" s="5">
        <v>1000</v>
      </c>
      <c r="H58" s="5">
        <v>500</v>
      </c>
      <c r="I58" s="5">
        <v>500</v>
      </c>
      <c r="J58" s="5">
        <v>2</v>
      </c>
      <c r="K58" s="8">
        <f t="shared" si="0"/>
        <v>500</v>
      </c>
      <c r="L58" s="8">
        <f t="shared" si="1"/>
        <v>1000</v>
      </c>
      <c r="M58" s="5">
        <v>400</v>
      </c>
      <c r="N58" s="7">
        <v>42265</v>
      </c>
      <c r="O58" s="7">
        <v>42109</v>
      </c>
      <c r="P58" s="8">
        <f t="shared" si="2"/>
        <v>0</v>
      </c>
      <c r="Q58" s="8">
        <f t="shared" si="3"/>
        <v>500</v>
      </c>
      <c r="R58" s="1" t="s">
        <v>23</v>
      </c>
      <c r="U58" s="1" t="s">
        <v>38</v>
      </c>
    </row>
    <row r="59" spans="1:21" s="1" customFormat="1" ht="17.25" x14ac:dyDescent="0.25">
      <c r="A59" s="2">
        <f>'[1]اجمالى رواتب المؤسسة فى السنة'!A59</f>
        <v>56</v>
      </c>
      <c r="B59" s="2">
        <v>2224963484</v>
      </c>
      <c r="C59" s="2" t="s">
        <v>147</v>
      </c>
      <c r="D59" s="2" t="s">
        <v>148</v>
      </c>
      <c r="E59" s="5">
        <v>1500</v>
      </c>
      <c r="F59" s="5">
        <v>400</v>
      </c>
      <c r="G59" s="5">
        <v>1000</v>
      </c>
      <c r="H59" s="5">
        <v>500</v>
      </c>
      <c r="I59" s="5">
        <v>500</v>
      </c>
      <c r="J59" s="5">
        <v>2</v>
      </c>
      <c r="K59" s="8">
        <f t="shared" si="0"/>
        <v>1500</v>
      </c>
      <c r="L59" s="8">
        <f t="shared" si="1"/>
        <v>2400</v>
      </c>
      <c r="M59" s="5">
        <v>400</v>
      </c>
      <c r="N59" s="7">
        <v>42266</v>
      </c>
      <c r="O59" s="7">
        <v>42110</v>
      </c>
      <c r="P59" s="8">
        <f t="shared" si="2"/>
        <v>100</v>
      </c>
      <c r="Q59" s="8">
        <f t="shared" si="3"/>
        <v>600</v>
      </c>
      <c r="R59" s="1" t="s">
        <v>24</v>
      </c>
      <c r="U59" s="1" t="s">
        <v>38</v>
      </c>
    </row>
    <row r="60" spans="1:21" s="1" customFormat="1" ht="17.25" x14ac:dyDescent="0.25">
      <c r="A60" s="2">
        <f>'[1]اجمالى رواتب المؤسسة فى السنة'!A60</f>
        <v>57</v>
      </c>
      <c r="B60" s="2">
        <v>2325710651</v>
      </c>
      <c r="C60" s="2" t="s">
        <v>149</v>
      </c>
      <c r="D60" s="2" t="s">
        <v>150</v>
      </c>
      <c r="E60" s="5">
        <v>1600</v>
      </c>
      <c r="F60" s="5">
        <v>400</v>
      </c>
      <c r="G60" s="5">
        <v>1000</v>
      </c>
      <c r="H60" s="5">
        <v>500</v>
      </c>
      <c r="I60" s="5">
        <v>500</v>
      </c>
      <c r="J60" s="5">
        <v>2</v>
      </c>
      <c r="K60" s="8">
        <f t="shared" si="0"/>
        <v>1593.3333333333333</v>
      </c>
      <c r="L60" s="8">
        <f t="shared" si="1"/>
        <v>2493.3333333333335</v>
      </c>
      <c r="M60" s="5">
        <v>400</v>
      </c>
      <c r="N60" s="7">
        <v>42267</v>
      </c>
      <c r="O60" s="7">
        <v>42111</v>
      </c>
      <c r="P60" s="8">
        <f t="shared" si="2"/>
        <v>106.66666666666667</v>
      </c>
      <c r="Q60" s="8">
        <f t="shared" si="3"/>
        <v>606.66666666666663</v>
      </c>
      <c r="R60" s="1" t="s">
        <v>25</v>
      </c>
      <c r="U60" s="1" t="s">
        <v>38</v>
      </c>
    </row>
    <row r="61" spans="1:21" s="1" customFormat="1" ht="17.25" x14ac:dyDescent="0.25">
      <c r="A61" s="2">
        <f>'[1]اجمالى رواتب المؤسسة فى السنة'!A61</f>
        <v>58</v>
      </c>
      <c r="B61" s="2">
        <v>2216527008</v>
      </c>
      <c r="C61" s="2" t="s">
        <v>151</v>
      </c>
      <c r="D61" s="2" t="s">
        <v>152</v>
      </c>
      <c r="E61" s="5">
        <v>1500</v>
      </c>
      <c r="F61" s="5">
        <v>400</v>
      </c>
      <c r="G61" s="5">
        <v>1000</v>
      </c>
      <c r="H61" s="5">
        <v>500</v>
      </c>
      <c r="I61" s="5">
        <v>500</v>
      </c>
      <c r="J61" s="5">
        <v>2</v>
      </c>
      <c r="K61" s="8">
        <f t="shared" si="0"/>
        <v>1500</v>
      </c>
      <c r="L61" s="8">
        <f t="shared" si="1"/>
        <v>2400</v>
      </c>
      <c r="M61" s="5">
        <v>400</v>
      </c>
      <c r="N61" s="7">
        <v>42268</v>
      </c>
      <c r="O61" s="7">
        <v>42112</v>
      </c>
      <c r="P61" s="8">
        <f t="shared" si="2"/>
        <v>100</v>
      </c>
      <c r="Q61" s="8">
        <f t="shared" si="3"/>
        <v>600</v>
      </c>
      <c r="R61" s="1" t="s">
        <v>26</v>
      </c>
      <c r="U61" s="1" t="s">
        <v>38</v>
      </c>
    </row>
    <row r="62" spans="1:21" s="1" customFormat="1" ht="17.25" x14ac:dyDescent="0.25">
      <c r="A62" s="2">
        <f>'[1]اجمالى رواتب المؤسسة فى السنة'!A62</f>
        <v>59</v>
      </c>
      <c r="B62" s="2">
        <v>2297667046</v>
      </c>
      <c r="C62" s="2" t="s">
        <v>153</v>
      </c>
      <c r="D62" s="2" t="s">
        <v>154</v>
      </c>
      <c r="E62" s="5">
        <v>0</v>
      </c>
      <c r="F62" s="5">
        <v>0</v>
      </c>
      <c r="G62" s="5">
        <v>1000</v>
      </c>
      <c r="H62" s="5">
        <v>500</v>
      </c>
      <c r="I62" s="5">
        <v>500</v>
      </c>
      <c r="J62" s="5">
        <v>2</v>
      </c>
      <c r="K62" s="8">
        <f t="shared" si="0"/>
        <v>500</v>
      </c>
      <c r="L62" s="8">
        <f t="shared" si="1"/>
        <v>1000</v>
      </c>
      <c r="M62" s="5">
        <v>400</v>
      </c>
      <c r="N62" s="7">
        <v>42269</v>
      </c>
      <c r="O62" s="7">
        <v>42113</v>
      </c>
      <c r="P62" s="8">
        <f t="shared" si="2"/>
        <v>0</v>
      </c>
      <c r="Q62" s="8">
        <f t="shared" si="3"/>
        <v>500</v>
      </c>
      <c r="R62" s="1" t="s">
        <v>27</v>
      </c>
      <c r="U62" s="1" t="s">
        <v>38</v>
      </c>
    </row>
    <row r="63" spans="1:21" s="1" customFormat="1" ht="17.25" x14ac:dyDescent="0.25">
      <c r="A63" s="2">
        <f>'[1]اجمالى رواتب المؤسسة فى السنة'!A63</f>
        <v>60</v>
      </c>
      <c r="B63" s="2">
        <v>2195682550</v>
      </c>
      <c r="C63" s="2" t="s">
        <v>155</v>
      </c>
      <c r="D63" s="2" t="s">
        <v>156</v>
      </c>
      <c r="E63" s="5">
        <v>1600</v>
      </c>
      <c r="F63" s="5">
        <v>400</v>
      </c>
      <c r="G63" s="5">
        <v>1000</v>
      </c>
      <c r="H63" s="5">
        <v>500</v>
      </c>
      <c r="I63" s="5">
        <v>500</v>
      </c>
      <c r="J63" s="5">
        <v>2</v>
      </c>
      <c r="K63" s="8">
        <f t="shared" si="0"/>
        <v>1593.3333333333333</v>
      </c>
      <c r="L63" s="8">
        <f t="shared" si="1"/>
        <v>2493.3333333333335</v>
      </c>
      <c r="M63" s="5">
        <v>400</v>
      </c>
      <c r="N63" s="7">
        <v>42270</v>
      </c>
      <c r="O63" s="7">
        <v>42114</v>
      </c>
      <c r="P63" s="8">
        <f t="shared" si="2"/>
        <v>106.66666666666667</v>
      </c>
      <c r="Q63" s="8">
        <f t="shared" si="3"/>
        <v>606.66666666666663</v>
      </c>
      <c r="R63" s="1" t="s">
        <v>28</v>
      </c>
      <c r="U63" s="1" t="s">
        <v>38</v>
      </c>
    </row>
    <row r="64" spans="1:21" s="1" customFormat="1" ht="17.25" x14ac:dyDescent="0.25">
      <c r="A64" s="2">
        <f>'[1]اجمالى رواتب المؤسسة فى السنة'!A64</f>
        <v>61</v>
      </c>
      <c r="B64" s="2">
        <v>2144239338</v>
      </c>
      <c r="C64" s="2" t="s">
        <v>157</v>
      </c>
      <c r="D64" s="2" t="s">
        <v>158</v>
      </c>
      <c r="E64" s="5">
        <v>1400</v>
      </c>
      <c r="F64" s="5">
        <v>800</v>
      </c>
      <c r="G64" s="5">
        <v>1000</v>
      </c>
      <c r="H64" s="5">
        <v>500</v>
      </c>
      <c r="I64" s="5">
        <v>500</v>
      </c>
      <c r="J64" s="5">
        <v>2</v>
      </c>
      <c r="K64" s="8">
        <f t="shared" si="0"/>
        <v>1006.6666666666666</v>
      </c>
      <c r="L64" s="8">
        <f t="shared" si="1"/>
        <v>2306.6666666666665</v>
      </c>
      <c r="M64" s="5">
        <v>400</v>
      </c>
      <c r="N64" s="7">
        <v>42271</v>
      </c>
      <c r="O64" s="7">
        <v>42115</v>
      </c>
      <c r="P64" s="8">
        <f t="shared" si="2"/>
        <v>93.333333333333329</v>
      </c>
      <c r="Q64" s="8">
        <f t="shared" si="3"/>
        <v>593.33333333333337</v>
      </c>
      <c r="R64" s="1" t="s">
        <v>29</v>
      </c>
      <c r="U64" s="1" t="s">
        <v>38</v>
      </c>
    </row>
    <row r="65" spans="1:21" s="1" customFormat="1" ht="17.25" x14ac:dyDescent="0.25">
      <c r="A65" s="2">
        <f>'[1]اجمالى رواتب المؤسسة فى السنة'!A65</f>
        <v>62</v>
      </c>
      <c r="B65" s="2">
        <v>2270125350</v>
      </c>
      <c r="C65" s="2" t="s">
        <v>159</v>
      </c>
      <c r="D65" s="2" t="s">
        <v>160</v>
      </c>
      <c r="E65" s="5">
        <v>2000</v>
      </c>
      <c r="F65" s="5">
        <v>400</v>
      </c>
      <c r="G65" s="5">
        <v>1000</v>
      </c>
      <c r="H65" s="5">
        <v>500</v>
      </c>
      <c r="I65" s="5">
        <v>500</v>
      </c>
      <c r="J65" s="5">
        <v>2</v>
      </c>
      <c r="K65" s="8">
        <f t="shared" si="0"/>
        <v>1966.6666666666667</v>
      </c>
      <c r="L65" s="8">
        <f t="shared" si="1"/>
        <v>2866.6666666666665</v>
      </c>
      <c r="M65" s="5">
        <v>400</v>
      </c>
      <c r="N65" s="7">
        <v>42272</v>
      </c>
      <c r="O65" s="7">
        <v>42116</v>
      </c>
      <c r="P65" s="8">
        <f t="shared" si="2"/>
        <v>133.33333333333334</v>
      </c>
      <c r="Q65" s="8">
        <f t="shared" si="3"/>
        <v>633.33333333333337</v>
      </c>
      <c r="R65" s="1" t="s">
        <v>30</v>
      </c>
      <c r="U65" s="1" t="s">
        <v>38</v>
      </c>
    </row>
    <row r="66" spans="1:21" s="1" customFormat="1" ht="17.25" x14ac:dyDescent="0.25">
      <c r="A66" s="2">
        <f>'[1]اجمالى رواتب المؤسسة فى السنة'!A66</f>
        <v>63</v>
      </c>
      <c r="B66" s="2">
        <v>2307446274</v>
      </c>
      <c r="C66" s="2" t="s">
        <v>161</v>
      </c>
      <c r="D66" s="2" t="s">
        <v>162</v>
      </c>
      <c r="E66" s="5">
        <v>1300</v>
      </c>
      <c r="F66" s="5">
        <v>400</v>
      </c>
      <c r="G66" s="5">
        <v>1000</v>
      </c>
      <c r="H66" s="5">
        <v>500</v>
      </c>
      <c r="I66" s="5">
        <v>500</v>
      </c>
      <c r="J66" s="5">
        <v>2</v>
      </c>
      <c r="K66" s="8">
        <f t="shared" si="0"/>
        <v>1313.3333333333333</v>
      </c>
      <c r="L66" s="8">
        <f t="shared" si="1"/>
        <v>2213.3333333333335</v>
      </c>
      <c r="M66" s="5">
        <v>400</v>
      </c>
      <c r="N66" s="7">
        <v>42273</v>
      </c>
      <c r="O66" s="7">
        <v>42117</v>
      </c>
      <c r="P66" s="8">
        <f t="shared" si="2"/>
        <v>86.666666666666671</v>
      </c>
      <c r="Q66" s="8">
        <f t="shared" si="3"/>
        <v>586.66666666666663</v>
      </c>
      <c r="R66" s="1" t="s">
        <v>31</v>
      </c>
      <c r="U66" s="1" t="s">
        <v>38</v>
      </c>
    </row>
    <row r="67" spans="1:21" s="1" customFormat="1" ht="17.25" x14ac:dyDescent="0.25">
      <c r="A67" s="2">
        <f>'[1]اجمالى رواتب المؤسسة فى السنة'!A67</f>
        <v>64</v>
      </c>
      <c r="B67" s="2">
        <v>2261546200</v>
      </c>
      <c r="C67" s="2" t="s">
        <v>163</v>
      </c>
      <c r="D67" s="2" t="s">
        <v>164</v>
      </c>
      <c r="E67" s="5">
        <v>0</v>
      </c>
      <c r="F67" s="5">
        <v>0</v>
      </c>
      <c r="G67" s="5">
        <v>1000</v>
      </c>
      <c r="H67" s="5">
        <v>500</v>
      </c>
      <c r="I67" s="5">
        <v>500</v>
      </c>
      <c r="J67" s="5">
        <v>2</v>
      </c>
      <c r="K67" s="8">
        <f t="shared" si="0"/>
        <v>500</v>
      </c>
      <c r="L67" s="8">
        <f t="shared" si="1"/>
        <v>1000</v>
      </c>
      <c r="M67" s="5">
        <v>400</v>
      </c>
      <c r="N67" s="7">
        <v>42274</v>
      </c>
      <c r="O67" s="7">
        <v>42118</v>
      </c>
      <c r="P67" s="8">
        <f t="shared" si="2"/>
        <v>0</v>
      </c>
      <c r="Q67" s="8">
        <f t="shared" si="3"/>
        <v>500</v>
      </c>
      <c r="R67" s="1" t="s">
        <v>32</v>
      </c>
      <c r="U67" s="1" t="s">
        <v>38</v>
      </c>
    </row>
    <row r="68" spans="1:21" s="1" customFormat="1" ht="17.25" x14ac:dyDescent="0.25">
      <c r="A68" s="2">
        <f>'[1]اجمالى رواتب المؤسسة فى السنة'!A68</f>
        <v>65</v>
      </c>
      <c r="B68" s="2">
        <v>2330942596</v>
      </c>
      <c r="C68" s="2" t="s">
        <v>165</v>
      </c>
      <c r="D68" s="2" t="s">
        <v>166</v>
      </c>
      <c r="E68" s="5">
        <v>2200</v>
      </c>
      <c r="F68" s="5">
        <v>400</v>
      </c>
      <c r="G68" s="5">
        <v>1000</v>
      </c>
      <c r="H68" s="5">
        <v>500</v>
      </c>
      <c r="I68" s="5">
        <v>500</v>
      </c>
      <c r="J68" s="5">
        <v>2</v>
      </c>
      <c r="K68" s="8">
        <f t="shared" si="0"/>
        <v>2153.3333333333335</v>
      </c>
      <c r="L68" s="8">
        <f t="shared" si="1"/>
        <v>3053.3333333333335</v>
      </c>
      <c r="M68" s="5">
        <v>400</v>
      </c>
      <c r="N68" s="7">
        <v>42275</v>
      </c>
      <c r="O68" s="7">
        <v>42119</v>
      </c>
      <c r="P68" s="8">
        <f t="shared" si="2"/>
        <v>146.66666666666666</v>
      </c>
      <c r="Q68" s="8">
        <f t="shared" si="3"/>
        <v>646.66666666666663</v>
      </c>
      <c r="R68" s="1" t="s">
        <v>33</v>
      </c>
      <c r="U68" s="1" t="s">
        <v>38</v>
      </c>
    </row>
    <row r="69" spans="1:21" s="1" customFormat="1" ht="17.25" x14ac:dyDescent="0.25">
      <c r="A69" s="2">
        <f>'[1]اجمالى رواتب المؤسسة فى السنة'!A69</f>
        <v>66</v>
      </c>
      <c r="B69" s="2">
        <v>2233466958</v>
      </c>
      <c r="C69" s="2" t="s">
        <v>167</v>
      </c>
      <c r="D69" s="2" t="s">
        <v>168</v>
      </c>
      <c r="E69" s="5">
        <v>0</v>
      </c>
      <c r="F69" s="5">
        <v>0</v>
      </c>
      <c r="G69" s="5">
        <v>1000</v>
      </c>
      <c r="H69" s="5">
        <v>500</v>
      </c>
      <c r="I69" s="5">
        <v>500</v>
      </c>
      <c r="J69" s="5">
        <v>2</v>
      </c>
      <c r="K69" s="8">
        <f t="shared" ref="K69:K132" si="4">E69-F69+G69-I69-(E69/30)*J69</f>
        <v>500</v>
      </c>
      <c r="L69" s="8">
        <f t="shared" ref="L69:L132" si="5">E69+G69-I69+H69-(E69/30)*J69</f>
        <v>1000</v>
      </c>
      <c r="M69" s="5">
        <v>400</v>
      </c>
      <c r="N69" s="7">
        <v>42276</v>
      </c>
      <c r="O69" s="7">
        <v>42120</v>
      </c>
      <c r="P69" s="8">
        <f t="shared" ref="P69:P132" si="6">(E69/30)*J69</f>
        <v>0</v>
      </c>
      <c r="Q69" s="8">
        <f t="shared" ref="Q69:Q132" si="7">I69+(E69/30)*J69</f>
        <v>500</v>
      </c>
      <c r="R69" s="1" t="s">
        <v>20</v>
      </c>
      <c r="U69" s="1" t="s">
        <v>38</v>
      </c>
    </row>
    <row r="70" spans="1:21" s="1" customFormat="1" ht="17.25" x14ac:dyDescent="0.25">
      <c r="A70" s="2">
        <f>'[1]اجمالى رواتب المؤسسة فى السنة'!A70</f>
        <v>67</v>
      </c>
      <c r="B70" s="2">
        <v>2230342616</v>
      </c>
      <c r="C70" s="2" t="s">
        <v>169</v>
      </c>
      <c r="D70" s="2" t="s">
        <v>170</v>
      </c>
      <c r="E70" s="5">
        <v>0</v>
      </c>
      <c r="F70" s="5">
        <v>0</v>
      </c>
      <c r="G70" s="5">
        <v>1000</v>
      </c>
      <c r="H70" s="5">
        <v>500</v>
      </c>
      <c r="I70" s="5">
        <v>500</v>
      </c>
      <c r="J70" s="5">
        <v>2</v>
      </c>
      <c r="K70" s="8">
        <f t="shared" si="4"/>
        <v>500</v>
      </c>
      <c r="L70" s="8">
        <f t="shared" si="5"/>
        <v>1000</v>
      </c>
      <c r="M70" s="5">
        <v>400</v>
      </c>
      <c r="N70" s="7">
        <v>42277</v>
      </c>
      <c r="O70" s="7">
        <v>42121</v>
      </c>
      <c r="P70" s="8">
        <f t="shared" si="6"/>
        <v>0</v>
      </c>
      <c r="Q70" s="8">
        <f t="shared" si="7"/>
        <v>500</v>
      </c>
      <c r="R70" s="1" t="s">
        <v>22</v>
      </c>
      <c r="U70" s="1" t="s">
        <v>38</v>
      </c>
    </row>
    <row r="71" spans="1:21" s="1" customFormat="1" ht="17.25" x14ac:dyDescent="0.25">
      <c r="A71" s="2">
        <f>'[1]اجمالى رواتب المؤسسة فى السنة'!A71</f>
        <v>68</v>
      </c>
      <c r="B71" s="2">
        <v>2222222149</v>
      </c>
      <c r="C71" s="2" t="s">
        <v>171</v>
      </c>
      <c r="D71" s="2" t="s">
        <v>172</v>
      </c>
      <c r="E71" s="5">
        <v>0</v>
      </c>
      <c r="F71" s="5">
        <v>0</v>
      </c>
      <c r="G71" s="5">
        <v>1000</v>
      </c>
      <c r="H71" s="5">
        <v>500</v>
      </c>
      <c r="I71" s="5">
        <v>500</v>
      </c>
      <c r="J71" s="5">
        <v>2</v>
      </c>
      <c r="K71" s="8">
        <f t="shared" si="4"/>
        <v>500</v>
      </c>
      <c r="L71" s="8">
        <f t="shared" si="5"/>
        <v>1000</v>
      </c>
      <c r="M71" s="5">
        <v>400</v>
      </c>
      <c r="N71" s="7">
        <v>42278</v>
      </c>
      <c r="O71" s="7">
        <v>42122</v>
      </c>
      <c r="P71" s="8">
        <f t="shared" si="6"/>
        <v>0</v>
      </c>
      <c r="Q71" s="8">
        <f t="shared" si="7"/>
        <v>500</v>
      </c>
      <c r="R71" s="1" t="s">
        <v>23</v>
      </c>
      <c r="U71" s="1" t="s">
        <v>38</v>
      </c>
    </row>
    <row r="72" spans="1:21" s="1" customFormat="1" ht="17.25" x14ac:dyDescent="0.25">
      <c r="A72" s="2">
        <f>'[1]اجمالى رواتب المؤسسة فى السنة'!A72</f>
        <v>69</v>
      </c>
      <c r="B72" s="2">
        <v>2306015286</v>
      </c>
      <c r="C72" s="2" t="s">
        <v>173</v>
      </c>
      <c r="D72" s="2" t="s">
        <v>174</v>
      </c>
      <c r="E72" s="5">
        <v>1200</v>
      </c>
      <c r="F72" s="5">
        <v>400</v>
      </c>
      <c r="G72" s="5">
        <v>1000</v>
      </c>
      <c r="H72" s="5">
        <v>500</v>
      </c>
      <c r="I72" s="5">
        <v>500</v>
      </c>
      <c r="J72" s="5">
        <v>2</v>
      </c>
      <c r="K72" s="8">
        <f t="shared" si="4"/>
        <v>1220</v>
      </c>
      <c r="L72" s="8">
        <f t="shared" si="5"/>
        <v>2120</v>
      </c>
      <c r="M72" s="5">
        <v>400</v>
      </c>
      <c r="N72" s="7">
        <v>42279</v>
      </c>
      <c r="O72" s="7">
        <v>42123</v>
      </c>
      <c r="P72" s="8">
        <f t="shared" si="6"/>
        <v>80</v>
      </c>
      <c r="Q72" s="8">
        <f t="shared" si="7"/>
        <v>580</v>
      </c>
      <c r="R72" s="1" t="s">
        <v>24</v>
      </c>
      <c r="U72" s="1" t="s">
        <v>38</v>
      </c>
    </row>
    <row r="73" spans="1:21" s="1" customFormat="1" ht="17.25" x14ac:dyDescent="0.25">
      <c r="A73" s="2">
        <f>'[1]اجمالى رواتب المؤسسة فى السنة'!A73</f>
        <v>70</v>
      </c>
      <c r="B73" s="2">
        <v>2338208602</v>
      </c>
      <c r="C73" s="2" t="s">
        <v>175</v>
      </c>
      <c r="D73" s="2" t="s">
        <v>176</v>
      </c>
      <c r="E73" s="5">
        <v>1700</v>
      </c>
      <c r="F73" s="5">
        <v>400</v>
      </c>
      <c r="G73" s="5">
        <v>1000</v>
      </c>
      <c r="H73" s="5">
        <v>500</v>
      </c>
      <c r="I73" s="5">
        <v>500</v>
      </c>
      <c r="J73" s="5">
        <v>2</v>
      </c>
      <c r="K73" s="8">
        <f t="shared" si="4"/>
        <v>1686.6666666666667</v>
      </c>
      <c r="L73" s="8">
        <f t="shared" si="5"/>
        <v>2586.6666666666665</v>
      </c>
      <c r="M73" s="5">
        <v>400</v>
      </c>
      <c r="N73" s="7">
        <v>42280</v>
      </c>
      <c r="O73" s="7">
        <v>42124</v>
      </c>
      <c r="P73" s="8">
        <f t="shared" si="6"/>
        <v>113.33333333333333</v>
      </c>
      <c r="Q73" s="8">
        <f t="shared" si="7"/>
        <v>613.33333333333337</v>
      </c>
      <c r="R73" s="1" t="s">
        <v>25</v>
      </c>
      <c r="U73" s="1" t="s">
        <v>38</v>
      </c>
    </row>
    <row r="74" spans="1:21" s="1" customFormat="1" ht="17.25" x14ac:dyDescent="0.25">
      <c r="A74" s="2">
        <f>'[1]اجمالى رواتب المؤسسة فى السنة'!A74</f>
        <v>71</v>
      </c>
      <c r="B74" s="2">
        <v>2312399971</v>
      </c>
      <c r="C74" s="2" t="s">
        <v>177</v>
      </c>
      <c r="D74" s="2" t="s">
        <v>178</v>
      </c>
      <c r="E74" s="5">
        <v>2100</v>
      </c>
      <c r="F74" s="5">
        <v>400</v>
      </c>
      <c r="G74" s="5">
        <v>1000</v>
      </c>
      <c r="H74" s="5">
        <v>500</v>
      </c>
      <c r="I74" s="5">
        <v>500</v>
      </c>
      <c r="J74" s="5">
        <v>2</v>
      </c>
      <c r="K74" s="8">
        <f t="shared" si="4"/>
        <v>2060</v>
      </c>
      <c r="L74" s="8">
        <f t="shared" si="5"/>
        <v>2960</v>
      </c>
      <c r="M74" s="5">
        <v>400</v>
      </c>
      <c r="N74" s="7">
        <v>42281</v>
      </c>
      <c r="O74" s="7">
        <v>42125</v>
      </c>
      <c r="P74" s="8">
        <f t="shared" si="6"/>
        <v>140</v>
      </c>
      <c r="Q74" s="8">
        <f t="shared" si="7"/>
        <v>640</v>
      </c>
      <c r="R74" s="1" t="s">
        <v>26</v>
      </c>
      <c r="U74" s="1" t="s">
        <v>38</v>
      </c>
    </row>
    <row r="75" spans="1:21" s="1" customFormat="1" ht="17.25" x14ac:dyDescent="0.25">
      <c r="A75" s="2">
        <f>'[1]اجمالى رواتب المؤسسة فى السنة'!A75</f>
        <v>72</v>
      </c>
      <c r="B75" s="2">
        <v>2335487654</v>
      </c>
      <c r="C75" s="2" t="s">
        <v>179</v>
      </c>
      <c r="D75" s="2" t="s">
        <v>180</v>
      </c>
      <c r="E75" s="5">
        <v>0</v>
      </c>
      <c r="F75" s="5">
        <v>0</v>
      </c>
      <c r="G75" s="5">
        <v>1000</v>
      </c>
      <c r="H75" s="5">
        <v>500</v>
      </c>
      <c r="I75" s="5">
        <v>500</v>
      </c>
      <c r="J75" s="5">
        <v>2</v>
      </c>
      <c r="K75" s="8">
        <f t="shared" si="4"/>
        <v>500</v>
      </c>
      <c r="L75" s="8">
        <f t="shared" si="5"/>
        <v>1000</v>
      </c>
      <c r="M75" s="5">
        <v>400</v>
      </c>
      <c r="N75" s="7">
        <v>42282</v>
      </c>
      <c r="O75" s="7">
        <v>42126</v>
      </c>
      <c r="P75" s="8">
        <f t="shared" si="6"/>
        <v>0</v>
      </c>
      <c r="Q75" s="8">
        <f t="shared" si="7"/>
        <v>500</v>
      </c>
      <c r="R75" s="1" t="s">
        <v>27</v>
      </c>
      <c r="U75" s="1" t="s">
        <v>38</v>
      </c>
    </row>
    <row r="76" spans="1:21" s="1" customFormat="1" ht="17.25" x14ac:dyDescent="0.25">
      <c r="A76" s="2">
        <f>'[1]اجمالى رواتب المؤسسة فى السنة'!A76</f>
        <v>73</v>
      </c>
      <c r="B76" s="2">
        <v>2338223445</v>
      </c>
      <c r="C76" s="2" t="s">
        <v>181</v>
      </c>
      <c r="D76" s="2" t="s">
        <v>182</v>
      </c>
      <c r="E76" s="5">
        <v>0</v>
      </c>
      <c r="F76" s="5">
        <v>0</v>
      </c>
      <c r="G76" s="5">
        <v>1000</v>
      </c>
      <c r="H76" s="5">
        <v>500</v>
      </c>
      <c r="I76" s="5">
        <v>500</v>
      </c>
      <c r="J76" s="5">
        <v>2</v>
      </c>
      <c r="K76" s="8">
        <f t="shared" si="4"/>
        <v>500</v>
      </c>
      <c r="L76" s="8">
        <f t="shared" si="5"/>
        <v>1000</v>
      </c>
      <c r="M76" s="5">
        <v>400</v>
      </c>
      <c r="N76" s="7">
        <v>42283</v>
      </c>
      <c r="O76" s="7">
        <v>42127</v>
      </c>
      <c r="P76" s="8">
        <f t="shared" si="6"/>
        <v>0</v>
      </c>
      <c r="Q76" s="8">
        <f t="shared" si="7"/>
        <v>500</v>
      </c>
      <c r="R76" s="1" t="s">
        <v>28</v>
      </c>
      <c r="U76" s="1" t="s">
        <v>38</v>
      </c>
    </row>
    <row r="77" spans="1:21" s="1" customFormat="1" ht="17.25" x14ac:dyDescent="0.25">
      <c r="A77" s="2">
        <f>'[1]اجمالى رواتب المؤسسة فى السنة'!A77</f>
        <v>74</v>
      </c>
      <c r="B77" s="2">
        <v>2228537854</v>
      </c>
      <c r="C77" s="2" t="s">
        <v>183</v>
      </c>
      <c r="D77" s="2" t="s">
        <v>184</v>
      </c>
      <c r="E77" s="5">
        <v>0</v>
      </c>
      <c r="F77" s="5">
        <v>0</v>
      </c>
      <c r="G77" s="5">
        <v>1000</v>
      </c>
      <c r="H77" s="5">
        <v>500</v>
      </c>
      <c r="I77" s="5">
        <v>500</v>
      </c>
      <c r="J77" s="5">
        <v>2</v>
      </c>
      <c r="K77" s="8">
        <f t="shared" si="4"/>
        <v>500</v>
      </c>
      <c r="L77" s="8">
        <f t="shared" si="5"/>
        <v>1000</v>
      </c>
      <c r="M77" s="5">
        <v>400</v>
      </c>
      <c r="N77" s="7">
        <v>42284</v>
      </c>
      <c r="O77" s="7">
        <v>42128</v>
      </c>
      <c r="P77" s="8">
        <f t="shared" si="6"/>
        <v>0</v>
      </c>
      <c r="Q77" s="8">
        <f t="shared" si="7"/>
        <v>500</v>
      </c>
      <c r="R77" s="1" t="s">
        <v>29</v>
      </c>
      <c r="U77" s="1" t="s">
        <v>38</v>
      </c>
    </row>
    <row r="78" spans="1:21" s="1" customFormat="1" ht="17.25" x14ac:dyDescent="0.25">
      <c r="A78" s="2">
        <f>'[1]اجمالى رواتب المؤسسة فى السنة'!A78</f>
        <v>75</v>
      </c>
      <c r="B78" s="2">
        <v>2257444733</v>
      </c>
      <c r="C78" s="2" t="s">
        <v>185</v>
      </c>
      <c r="D78" s="2" t="s">
        <v>186</v>
      </c>
      <c r="E78" s="5">
        <v>0</v>
      </c>
      <c r="F78" s="5">
        <v>0</v>
      </c>
      <c r="G78" s="5">
        <v>1000</v>
      </c>
      <c r="H78" s="5">
        <v>500</v>
      </c>
      <c r="I78" s="5">
        <v>500</v>
      </c>
      <c r="J78" s="5">
        <v>2</v>
      </c>
      <c r="K78" s="8">
        <f t="shared" si="4"/>
        <v>500</v>
      </c>
      <c r="L78" s="8">
        <f t="shared" si="5"/>
        <v>1000</v>
      </c>
      <c r="M78" s="5">
        <v>400</v>
      </c>
      <c r="N78" s="7">
        <v>42285</v>
      </c>
      <c r="O78" s="7">
        <v>42129</v>
      </c>
      <c r="P78" s="8">
        <f t="shared" si="6"/>
        <v>0</v>
      </c>
      <c r="Q78" s="8">
        <f t="shared" si="7"/>
        <v>500</v>
      </c>
      <c r="R78" s="1" t="s">
        <v>30</v>
      </c>
      <c r="U78" s="1" t="s">
        <v>38</v>
      </c>
    </row>
    <row r="79" spans="1:21" s="1" customFormat="1" ht="17.25" x14ac:dyDescent="0.25">
      <c r="A79" s="2">
        <f>'[1]اجمالى رواتب المؤسسة فى السنة'!A79</f>
        <v>76</v>
      </c>
      <c r="B79" s="2">
        <v>2222557676</v>
      </c>
      <c r="C79" s="2" t="s">
        <v>187</v>
      </c>
      <c r="D79" s="2" t="s">
        <v>188</v>
      </c>
      <c r="E79" s="5">
        <v>0</v>
      </c>
      <c r="F79" s="5">
        <v>0</v>
      </c>
      <c r="G79" s="5">
        <v>1000</v>
      </c>
      <c r="H79" s="5">
        <v>500</v>
      </c>
      <c r="I79" s="5">
        <v>500</v>
      </c>
      <c r="J79" s="5">
        <v>2</v>
      </c>
      <c r="K79" s="8">
        <f t="shared" si="4"/>
        <v>500</v>
      </c>
      <c r="L79" s="8">
        <f t="shared" si="5"/>
        <v>1000</v>
      </c>
      <c r="M79" s="5">
        <v>400</v>
      </c>
      <c r="N79" s="7">
        <v>42286</v>
      </c>
      <c r="O79" s="7">
        <v>42130</v>
      </c>
      <c r="P79" s="8">
        <f t="shared" si="6"/>
        <v>0</v>
      </c>
      <c r="Q79" s="8">
        <f t="shared" si="7"/>
        <v>500</v>
      </c>
      <c r="R79" s="1" t="s">
        <v>31</v>
      </c>
      <c r="U79" s="1" t="s">
        <v>38</v>
      </c>
    </row>
    <row r="80" spans="1:21" s="1" customFormat="1" ht="17.25" x14ac:dyDescent="0.25">
      <c r="A80" s="2">
        <f>'[1]اجمالى رواتب المؤسسة فى السنة'!A80</f>
        <v>77</v>
      </c>
      <c r="B80" s="2">
        <v>2216124871</v>
      </c>
      <c r="C80" s="2" t="s">
        <v>189</v>
      </c>
      <c r="D80" s="2" t="s">
        <v>190</v>
      </c>
      <c r="E80" s="5">
        <v>1400</v>
      </c>
      <c r="F80" s="5">
        <v>400</v>
      </c>
      <c r="G80" s="5">
        <v>1000</v>
      </c>
      <c r="H80" s="5">
        <v>500</v>
      </c>
      <c r="I80" s="5">
        <v>500</v>
      </c>
      <c r="J80" s="5">
        <v>2</v>
      </c>
      <c r="K80" s="8">
        <f t="shared" si="4"/>
        <v>1406.6666666666667</v>
      </c>
      <c r="L80" s="8">
        <f t="shared" si="5"/>
        <v>2306.6666666666665</v>
      </c>
      <c r="M80" s="5">
        <v>400</v>
      </c>
      <c r="N80" s="7">
        <v>42287</v>
      </c>
      <c r="O80" s="7">
        <v>42131</v>
      </c>
      <c r="P80" s="8">
        <f t="shared" si="6"/>
        <v>93.333333333333329</v>
      </c>
      <c r="Q80" s="8">
        <f t="shared" si="7"/>
        <v>593.33333333333337</v>
      </c>
      <c r="R80" s="1" t="s">
        <v>32</v>
      </c>
      <c r="U80" s="1" t="s">
        <v>38</v>
      </c>
    </row>
    <row r="81" spans="1:21" s="1" customFormat="1" ht="17.25" x14ac:dyDescent="0.25">
      <c r="A81" s="2">
        <f>'[1]اجمالى رواتب المؤسسة فى السنة'!A81</f>
        <v>78</v>
      </c>
      <c r="B81" s="2">
        <v>2066888435</v>
      </c>
      <c r="C81" s="2" t="s">
        <v>191</v>
      </c>
      <c r="D81" s="2" t="s">
        <v>192</v>
      </c>
      <c r="E81" s="5">
        <v>1500</v>
      </c>
      <c r="F81" s="5">
        <v>400</v>
      </c>
      <c r="G81" s="5">
        <v>1000</v>
      </c>
      <c r="H81" s="5">
        <v>500</v>
      </c>
      <c r="I81" s="5">
        <v>500</v>
      </c>
      <c r="J81" s="5">
        <v>2</v>
      </c>
      <c r="K81" s="8">
        <f t="shared" si="4"/>
        <v>1500</v>
      </c>
      <c r="L81" s="8">
        <f t="shared" si="5"/>
        <v>2400</v>
      </c>
      <c r="M81" s="5">
        <v>400</v>
      </c>
      <c r="N81" s="7">
        <v>42288</v>
      </c>
      <c r="O81" s="7">
        <v>42132</v>
      </c>
      <c r="P81" s="8">
        <f t="shared" si="6"/>
        <v>100</v>
      </c>
      <c r="Q81" s="8">
        <f t="shared" si="7"/>
        <v>600</v>
      </c>
      <c r="R81" s="1" t="s">
        <v>33</v>
      </c>
      <c r="U81" s="1" t="s">
        <v>38</v>
      </c>
    </row>
    <row r="82" spans="1:21" s="1" customFormat="1" ht="17.25" x14ac:dyDescent="0.25">
      <c r="A82" s="2">
        <f>'[1]اجمالى رواتب المؤسسة فى السنة'!A82</f>
        <v>79</v>
      </c>
      <c r="B82" s="2">
        <v>2298435880</v>
      </c>
      <c r="C82" s="2" t="s">
        <v>193</v>
      </c>
      <c r="D82" s="2" t="s">
        <v>194</v>
      </c>
      <c r="E82" s="5">
        <v>2000</v>
      </c>
      <c r="F82" s="5">
        <v>400</v>
      </c>
      <c r="G82" s="5">
        <v>1000</v>
      </c>
      <c r="H82" s="5">
        <v>500</v>
      </c>
      <c r="I82" s="5">
        <v>500</v>
      </c>
      <c r="J82" s="5">
        <v>2</v>
      </c>
      <c r="K82" s="8">
        <f t="shared" si="4"/>
        <v>1966.6666666666667</v>
      </c>
      <c r="L82" s="8">
        <f t="shared" si="5"/>
        <v>2866.6666666666665</v>
      </c>
      <c r="M82" s="5">
        <v>400</v>
      </c>
      <c r="N82" s="7">
        <v>42289</v>
      </c>
      <c r="O82" s="7">
        <v>42133</v>
      </c>
      <c r="P82" s="8">
        <f t="shared" si="6"/>
        <v>133.33333333333334</v>
      </c>
      <c r="Q82" s="8">
        <f t="shared" si="7"/>
        <v>633.33333333333337</v>
      </c>
      <c r="R82" s="1" t="s">
        <v>20</v>
      </c>
      <c r="U82" s="1" t="s">
        <v>38</v>
      </c>
    </row>
    <row r="83" spans="1:21" s="1" customFormat="1" ht="17.25" x14ac:dyDescent="0.25">
      <c r="A83" s="2">
        <f>'[1]اجمالى رواتب المؤسسة فى السنة'!A83</f>
        <v>80</v>
      </c>
      <c r="B83" s="2">
        <v>2307814661</v>
      </c>
      <c r="C83" s="2" t="s">
        <v>195</v>
      </c>
      <c r="D83" s="2" t="s">
        <v>196</v>
      </c>
      <c r="E83" s="5">
        <v>1700</v>
      </c>
      <c r="F83" s="5">
        <v>400</v>
      </c>
      <c r="G83" s="5">
        <v>1000</v>
      </c>
      <c r="H83" s="5">
        <v>500</v>
      </c>
      <c r="I83" s="5">
        <v>500</v>
      </c>
      <c r="J83" s="5">
        <v>2</v>
      </c>
      <c r="K83" s="8">
        <f t="shared" si="4"/>
        <v>1686.6666666666667</v>
      </c>
      <c r="L83" s="8">
        <f t="shared" si="5"/>
        <v>2586.6666666666665</v>
      </c>
      <c r="M83" s="5">
        <v>400</v>
      </c>
      <c r="N83" s="7">
        <v>42290</v>
      </c>
      <c r="O83" s="7">
        <v>42134</v>
      </c>
      <c r="P83" s="8">
        <f t="shared" si="6"/>
        <v>113.33333333333333</v>
      </c>
      <c r="Q83" s="8">
        <f t="shared" si="7"/>
        <v>613.33333333333337</v>
      </c>
      <c r="R83" s="1" t="s">
        <v>22</v>
      </c>
      <c r="U83" s="1" t="s">
        <v>38</v>
      </c>
    </row>
    <row r="84" spans="1:21" s="1" customFormat="1" ht="17.25" x14ac:dyDescent="0.25">
      <c r="A84" s="2">
        <f>'[1]اجمالى رواتب المؤسسة فى السنة'!A84</f>
        <v>81</v>
      </c>
      <c r="B84" s="2">
        <v>2263547875</v>
      </c>
      <c r="C84" s="2" t="s">
        <v>197</v>
      </c>
      <c r="D84" s="2" t="s">
        <v>198</v>
      </c>
      <c r="E84" s="5">
        <v>0</v>
      </c>
      <c r="F84" s="5">
        <v>0</v>
      </c>
      <c r="G84" s="5">
        <v>1000</v>
      </c>
      <c r="H84" s="5">
        <v>500</v>
      </c>
      <c r="I84" s="5">
        <v>500</v>
      </c>
      <c r="J84" s="5">
        <v>2</v>
      </c>
      <c r="K84" s="8">
        <f t="shared" si="4"/>
        <v>500</v>
      </c>
      <c r="L84" s="8">
        <f t="shared" si="5"/>
        <v>1000</v>
      </c>
      <c r="M84" s="5">
        <v>400</v>
      </c>
      <c r="N84" s="7">
        <v>42291</v>
      </c>
      <c r="O84" s="7">
        <v>42135</v>
      </c>
      <c r="P84" s="8">
        <f t="shared" si="6"/>
        <v>0</v>
      </c>
      <c r="Q84" s="8">
        <f t="shared" si="7"/>
        <v>500</v>
      </c>
      <c r="R84" s="1" t="s">
        <v>23</v>
      </c>
      <c r="U84" s="1" t="s">
        <v>38</v>
      </c>
    </row>
    <row r="85" spans="1:21" s="1" customFormat="1" ht="17.25" x14ac:dyDescent="0.25">
      <c r="A85" s="2">
        <f>'[1]اجمالى رواتب المؤسسة فى السنة'!A85</f>
        <v>82</v>
      </c>
      <c r="B85" s="2">
        <v>2227418270</v>
      </c>
      <c r="C85" s="2" t="s">
        <v>199</v>
      </c>
      <c r="D85" s="2" t="s">
        <v>200</v>
      </c>
      <c r="E85" s="5">
        <v>1600</v>
      </c>
      <c r="F85" s="5">
        <v>400</v>
      </c>
      <c r="G85" s="5">
        <v>1000</v>
      </c>
      <c r="H85" s="5">
        <v>500</v>
      </c>
      <c r="I85" s="5">
        <v>500</v>
      </c>
      <c r="J85" s="5">
        <v>2</v>
      </c>
      <c r="K85" s="8">
        <f t="shared" si="4"/>
        <v>1593.3333333333333</v>
      </c>
      <c r="L85" s="8">
        <f t="shared" si="5"/>
        <v>2493.3333333333335</v>
      </c>
      <c r="M85" s="5">
        <v>400</v>
      </c>
      <c r="N85" s="7">
        <v>42292</v>
      </c>
      <c r="O85" s="7">
        <v>42136</v>
      </c>
      <c r="P85" s="8">
        <f t="shared" si="6"/>
        <v>106.66666666666667</v>
      </c>
      <c r="Q85" s="8">
        <f t="shared" si="7"/>
        <v>606.66666666666663</v>
      </c>
      <c r="R85" s="1" t="s">
        <v>24</v>
      </c>
      <c r="U85" s="1" t="s">
        <v>38</v>
      </c>
    </row>
    <row r="86" spans="1:21" s="1" customFormat="1" ht="17.25" x14ac:dyDescent="0.25">
      <c r="A86" s="2">
        <f>'[1]اجمالى رواتب المؤسسة فى السنة'!A86</f>
        <v>83</v>
      </c>
      <c r="B86" s="2">
        <v>2157738408</v>
      </c>
      <c r="C86" s="2" t="s">
        <v>201</v>
      </c>
      <c r="D86" s="2" t="s">
        <v>202</v>
      </c>
      <c r="E86" s="5">
        <v>2900</v>
      </c>
      <c r="F86" s="5">
        <v>400</v>
      </c>
      <c r="G86" s="5">
        <v>1000</v>
      </c>
      <c r="H86" s="5">
        <v>500</v>
      </c>
      <c r="I86" s="5">
        <v>500</v>
      </c>
      <c r="J86" s="5">
        <v>2</v>
      </c>
      <c r="K86" s="8">
        <f t="shared" si="4"/>
        <v>2806.6666666666665</v>
      </c>
      <c r="L86" s="8">
        <f t="shared" si="5"/>
        <v>3706.6666666666665</v>
      </c>
      <c r="M86" s="5">
        <v>400</v>
      </c>
      <c r="N86" s="7">
        <v>42293</v>
      </c>
      <c r="O86" s="7">
        <v>42137</v>
      </c>
      <c r="P86" s="8">
        <f t="shared" si="6"/>
        <v>193.33333333333334</v>
      </c>
      <c r="Q86" s="8">
        <f t="shared" si="7"/>
        <v>693.33333333333337</v>
      </c>
      <c r="R86" s="1" t="s">
        <v>25</v>
      </c>
      <c r="U86" s="1" t="s">
        <v>38</v>
      </c>
    </row>
    <row r="87" spans="1:21" s="1" customFormat="1" ht="17.25" x14ac:dyDescent="0.25">
      <c r="A87" s="2">
        <f>'[1]اجمالى رواتب المؤسسة فى السنة'!A87</f>
        <v>84</v>
      </c>
      <c r="B87" s="2">
        <v>2217135942</v>
      </c>
      <c r="C87" s="2" t="s">
        <v>203</v>
      </c>
      <c r="D87" s="2" t="s">
        <v>204</v>
      </c>
      <c r="E87" s="5">
        <v>1600</v>
      </c>
      <c r="F87" s="5">
        <v>400</v>
      </c>
      <c r="G87" s="5">
        <v>1000</v>
      </c>
      <c r="H87" s="5">
        <v>500</v>
      </c>
      <c r="I87" s="5">
        <v>500</v>
      </c>
      <c r="J87" s="5">
        <v>2</v>
      </c>
      <c r="K87" s="8">
        <f t="shared" si="4"/>
        <v>1593.3333333333333</v>
      </c>
      <c r="L87" s="8">
        <f t="shared" si="5"/>
        <v>2493.3333333333335</v>
      </c>
      <c r="M87" s="5">
        <v>400</v>
      </c>
      <c r="N87" s="7">
        <v>42294</v>
      </c>
      <c r="O87" s="7">
        <v>42138</v>
      </c>
      <c r="P87" s="8">
        <f t="shared" si="6"/>
        <v>106.66666666666667</v>
      </c>
      <c r="Q87" s="8">
        <f t="shared" si="7"/>
        <v>606.66666666666663</v>
      </c>
      <c r="R87" s="1" t="s">
        <v>26</v>
      </c>
      <c r="U87" s="1" t="s">
        <v>38</v>
      </c>
    </row>
    <row r="88" spans="1:21" s="1" customFormat="1" ht="17.25" x14ac:dyDescent="0.25">
      <c r="A88" s="2">
        <f>'[1]اجمالى رواتب المؤسسة فى السنة'!A88</f>
        <v>85</v>
      </c>
      <c r="B88" s="2">
        <v>2333475479</v>
      </c>
      <c r="C88" s="2" t="s">
        <v>205</v>
      </c>
      <c r="D88" s="2" t="s">
        <v>206</v>
      </c>
      <c r="E88" s="5">
        <v>1600</v>
      </c>
      <c r="F88" s="5">
        <v>400</v>
      </c>
      <c r="G88" s="5">
        <v>1000</v>
      </c>
      <c r="H88" s="5">
        <v>500</v>
      </c>
      <c r="I88" s="5">
        <v>500</v>
      </c>
      <c r="J88" s="5">
        <v>2</v>
      </c>
      <c r="K88" s="8">
        <f t="shared" si="4"/>
        <v>1593.3333333333333</v>
      </c>
      <c r="L88" s="8">
        <f t="shared" si="5"/>
        <v>2493.3333333333335</v>
      </c>
      <c r="M88" s="5">
        <v>400</v>
      </c>
      <c r="N88" s="7">
        <v>42295</v>
      </c>
      <c r="O88" s="7">
        <v>42139</v>
      </c>
      <c r="P88" s="8">
        <f t="shared" si="6"/>
        <v>106.66666666666667</v>
      </c>
      <c r="Q88" s="8">
        <f t="shared" si="7"/>
        <v>606.66666666666663</v>
      </c>
      <c r="R88" s="1" t="s">
        <v>27</v>
      </c>
      <c r="U88" s="1" t="s">
        <v>38</v>
      </c>
    </row>
    <row r="89" spans="1:21" s="1" customFormat="1" ht="17.25" x14ac:dyDescent="0.25">
      <c r="A89" s="2">
        <f>'[1]اجمالى رواتب المؤسسة فى السنة'!A89</f>
        <v>86</v>
      </c>
      <c r="B89" s="2">
        <v>2244381717</v>
      </c>
      <c r="C89" s="2" t="s">
        <v>207</v>
      </c>
      <c r="D89" s="2" t="s">
        <v>208</v>
      </c>
      <c r="E89" s="5">
        <v>2200</v>
      </c>
      <c r="F89" s="5">
        <v>400</v>
      </c>
      <c r="G89" s="5">
        <v>1000</v>
      </c>
      <c r="H89" s="5">
        <v>500</v>
      </c>
      <c r="I89" s="5">
        <v>500</v>
      </c>
      <c r="J89" s="5">
        <v>2</v>
      </c>
      <c r="K89" s="8">
        <f t="shared" si="4"/>
        <v>2153.3333333333335</v>
      </c>
      <c r="L89" s="8">
        <f t="shared" si="5"/>
        <v>3053.3333333333335</v>
      </c>
      <c r="M89" s="5">
        <v>400</v>
      </c>
      <c r="N89" s="7">
        <v>42296</v>
      </c>
      <c r="O89" s="7">
        <v>42140</v>
      </c>
      <c r="P89" s="8">
        <f t="shared" si="6"/>
        <v>146.66666666666666</v>
      </c>
      <c r="Q89" s="8">
        <f t="shared" si="7"/>
        <v>646.66666666666663</v>
      </c>
      <c r="R89" s="1" t="s">
        <v>28</v>
      </c>
      <c r="U89" s="1" t="s">
        <v>38</v>
      </c>
    </row>
    <row r="90" spans="1:21" s="1" customFormat="1" ht="17.25" x14ac:dyDescent="0.25">
      <c r="A90" s="2">
        <f>'[1]اجمالى رواتب المؤسسة فى السنة'!A90</f>
        <v>87</v>
      </c>
      <c r="B90" s="2">
        <v>2269010308</v>
      </c>
      <c r="C90" s="2" t="s">
        <v>209</v>
      </c>
      <c r="D90" s="2" t="s">
        <v>210</v>
      </c>
      <c r="E90" s="5">
        <v>1500</v>
      </c>
      <c r="F90" s="5">
        <v>400</v>
      </c>
      <c r="G90" s="5">
        <v>1000</v>
      </c>
      <c r="H90" s="5">
        <v>500</v>
      </c>
      <c r="I90" s="5">
        <v>500</v>
      </c>
      <c r="J90" s="5">
        <v>2</v>
      </c>
      <c r="K90" s="8">
        <f t="shared" si="4"/>
        <v>1500</v>
      </c>
      <c r="L90" s="8">
        <f t="shared" si="5"/>
        <v>2400</v>
      </c>
      <c r="M90" s="5">
        <v>400</v>
      </c>
      <c r="N90" s="7">
        <v>42297</v>
      </c>
      <c r="O90" s="7">
        <v>42141</v>
      </c>
      <c r="P90" s="8">
        <f t="shared" si="6"/>
        <v>100</v>
      </c>
      <c r="Q90" s="8">
        <f t="shared" si="7"/>
        <v>600</v>
      </c>
      <c r="R90" s="1" t="s">
        <v>29</v>
      </c>
      <c r="U90" s="1" t="s">
        <v>38</v>
      </c>
    </row>
    <row r="91" spans="1:21" s="1" customFormat="1" ht="17.25" x14ac:dyDescent="0.25">
      <c r="A91" s="2">
        <f>'[1]اجمالى رواتب المؤسسة فى السنة'!A91</f>
        <v>88</v>
      </c>
      <c r="B91" s="2">
        <v>2244193898</v>
      </c>
      <c r="C91" s="2" t="s">
        <v>211</v>
      </c>
      <c r="D91" s="2" t="s">
        <v>212</v>
      </c>
      <c r="E91" s="5">
        <v>1900</v>
      </c>
      <c r="F91" s="5">
        <v>800</v>
      </c>
      <c r="G91" s="5">
        <v>1000</v>
      </c>
      <c r="H91" s="5">
        <v>500</v>
      </c>
      <c r="I91" s="5">
        <v>500</v>
      </c>
      <c r="J91" s="5">
        <v>2</v>
      </c>
      <c r="K91" s="8">
        <f t="shared" si="4"/>
        <v>1473.3333333333333</v>
      </c>
      <c r="L91" s="8">
        <f t="shared" si="5"/>
        <v>2773.3333333333335</v>
      </c>
      <c r="M91" s="5">
        <v>400</v>
      </c>
      <c r="N91" s="7">
        <v>42298</v>
      </c>
      <c r="O91" s="7">
        <v>42142</v>
      </c>
      <c r="P91" s="8">
        <f t="shared" si="6"/>
        <v>126.66666666666667</v>
      </c>
      <c r="Q91" s="8">
        <f t="shared" si="7"/>
        <v>626.66666666666663</v>
      </c>
      <c r="R91" s="1" t="s">
        <v>30</v>
      </c>
      <c r="U91" s="1" t="s">
        <v>38</v>
      </c>
    </row>
    <row r="92" spans="1:21" s="1" customFormat="1" ht="17.25" x14ac:dyDescent="0.25">
      <c r="A92" s="2">
        <f>'[1]اجمالى رواتب المؤسسة فى السنة'!A92</f>
        <v>89</v>
      </c>
      <c r="B92" s="2">
        <v>2278931833</v>
      </c>
      <c r="C92" s="2" t="s">
        <v>213</v>
      </c>
      <c r="D92" s="2" t="s">
        <v>214</v>
      </c>
      <c r="E92" s="5">
        <v>3100</v>
      </c>
      <c r="F92" s="5">
        <v>400</v>
      </c>
      <c r="G92" s="5">
        <v>1000</v>
      </c>
      <c r="H92" s="5">
        <v>500</v>
      </c>
      <c r="I92" s="5">
        <v>500</v>
      </c>
      <c r="J92" s="5">
        <v>2</v>
      </c>
      <c r="K92" s="8">
        <f t="shared" si="4"/>
        <v>2993.3333333333335</v>
      </c>
      <c r="L92" s="8">
        <f t="shared" si="5"/>
        <v>3893.3333333333335</v>
      </c>
      <c r="M92" s="5">
        <v>400</v>
      </c>
      <c r="N92" s="7">
        <v>42299</v>
      </c>
      <c r="O92" s="7">
        <v>42143</v>
      </c>
      <c r="P92" s="8">
        <f t="shared" si="6"/>
        <v>206.66666666666666</v>
      </c>
      <c r="Q92" s="8">
        <f t="shared" si="7"/>
        <v>706.66666666666663</v>
      </c>
      <c r="R92" s="1" t="s">
        <v>31</v>
      </c>
      <c r="U92" s="1" t="s">
        <v>38</v>
      </c>
    </row>
    <row r="93" spans="1:21" s="1" customFormat="1" ht="17.25" x14ac:dyDescent="0.25">
      <c r="A93" s="2">
        <f>'[1]اجمالى رواتب المؤسسة فى السنة'!A93</f>
        <v>90</v>
      </c>
      <c r="B93" s="2">
        <v>2290639273</v>
      </c>
      <c r="C93" s="2" t="s">
        <v>215</v>
      </c>
      <c r="D93" s="2" t="s">
        <v>216</v>
      </c>
      <c r="E93" s="5">
        <v>1500</v>
      </c>
      <c r="F93" s="5">
        <v>400</v>
      </c>
      <c r="G93" s="5">
        <v>1000</v>
      </c>
      <c r="H93" s="5">
        <v>500</v>
      </c>
      <c r="I93" s="5">
        <v>500</v>
      </c>
      <c r="J93" s="5">
        <v>2</v>
      </c>
      <c r="K93" s="8">
        <f t="shared" si="4"/>
        <v>1500</v>
      </c>
      <c r="L93" s="8">
        <f t="shared" si="5"/>
        <v>2400</v>
      </c>
      <c r="M93" s="5">
        <v>400</v>
      </c>
      <c r="N93" s="7">
        <v>42300</v>
      </c>
      <c r="O93" s="7">
        <v>42144</v>
      </c>
      <c r="P93" s="8">
        <f t="shared" si="6"/>
        <v>100</v>
      </c>
      <c r="Q93" s="8">
        <f t="shared" si="7"/>
        <v>600</v>
      </c>
      <c r="R93" s="1" t="s">
        <v>32</v>
      </c>
      <c r="U93" s="1" t="s">
        <v>38</v>
      </c>
    </row>
    <row r="94" spans="1:21" s="1" customFormat="1" ht="17.25" x14ac:dyDescent="0.25">
      <c r="A94" s="2">
        <f>'[1]اجمالى رواتب المؤسسة فى السنة'!A94</f>
        <v>91</v>
      </c>
      <c r="B94" s="2">
        <v>2143756886</v>
      </c>
      <c r="C94" s="2" t="s">
        <v>217</v>
      </c>
      <c r="D94" s="2" t="s">
        <v>218</v>
      </c>
      <c r="E94" s="5">
        <v>3300</v>
      </c>
      <c r="F94" s="5">
        <v>800</v>
      </c>
      <c r="G94" s="5">
        <v>1000</v>
      </c>
      <c r="H94" s="5">
        <v>500</v>
      </c>
      <c r="I94" s="5">
        <v>500</v>
      </c>
      <c r="J94" s="5">
        <v>2</v>
      </c>
      <c r="K94" s="8">
        <f t="shared" si="4"/>
        <v>2780</v>
      </c>
      <c r="L94" s="8">
        <f t="shared" si="5"/>
        <v>4080</v>
      </c>
      <c r="M94" s="5">
        <v>400</v>
      </c>
      <c r="N94" s="7">
        <v>42301</v>
      </c>
      <c r="O94" s="7">
        <v>42145</v>
      </c>
      <c r="P94" s="8">
        <f t="shared" si="6"/>
        <v>220</v>
      </c>
      <c r="Q94" s="8">
        <f t="shared" si="7"/>
        <v>720</v>
      </c>
      <c r="R94" s="1" t="s">
        <v>33</v>
      </c>
      <c r="U94" s="1" t="s">
        <v>38</v>
      </c>
    </row>
    <row r="95" spans="1:21" s="1" customFormat="1" ht="17.25" x14ac:dyDescent="0.25">
      <c r="A95" s="2">
        <f>'[1]اجمالى رواتب المؤسسة فى السنة'!A95</f>
        <v>92</v>
      </c>
      <c r="B95" s="2">
        <v>2344280181</v>
      </c>
      <c r="C95" s="2" t="s">
        <v>219</v>
      </c>
      <c r="D95" s="2" t="s">
        <v>220</v>
      </c>
      <c r="E95" s="5">
        <v>3100</v>
      </c>
      <c r="F95" s="5">
        <v>0</v>
      </c>
      <c r="G95" s="5">
        <v>0</v>
      </c>
      <c r="H95" s="5">
        <v>0</v>
      </c>
      <c r="I95" s="5">
        <v>0</v>
      </c>
      <c r="J95" s="5">
        <v>0</v>
      </c>
      <c r="K95" s="8">
        <f t="shared" si="4"/>
        <v>3100</v>
      </c>
      <c r="L95" s="8">
        <f t="shared" si="5"/>
        <v>3100</v>
      </c>
      <c r="M95" s="5">
        <v>0</v>
      </c>
      <c r="N95" s="7">
        <v>42302</v>
      </c>
      <c r="O95" s="7">
        <v>42146</v>
      </c>
      <c r="P95" s="8">
        <f t="shared" si="6"/>
        <v>0</v>
      </c>
      <c r="Q95" s="8">
        <f t="shared" si="7"/>
        <v>0</v>
      </c>
      <c r="R95" s="1" t="s">
        <v>20</v>
      </c>
      <c r="U95" s="1" t="s">
        <v>38</v>
      </c>
    </row>
    <row r="96" spans="1:21" s="1" customFormat="1" ht="17.25" x14ac:dyDescent="0.25">
      <c r="A96" s="2">
        <f>'[1]اجمالى رواتب المؤسسة فى السنة'!A96</f>
        <v>93</v>
      </c>
      <c r="B96" s="2">
        <f>'[1]اجمالى رواتب المؤسسة فى السنة'!B96</f>
        <v>0</v>
      </c>
      <c r="C96" s="2">
        <f>'[1]اجمالى رواتب المؤسسة فى السنة'!C96</f>
        <v>0</v>
      </c>
      <c r="D96" s="2">
        <f>'[1]اجمالى رواتب المؤسسة فى السنة'!D96</f>
        <v>0</v>
      </c>
      <c r="E96" s="5">
        <v>2200</v>
      </c>
      <c r="F96" s="5">
        <v>400</v>
      </c>
      <c r="G96" s="5">
        <v>0</v>
      </c>
      <c r="H96" s="5">
        <v>437</v>
      </c>
      <c r="I96" s="5">
        <v>0</v>
      </c>
      <c r="J96" s="5"/>
      <c r="K96" s="8">
        <f t="shared" si="4"/>
        <v>1800</v>
      </c>
      <c r="L96" s="8">
        <f t="shared" si="5"/>
        <v>2637</v>
      </c>
      <c r="M96" s="5">
        <v>400</v>
      </c>
      <c r="N96" s="7">
        <v>42303</v>
      </c>
      <c r="O96" s="7">
        <v>42147</v>
      </c>
      <c r="P96" s="8">
        <f t="shared" si="6"/>
        <v>0</v>
      </c>
      <c r="Q96" s="8">
        <f t="shared" si="7"/>
        <v>0</v>
      </c>
      <c r="R96" s="1" t="s">
        <v>22</v>
      </c>
      <c r="U96" s="1" t="s">
        <v>38</v>
      </c>
    </row>
    <row r="97" spans="1:21" s="1" customFormat="1" ht="17.25" x14ac:dyDescent="0.25">
      <c r="A97" s="2">
        <f>'[1]اجمالى رواتب المؤسسة فى السنة'!A97</f>
        <v>94</v>
      </c>
      <c r="B97" s="2">
        <f>'[1]اجمالى رواتب المؤسسة فى السنة'!B97</f>
        <v>0</v>
      </c>
      <c r="C97" s="2">
        <f>'[1]اجمالى رواتب المؤسسة فى السنة'!C97</f>
        <v>0</v>
      </c>
      <c r="D97" s="2">
        <f>'[1]اجمالى رواتب المؤسسة فى السنة'!D97</f>
        <v>0</v>
      </c>
      <c r="E97" s="5">
        <v>1500</v>
      </c>
      <c r="F97" s="5">
        <v>400</v>
      </c>
      <c r="G97" s="5">
        <v>0</v>
      </c>
      <c r="H97" s="5">
        <v>995</v>
      </c>
      <c r="I97" s="5">
        <v>0</v>
      </c>
      <c r="J97" s="5"/>
      <c r="K97" s="8">
        <f t="shared" si="4"/>
        <v>1100</v>
      </c>
      <c r="L97" s="8">
        <f t="shared" si="5"/>
        <v>2495</v>
      </c>
      <c r="M97" s="5">
        <v>400</v>
      </c>
      <c r="N97" s="7">
        <v>42304</v>
      </c>
      <c r="O97" s="7">
        <v>42148</v>
      </c>
      <c r="P97" s="8">
        <f t="shared" si="6"/>
        <v>0</v>
      </c>
      <c r="Q97" s="8">
        <f t="shared" si="7"/>
        <v>0</v>
      </c>
      <c r="R97" s="1" t="s">
        <v>23</v>
      </c>
      <c r="U97" s="1" t="s">
        <v>38</v>
      </c>
    </row>
    <row r="98" spans="1:21" s="1" customFormat="1" ht="17.25" x14ac:dyDescent="0.25">
      <c r="A98" s="2">
        <f>'[1]اجمالى رواتب المؤسسة فى السنة'!A98</f>
        <v>95</v>
      </c>
      <c r="B98" s="2">
        <f>'[1]اجمالى رواتب المؤسسة فى السنة'!B98</f>
        <v>0</v>
      </c>
      <c r="C98" s="2">
        <f>'[1]اجمالى رواتب المؤسسة فى السنة'!C98</f>
        <v>0</v>
      </c>
      <c r="D98" s="2">
        <f>'[1]اجمالى رواتب المؤسسة فى السنة'!D98</f>
        <v>0</v>
      </c>
      <c r="E98" s="5">
        <v>1900</v>
      </c>
      <c r="F98" s="5">
        <v>800</v>
      </c>
      <c r="G98" s="5">
        <v>0</v>
      </c>
      <c r="H98" s="5">
        <v>970</v>
      </c>
      <c r="I98" s="5">
        <v>0</v>
      </c>
      <c r="J98" s="5"/>
      <c r="K98" s="8">
        <f t="shared" si="4"/>
        <v>1100</v>
      </c>
      <c r="L98" s="8">
        <f t="shared" si="5"/>
        <v>2870</v>
      </c>
      <c r="M98" s="5">
        <v>400</v>
      </c>
      <c r="N98" s="7">
        <v>42305</v>
      </c>
      <c r="O98" s="7">
        <v>42149</v>
      </c>
      <c r="P98" s="8">
        <f t="shared" si="6"/>
        <v>0</v>
      </c>
      <c r="Q98" s="8">
        <f t="shared" si="7"/>
        <v>0</v>
      </c>
      <c r="R98" s="1" t="s">
        <v>24</v>
      </c>
      <c r="U98" s="1" t="s">
        <v>38</v>
      </c>
    </row>
    <row r="99" spans="1:21" s="1" customFormat="1" ht="17.25" x14ac:dyDescent="0.25">
      <c r="A99" s="2">
        <f>'[1]اجمالى رواتب المؤسسة فى السنة'!A99</f>
        <v>96</v>
      </c>
      <c r="B99" s="2">
        <f>'[1]اجمالى رواتب المؤسسة فى السنة'!B99</f>
        <v>0</v>
      </c>
      <c r="C99" s="2">
        <f>'[1]اجمالى رواتب المؤسسة فى السنة'!C99</f>
        <v>0</v>
      </c>
      <c r="D99" s="2">
        <f>'[1]اجمالى رواتب المؤسسة فى السنة'!D99</f>
        <v>0</v>
      </c>
      <c r="E99" s="5">
        <v>2900</v>
      </c>
      <c r="F99" s="5">
        <v>400</v>
      </c>
      <c r="G99" s="5">
        <v>300</v>
      </c>
      <c r="H99" s="5">
        <v>246</v>
      </c>
      <c r="I99" s="5">
        <v>300</v>
      </c>
      <c r="J99" s="5"/>
      <c r="K99" s="8">
        <f t="shared" si="4"/>
        <v>2500</v>
      </c>
      <c r="L99" s="8">
        <f t="shared" si="5"/>
        <v>3146</v>
      </c>
      <c r="M99" s="5">
        <v>400</v>
      </c>
      <c r="N99" s="7">
        <v>42306</v>
      </c>
      <c r="O99" s="7">
        <v>42150</v>
      </c>
      <c r="P99" s="8">
        <f t="shared" si="6"/>
        <v>0</v>
      </c>
      <c r="Q99" s="8">
        <f t="shared" si="7"/>
        <v>300</v>
      </c>
      <c r="R99" s="1" t="s">
        <v>25</v>
      </c>
      <c r="U99" s="1" t="s">
        <v>38</v>
      </c>
    </row>
    <row r="100" spans="1:21" s="1" customFormat="1" ht="17.25" x14ac:dyDescent="0.25">
      <c r="A100" s="2">
        <f>'[1]اجمالى رواتب المؤسسة فى السنة'!A100</f>
        <v>97</v>
      </c>
      <c r="B100" s="2">
        <f>'[1]اجمالى رواتب المؤسسة فى السنة'!B100</f>
        <v>0</v>
      </c>
      <c r="C100" s="2">
        <f>'[1]اجمالى رواتب المؤسسة فى السنة'!C100</f>
        <v>0</v>
      </c>
      <c r="D100" s="2">
        <f>'[1]اجمالى رواتب المؤسسة فى السنة'!D100</f>
        <v>0</v>
      </c>
      <c r="E100" s="5">
        <v>1500</v>
      </c>
      <c r="F100" s="5">
        <v>400</v>
      </c>
      <c r="G100" s="5">
        <v>0</v>
      </c>
      <c r="H100" s="5">
        <v>970</v>
      </c>
      <c r="I100" s="5">
        <v>0</v>
      </c>
      <c r="J100" s="5"/>
      <c r="K100" s="8">
        <f t="shared" si="4"/>
        <v>1100</v>
      </c>
      <c r="L100" s="8">
        <f t="shared" si="5"/>
        <v>2470</v>
      </c>
      <c r="M100" s="5">
        <v>400</v>
      </c>
      <c r="N100" s="7">
        <v>42307</v>
      </c>
      <c r="O100" s="7">
        <v>42151</v>
      </c>
      <c r="P100" s="8">
        <f t="shared" si="6"/>
        <v>0</v>
      </c>
      <c r="Q100" s="8">
        <f t="shared" si="7"/>
        <v>0</v>
      </c>
      <c r="R100" s="1" t="s">
        <v>26</v>
      </c>
      <c r="U100" s="1" t="s">
        <v>38</v>
      </c>
    </row>
    <row r="101" spans="1:21" s="1" customFormat="1" ht="17.25" x14ac:dyDescent="0.25">
      <c r="A101" s="2">
        <f>'[1]اجمالى رواتب المؤسسة فى السنة'!A101</f>
        <v>98</v>
      </c>
      <c r="B101" s="2">
        <f>'[1]اجمالى رواتب المؤسسة فى السنة'!B101</f>
        <v>0</v>
      </c>
      <c r="C101" s="2">
        <f>'[1]اجمالى رواتب المؤسسة فى السنة'!C101</f>
        <v>0</v>
      </c>
      <c r="D101" s="2">
        <f>'[1]اجمالى رواتب المؤسسة فى السنة'!D101</f>
        <v>0</v>
      </c>
      <c r="E101" s="5">
        <v>3300</v>
      </c>
      <c r="F101" s="5">
        <v>800</v>
      </c>
      <c r="G101" s="5">
        <v>450</v>
      </c>
      <c r="H101" s="5">
        <v>240</v>
      </c>
      <c r="I101" s="5">
        <v>450</v>
      </c>
      <c r="J101" s="5"/>
      <c r="K101" s="8">
        <f t="shared" si="4"/>
        <v>2500</v>
      </c>
      <c r="L101" s="8">
        <f t="shared" si="5"/>
        <v>3540</v>
      </c>
      <c r="M101" s="5">
        <v>400</v>
      </c>
      <c r="N101" s="7">
        <v>42308</v>
      </c>
      <c r="O101" s="7">
        <v>42152</v>
      </c>
      <c r="P101" s="8">
        <f t="shared" si="6"/>
        <v>0</v>
      </c>
      <c r="Q101" s="8">
        <f t="shared" si="7"/>
        <v>450</v>
      </c>
      <c r="R101" s="1" t="s">
        <v>27</v>
      </c>
      <c r="U101" s="1" t="s">
        <v>38</v>
      </c>
    </row>
    <row r="102" spans="1:21" s="1" customFormat="1" ht="17.25" x14ac:dyDescent="0.25">
      <c r="A102" s="2">
        <f>'[1]اجمالى رواتب المؤسسة فى السنة'!A102</f>
        <v>99</v>
      </c>
      <c r="B102" s="2">
        <f>'[1]اجمالى رواتب المؤسسة فى السنة'!B102</f>
        <v>0</v>
      </c>
      <c r="C102" s="2">
        <f>'[1]اجمالى رواتب المؤسسة فى السنة'!C102</f>
        <v>0</v>
      </c>
      <c r="D102" s="2">
        <f>'[1]اجمالى رواتب المؤسسة فى السنة'!D102</f>
        <v>0</v>
      </c>
      <c r="E102" s="5">
        <v>3000</v>
      </c>
      <c r="F102" s="5">
        <v>400</v>
      </c>
      <c r="G102" s="5">
        <v>200</v>
      </c>
      <c r="H102" s="5">
        <v>200</v>
      </c>
      <c r="I102" s="5">
        <v>200</v>
      </c>
      <c r="J102" s="5">
        <v>8</v>
      </c>
      <c r="K102" s="8">
        <f t="shared" si="4"/>
        <v>1800</v>
      </c>
      <c r="L102" s="8">
        <f t="shared" si="5"/>
        <v>2400</v>
      </c>
      <c r="M102" s="5">
        <v>400</v>
      </c>
      <c r="N102" s="7">
        <v>42309</v>
      </c>
      <c r="O102" s="7">
        <v>42153</v>
      </c>
      <c r="P102" s="8">
        <f t="shared" si="6"/>
        <v>800</v>
      </c>
      <c r="Q102" s="8">
        <f t="shared" si="7"/>
        <v>1000</v>
      </c>
      <c r="R102" s="1" t="s">
        <v>28</v>
      </c>
      <c r="U102" s="1" t="s">
        <v>38</v>
      </c>
    </row>
    <row r="103" spans="1:21" s="1" customFormat="1" ht="17.25" x14ac:dyDescent="0.25">
      <c r="A103" s="2">
        <f>'[1]اجمالى رواتب المؤسسة فى السنة'!A103</f>
        <v>100</v>
      </c>
      <c r="B103" s="2">
        <f>'[1]اجمالى رواتب المؤسسة فى السنة'!B103</f>
        <v>0</v>
      </c>
      <c r="C103" s="2">
        <f>'[1]اجمالى رواتب المؤسسة فى السنة'!C103</f>
        <v>0</v>
      </c>
      <c r="D103" s="2">
        <f>'[1]اجمالى رواتب المؤسسة فى السنة'!D103</f>
        <v>0</v>
      </c>
      <c r="E103" s="5">
        <v>0</v>
      </c>
      <c r="F103" s="5">
        <v>0</v>
      </c>
      <c r="G103" s="5"/>
      <c r="H103" s="5"/>
      <c r="I103" s="5"/>
      <c r="J103" s="5"/>
      <c r="K103" s="8">
        <f t="shared" si="4"/>
        <v>0</v>
      </c>
      <c r="L103" s="8">
        <f t="shared" si="5"/>
        <v>0</v>
      </c>
      <c r="M103" s="5">
        <v>400</v>
      </c>
      <c r="N103" s="7">
        <v>42310</v>
      </c>
      <c r="O103" s="7">
        <v>42154</v>
      </c>
      <c r="P103" s="8">
        <f t="shared" si="6"/>
        <v>0</v>
      </c>
      <c r="Q103" s="8">
        <f t="shared" si="7"/>
        <v>0</v>
      </c>
      <c r="R103" s="1" t="s">
        <v>29</v>
      </c>
      <c r="U103" s="1" t="s">
        <v>38</v>
      </c>
    </row>
    <row r="104" spans="1:21" s="1" customFormat="1" ht="17.25" x14ac:dyDescent="0.25">
      <c r="A104" s="2">
        <f>'[1]اجمالى رواتب المؤسسة فى السنة'!A104</f>
        <v>101</v>
      </c>
      <c r="B104" s="2">
        <f>'[1]اجمالى رواتب المؤسسة فى السنة'!B104</f>
        <v>0</v>
      </c>
      <c r="C104" s="2">
        <f>'[1]اجمالى رواتب المؤسسة فى السنة'!C104</f>
        <v>0</v>
      </c>
      <c r="D104" s="2">
        <f>'[1]اجمالى رواتب المؤسسة فى السنة'!D104</f>
        <v>0</v>
      </c>
      <c r="E104" s="5">
        <v>3000</v>
      </c>
      <c r="F104" s="5">
        <v>400</v>
      </c>
      <c r="G104" s="5">
        <v>150</v>
      </c>
      <c r="H104" s="5">
        <v>0</v>
      </c>
      <c r="I104" s="5">
        <v>150</v>
      </c>
      <c r="J104" s="5"/>
      <c r="K104" s="8">
        <f t="shared" si="4"/>
        <v>2600</v>
      </c>
      <c r="L104" s="8">
        <f t="shared" si="5"/>
        <v>3000</v>
      </c>
      <c r="M104" s="5">
        <v>400</v>
      </c>
      <c r="N104" s="7">
        <v>42311</v>
      </c>
      <c r="O104" s="7">
        <v>42155</v>
      </c>
      <c r="P104" s="8">
        <f t="shared" si="6"/>
        <v>0</v>
      </c>
      <c r="Q104" s="8">
        <f t="shared" si="7"/>
        <v>150</v>
      </c>
      <c r="R104" s="1" t="s">
        <v>30</v>
      </c>
      <c r="U104" s="1" t="s">
        <v>38</v>
      </c>
    </row>
    <row r="105" spans="1:21" s="1" customFormat="1" ht="17.25" x14ac:dyDescent="0.25">
      <c r="A105" s="2">
        <f>'[1]اجمالى رواتب المؤسسة فى السنة'!A105</f>
        <v>102</v>
      </c>
      <c r="B105" s="2">
        <f>'[1]اجمالى رواتب المؤسسة فى السنة'!B105</f>
        <v>0</v>
      </c>
      <c r="C105" s="2">
        <f>'[1]اجمالى رواتب المؤسسة فى السنة'!C105</f>
        <v>0</v>
      </c>
      <c r="D105" s="2">
        <f>'[1]اجمالى رواتب المؤسسة فى السنة'!D105</f>
        <v>0</v>
      </c>
      <c r="E105" s="5">
        <v>2700</v>
      </c>
      <c r="F105" s="5">
        <v>400</v>
      </c>
      <c r="G105" s="5">
        <v>150</v>
      </c>
      <c r="H105" s="5">
        <v>0</v>
      </c>
      <c r="I105" s="5">
        <v>150</v>
      </c>
      <c r="J105" s="5">
        <v>1</v>
      </c>
      <c r="K105" s="8">
        <f t="shared" si="4"/>
        <v>2210</v>
      </c>
      <c r="L105" s="8">
        <f t="shared" si="5"/>
        <v>2610</v>
      </c>
      <c r="M105" s="5">
        <v>400</v>
      </c>
      <c r="N105" s="7">
        <v>42312</v>
      </c>
      <c r="O105" s="7">
        <v>42156</v>
      </c>
      <c r="P105" s="8">
        <f t="shared" si="6"/>
        <v>90</v>
      </c>
      <c r="Q105" s="8">
        <f t="shared" si="7"/>
        <v>240</v>
      </c>
      <c r="R105" s="1" t="s">
        <v>31</v>
      </c>
      <c r="U105" s="1" t="s">
        <v>38</v>
      </c>
    </row>
    <row r="106" spans="1:21" s="1" customFormat="1" ht="17.25" x14ac:dyDescent="0.25">
      <c r="A106" s="2">
        <f>'[1]اجمالى رواتب المؤسسة فى السنة'!A106</f>
        <v>103</v>
      </c>
      <c r="B106" s="2">
        <f>'[1]اجمالى رواتب المؤسسة فى السنة'!B106</f>
        <v>0</v>
      </c>
      <c r="C106" s="2">
        <f>'[1]اجمالى رواتب المؤسسة فى السنة'!C106</f>
        <v>0</v>
      </c>
      <c r="D106" s="2">
        <f>'[1]اجمالى رواتب المؤسسة فى السنة'!D106</f>
        <v>0</v>
      </c>
      <c r="E106" s="5">
        <v>3200</v>
      </c>
      <c r="F106" s="5">
        <v>400</v>
      </c>
      <c r="G106" s="5">
        <v>0</v>
      </c>
      <c r="H106" s="5">
        <v>600</v>
      </c>
      <c r="I106" s="5">
        <v>0</v>
      </c>
      <c r="J106" s="5"/>
      <c r="K106" s="8">
        <f t="shared" si="4"/>
        <v>2800</v>
      </c>
      <c r="L106" s="8">
        <f t="shared" si="5"/>
        <v>3800</v>
      </c>
      <c r="M106" s="5">
        <v>400</v>
      </c>
      <c r="N106" s="7">
        <v>42313</v>
      </c>
      <c r="O106" s="7">
        <v>42157</v>
      </c>
      <c r="P106" s="8">
        <f t="shared" si="6"/>
        <v>0</v>
      </c>
      <c r="Q106" s="8">
        <f t="shared" si="7"/>
        <v>0</v>
      </c>
      <c r="R106" s="1" t="s">
        <v>32</v>
      </c>
      <c r="U106" s="1" t="s">
        <v>38</v>
      </c>
    </row>
    <row r="107" spans="1:21" s="1" customFormat="1" ht="17.25" x14ac:dyDescent="0.25">
      <c r="A107" s="2">
        <f>'[1]اجمالى رواتب المؤسسة فى السنة'!A107</f>
        <v>104</v>
      </c>
      <c r="B107" s="2">
        <f>'[1]اجمالى رواتب المؤسسة فى السنة'!B107</f>
        <v>0</v>
      </c>
      <c r="C107" s="2">
        <f>'[1]اجمالى رواتب المؤسسة فى السنة'!C107</f>
        <v>0</v>
      </c>
      <c r="D107" s="2">
        <f>'[1]اجمالى رواتب المؤسسة فى السنة'!D107</f>
        <v>0</v>
      </c>
      <c r="E107" s="5">
        <v>2200</v>
      </c>
      <c r="F107" s="5">
        <v>400</v>
      </c>
      <c r="G107" s="5"/>
      <c r="H107" s="5"/>
      <c r="I107" s="5"/>
      <c r="J107" s="5"/>
      <c r="K107" s="8">
        <f t="shared" si="4"/>
        <v>1800</v>
      </c>
      <c r="L107" s="8">
        <f t="shared" si="5"/>
        <v>2200</v>
      </c>
      <c r="M107" s="5">
        <v>400</v>
      </c>
      <c r="N107" s="7">
        <v>42314</v>
      </c>
      <c r="O107" s="7">
        <v>42158</v>
      </c>
      <c r="P107" s="8">
        <f t="shared" si="6"/>
        <v>0</v>
      </c>
      <c r="Q107" s="8">
        <f t="shared" si="7"/>
        <v>0</v>
      </c>
      <c r="R107" s="1" t="s">
        <v>33</v>
      </c>
      <c r="U107" s="1" t="s">
        <v>38</v>
      </c>
    </row>
    <row r="108" spans="1:21" s="1" customFormat="1" ht="17.25" x14ac:dyDescent="0.25">
      <c r="A108" s="2">
        <f>'[1]اجمالى رواتب المؤسسة فى السنة'!A108</f>
        <v>105</v>
      </c>
      <c r="B108" s="2">
        <f>'[1]اجمالى رواتب المؤسسة فى السنة'!B108</f>
        <v>0</v>
      </c>
      <c r="C108" s="2">
        <f>'[1]اجمالى رواتب المؤسسة فى السنة'!C108</f>
        <v>0</v>
      </c>
      <c r="D108" s="2">
        <f>'[1]اجمالى رواتب المؤسسة فى السنة'!D108</f>
        <v>0</v>
      </c>
      <c r="E108" s="5">
        <v>1900</v>
      </c>
      <c r="F108" s="5">
        <v>400</v>
      </c>
      <c r="G108" s="5"/>
      <c r="H108" s="5"/>
      <c r="I108" s="5"/>
      <c r="J108" s="5"/>
      <c r="K108" s="8">
        <f t="shared" si="4"/>
        <v>1500</v>
      </c>
      <c r="L108" s="8">
        <f t="shared" si="5"/>
        <v>1900</v>
      </c>
      <c r="M108" s="5">
        <v>400</v>
      </c>
      <c r="N108" s="7">
        <v>42315</v>
      </c>
      <c r="O108" s="7">
        <v>42159</v>
      </c>
      <c r="P108" s="8">
        <f t="shared" si="6"/>
        <v>0</v>
      </c>
      <c r="Q108" s="8">
        <f t="shared" si="7"/>
        <v>0</v>
      </c>
      <c r="R108" s="1" t="s">
        <v>20</v>
      </c>
      <c r="U108" s="1" t="s">
        <v>38</v>
      </c>
    </row>
    <row r="109" spans="1:21" s="1" customFormat="1" ht="17.25" x14ac:dyDescent="0.25">
      <c r="A109" s="2">
        <f>'[1]اجمالى رواتب المؤسسة فى السنة'!A109</f>
        <v>106</v>
      </c>
      <c r="B109" s="2">
        <f>'[1]اجمالى رواتب المؤسسة فى السنة'!B109</f>
        <v>0</v>
      </c>
      <c r="C109" s="2">
        <f>'[1]اجمالى رواتب المؤسسة فى السنة'!C109</f>
        <v>0</v>
      </c>
      <c r="D109" s="2">
        <f>'[1]اجمالى رواتب المؤسسة فى السنة'!D109</f>
        <v>0</v>
      </c>
      <c r="E109" s="5">
        <v>0</v>
      </c>
      <c r="F109" s="5">
        <v>0</v>
      </c>
      <c r="G109" s="5"/>
      <c r="H109" s="5"/>
      <c r="I109" s="5"/>
      <c r="J109" s="5"/>
      <c r="K109" s="8">
        <f t="shared" si="4"/>
        <v>0</v>
      </c>
      <c r="L109" s="8">
        <f t="shared" si="5"/>
        <v>0</v>
      </c>
      <c r="M109" s="5">
        <v>400</v>
      </c>
      <c r="N109" s="7">
        <v>42316</v>
      </c>
      <c r="O109" s="7">
        <v>42160</v>
      </c>
      <c r="P109" s="8">
        <f t="shared" si="6"/>
        <v>0</v>
      </c>
      <c r="Q109" s="8">
        <f t="shared" si="7"/>
        <v>0</v>
      </c>
      <c r="R109" s="1" t="s">
        <v>22</v>
      </c>
      <c r="U109" s="1" t="s">
        <v>38</v>
      </c>
    </row>
    <row r="110" spans="1:21" s="1" customFormat="1" ht="17.25" x14ac:dyDescent="0.25">
      <c r="A110" s="2">
        <f>'[1]اجمالى رواتب المؤسسة فى السنة'!A110</f>
        <v>107</v>
      </c>
      <c r="B110" s="2">
        <f>'[1]اجمالى رواتب المؤسسة فى السنة'!B110</f>
        <v>0</v>
      </c>
      <c r="C110" s="2">
        <f>'[1]اجمالى رواتب المؤسسة فى السنة'!C110</f>
        <v>0</v>
      </c>
      <c r="D110" s="2">
        <f>'[1]اجمالى رواتب المؤسسة فى السنة'!D110</f>
        <v>0</v>
      </c>
      <c r="E110" s="5">
        <v>3000</v>
      </c>
      <c r="F110" s="5">
        <v>400</v>
      </c>
      <c r="G110" s="5">
        <v>500</v>
      </c>
      <c r="H110" s="5">
        <v>0</v>
      </c>
      <c r="I110" s="5">
        <v>500</v>
      </c>
      <c r="J110" s="5"/>
      <c r="K110" s="8">
        <f t="shared" si="4"/>
        <v>2600</v>
      </c>
      <c r="L110" s="8">
        <f t="shared" si="5"/>
        <v>3000</v>
      </c>
      <c r="M110" s="5">
        <v>400</v>
      </c>
      <c r="N110" s="7">
        <v>42317</v>
      </c>
      <c r="O110" s="7">
        <v>42161</v>
      </c>
      <c r="P110" s="8">
        <f t="shared" si="6"/>
        <v>0</v>
      </c>
      <c r="Q110" s="8">
        <f t="shared" si="7"/>
        <v>500</v>
      </c>
      <c r="R110" s="1" t="s">
        <v>23</v>
      </c>
      <c r="U110" s="1" t="s">
        <v>38</v>
      </c>
    </row>
    <row r="111" spans="1:21" s="1" customFormat="1" ht="17.25" x14ac:dyDescent="0.25">
      <c r="A111" s="2">
        <f>'[1]اجمالى رواتب المؤسسة فى السنة'!A111</f>
        <v>108</v>
      </c>
      <c r="B111" s="2">
        <f>'[1]اجمالى رواتب المؤسسة فى السنة'!B111</f>
        <v>0</v>
      </c>
      <c r="C111" s="2">
        <f>'[1]اجمالى رواتب المؤسسة فى السنة'!C111</f>
        <v>0</v>
      </c>
      <c r="D111" s="2">
        <f>'[1]اجمالى رواتب المؤسسة فى السنة'!D111</f>
        <v>0</v>
      </c>
      <c r="E111" s="5">
        <v>5000</v>
      </c>
      <c r="F111" s="5">
        <v>400</v>
      </c>
      <c r="G111" s="5">
        <v>700</v>
      </c>
      <c r="H111" s="5">
        <v>0</v>
      </c>
      <c r="I111" s="5">
        <v>700</v>
      </c>
      <c r="J111" s="5"/>
      <c r="K111" s="8">
        <f t="shared" si="4"/>
        <v>4600</v>
      </c>
      <c r="L111" s="8">
        <f t="shared" si="5"/>
        <v>5000</v>
      </c>
      <c r="M111" s="5">
        <v>400</v>
      </c>
      <c r="N111" s="7">
        <v>42318</v>
      </c>
      <c r="O111" s="7">
        <v>42162</v>
      </c>
      <c r="P111" s="8">
        <f t="shared" si="6"/>
        <v>0</v>
      </c>
      <c r="Q111" s="8">
        <f t="shared" si="7"/>
        <v>700</v>
      </c>
      <c r="R111" s="1" t="s">
        <v>24</v>
      </c>
      <c r="U111" s="1" t="s">
        <v>38</v>
      </c>
    </row>
    <row r="112" spans="1:21" s="1" customFormat="1" ht="17.25" x14ac:dyDescent="0.25">
      <c r="A112" s="2">
        <f>'[1]اجمالى رواتب المؤسسة فى السنة'!A112</f>
        <v>109</v>
      </c>
      <c r="B112" s="2">
        <f>'[1]اجمالى رواتب المؤسسة فى السنة'!B112</f>
        <v>0</v>
      </c>
      <c r="C112" s="2">
        <f>'[1]اجمالى رواتب المؤسسة فى السنة'!C112</f>
        <v>0</v>
      </c>
      <c r="D112" s="2">
        <f>'[1]اجمالى رواتب المؤسسة فى السنة'!D112</f>
        <v>0</v>
      </c>
      <c r="E112" s="5">
        <v>2300</v>
      </c>
      <c r="F112" s="5">
        <v>400</v>
      </c>
      <c r="G112" s="5">
        <v>200</v>
      </c>
      <c r="H112" s="5">
        <v>0</v>
      </c>
      <c r="I112" s="5">
        <v>200</v>
      </c>
      <c r="J112" s="5"/>
      <c r="K112" s="8">
        <f t="shared" si="4"/>
        <v>1900</v>
      </c>
      <c r="L112" s="8">
        <f t="shared" si="5"/>
        <v>2300</v>
      </c>
      <c r="M112" s="5">
        <v>400</v>
      </c>
      <c r="N112" s="7">
        <v>42319</v>
      </c>
      <c r="O112" s="7">
        <v>42163</v>
      </c>
      <c r="P112" s="8">
        <f t="shared" si="6"/>
        <v>0</v>
      </c>
      <c r="Q112" s="8">
        <f t="shared" si="7"/>
        <v>200</v>
      </c>
      <c r="R112" s="1" t="s">
        <v>25</v>
      </c>
      <c r="U112" s="1" t="s">
        <v>38</v>
      </c>
    </row>
    <row r="113" spans="1:21" s="1" customFormat="1" ht="17.25" x14ac:dyDescent="0.25">
      <c r="A113" s="2">
        <f>'[1]اجمالى رواتب المؤسسة فى السنة'!A113</f>
        <v>110</v>
      </c>
      <c r="B113" s="2">
        <f>'[1]اجمالى رواتب المؤسسة فى السنة'!B113</f>
        <v>0</v>
      </c>
      <c r="C113" s="2">
        <f>'[1]اجمالى رواتب المؤسسة فى السنة'!C113</f>
        <v>0</v>
      </c>
      <c r="D113" s="2">
        <f>'[1]اجمالى رواتب المؤسسة فى السنة'!D113</f>
        <v>0</v>
      </c>
      <c r="E113" s="5">
        <v>3200</v>
      </c>
      <c r="F113" s="5">
        <v>400</v>
      </c>
      <c r="G113" s="5">
        <v>0</v>
      </c>
      <c r="H113" s="5">
        <v>389</v>
      </c>
      <c r="I113" s="5">
        <v>0</v>
      </c>
      <c r="J113" s="5"/>
      <c r="K113" s="8">
        <f t="shared" si="4"/>
        <v>2800</v>
      </c>
      <c r="L113" s="8">
        <f t="shared" si="5"/>
        <v>3589</v>
      </c>
      <c r="M113" s="5">
        <v>400</v>
      </c>
      <c r="N113" s="7">
        <v>42320</v>
      </c>
      <c r="O113" s="7">
        <v>42164</v>
      </c>
      <c r="P113" s="8">
        <f t="shared" si="6"/>
        <v>0</v>
      </c>
      <c r="Q113" s="8">
        <f t="shared" si="7"/>
        <v>0</v>
      </c>
      <c r="R113" s="1" t="s">
        <v>26</v>
      </c>
      <c r="U113" s="1" t="s">
        <v>38</v>
      </c>
    </row>
    <row r="114" spans="1:21" s="1" customFormat="1" ht="17.25" x14ac:dyDescent="0.25">
      <c r="A114" s="2">
        <f>'[1]اجمالى رواتب المؤسسة فى السنة'!A114</f>
        <v>111</v>
      </c>
      <c r="B114" s="2">
        <f>'[1]اجمالى رواتب المؤسسة فى السنة'!B114</f>
        <v>0</v>
      </c>
      <c r="C114" s="2">
        <f>'[1]اجمالى رواتب المؤسسة فى السنة'!C114</f>
        <v>0</v>
      </c>
      <c r="D114" s="2">
        <f>'[1]اجمالى رواتب المؤسسة فى السنة'!D114</f>
        <v>0</v>
      </c>
      <c r="E114" s="5">
        <v>2800</v>
      </c>
      <c r="F114" s="5">
        <v>400</v>
      </c>
      <c r="G114" s="5">
        <v>200</v>
      </c>
      <c r="H114" s="5">
        <v>0</v>
      </c>
      <c r="I114" s="5">
        <v>200</v>
      </c>
      <c r="J114" s="5">
        <v>1</v>
      </c>
      <c r="K114" s="8">
        <f t="shared" si="4"/>
        <v>2306.6666666666665</v>
      </c>
      <c r="L114" s="8">
        <f t="shared" si="5"/>
        <v>2706.6666666666665</v>
      </c>
      <c r="M114" s="5">
        <v>400</v>
      </c>
      <c r="N114" s="7">
        <v>42321</v>
      </c>
      <c r="O114" s="7">
        <v>42165</v>
      </c>
      <c r="P114" s="8">
        <f t="shared" si="6"/>
        <v>93.333333333333329</v>
      </c>
      <c r="Q114" s="8">
        <f t="shared" si="7"/>
        <v>293.33333333333331</v>
      </c>
      <c r="R114" s="1" t="s">
        <v>27</v>
      </c>
      <c r="U114" s="1" t="s">
        <v>38</v>
      </c>
    </row>
    <row r="115" spans="1:21" s="1" customFormat="1" ht="17.25" x14ac:dyDescent="0.25">
      <c r="A115" s="2">
        <f>'[1]اجمالى رواتب المؤسسة فى السنة'!A115</f>
        <v>112</v>
      </c>
      <c r="B115" s="2">
        <f>'[1]اجمالى رواتب المؤسسة فى السنة'!B115</f>
        <v>0</v>
      </c>
      <c r="C115" s="2">
        <f>'[1]اجمالى رواتب المؤسسة فى السنة'!C115</f>
        <v>0</v>
      </c>
      <c r="D115" s="2">
        <f>'[1]اجمالى رواتب المؤسسة فى السنة'!D115</f>
        <v>0</v>
      </c>
      <c r="E115" s="5">
        <v>0</v>
      </c>
      <c r="F115" s="5">
        <v>0</v>
      </c>
      <c r="G115" s="5"/>
      <c r="H115" s="5"/>
      <c r="I115" s="5"/>
      <c r="J115" s="5"/>
      <c r="K115" s="8">
        <f t="shared" si="4"/>
        <v>0</v>
      </c>
      <c r="L115" s="8">
        <f t="shared" si="5"/>
        <v>0</v>
      </c>
      <c r="M115" s="5">
        <v>400</v>
      </c>
      <c r="N115" s="7">
        <v>42322</v>
      </c>
      <c r="O115" s="7">
        <v>42166</v>
      </c>
      <c r="P115" s="8">
        <f t="shared" si="6"/>
        <v>0</v>
      </c>
      <c r="Q115" s="8">
        <f t="shared" si="7"/>
        <v>0</v>
      </c>
      <c r="R115" s="1" t="s">
        <v>28</v>
      </c>
      <c r="U115" s="1" t="s">
        <v>38</v>
      </c>
    </row>
    <row r="116" spans="1:21" s="1" customFormat="1" ht="17.25" x14ac:dyDescent="0.25">
      <c r="A116" s="2">
        <f>'[1]اجمالى رواتب المؤسسة فى السنة'!A116</f>
        <v>113</v>
      </c>
      <c r="B116" s="2">
        <f>'[1]اجمالى رواتب المؤسسة فى السنة'!B116</f>
        <v>0</v>
      </c>
      <c r="C116" s="2">
        <f>'[1]اجمالى رواتب المؤسسة فى السنة'!C116</f>
        <v>0</v>
      </c>
      <c r="D116" s="2">
        <f>'[1]اجمالى رواتب المؤسسة فى السنة'!D116</f>
        <v>0</v>
      </c>
      <c r="E116" s="5">
        <v>3200</v>
      </c>
      <c r="F116" s="5">
        <v>400</v>
      </c>
      <c r="G116" s="5"/>
      <c r="H116" s="5"/>
      <c r="I116" s="5"/>
      <c r="J116" s="5"/>
      <c r="K116" s="8">
        <f t="shared" si="4"/>
        <v>2800</v>
      </c>
      <c r="L116" s="8">
        <f t="shared" si="5"/>
        <v>3200</v>
      </c>
      <c r="M116" s="5">
        <v>400</v>
      </c>
      <c r="N116" s="7">
        <v>42323</v>
      </c>
      <c r="O116" s="7">
        <v>42167</v>
      </c>
      <c r="P116" s="8">
        <f t="shared" si="6"/>
        <v>0</v>
      </c>
      <c r="Q116" s="8">
        <f t="shared" si="7"/>
        <v>0</v>
      </c>
      <c r="R116" s="1" t="s">
        <v>29</v>
      </c>
      <c r="U116" s="1" t="s">
        <v>38</v>
      </c>
    </row>
    <row r="117" spans="1:21" s="1" customFormat="1" ht="17.25" x14ac:dyDescent="0.25">
      <c r="A117" s="2">
        <f>'[1]اجمالى رواتب المؤسسة فى السنة'!A117</f>
        <v>114</v>
      </c>
      <c r="B117" s="2">
        <f>'[1]اجمالى رواتب المؤسسة فى السنة'!B117</f>
        <v>0</v>
      </c>
      <c r="C117" s="2">
        <f>'[1]اجمالى رواتب المؤسسة فى السنة'!C117</f>
        <v>0</v>
      </c>
      <c r="D117" s="2">
        <f>'[1]اجمالى رواتب المؤسسة فى السنة'!D117</f>
        <v>0</v>
      </c>
      <c r="E117" s="5">
        <v>5750</v>
      </c>
      <c r="F117" s="5">
        <v>400</v>
      </c>
      <c r="G117" s="5"/>
      <c r="H117" s="5"/>
      <c r="I117" s="5"/>
      <c r="J117" s="5"/>
      <c r="K117" s="8">
        <f t="shared" si="4"/>
        <v>5350</v>
      </c>
      <c r="L117" s="8">
        <f t="shared" si="5"/>
        <v>5750</v>
      </c>
      <c r="M117" s="5">
        <v>400</v>
      </c>
      <c r="N117" s="7">
        <v>42324</v>
      </c>
      <c r="O117" s="7">
        <v>42168</v>
      </c>
      <c r="P117" s="8">
        <f t="shared" si="6"/>
        <v>0</v>
      </c>
      <c r="Q117" s="8">
        <f t="shared" si="7"/>
        <v>0</v>
      </c>
      <c r="R117" s="1" t="s">
        <v>30</v>
      </c>
      <c r="U117" s="1" t="s">
        <v>38</v>
      </c>
    </row>
    <row r="118" spans="1:21" s="1" customFormat="1" ht="17.25" x14ac:dyDescent="0.25">
      <c r="A118" s="2">
        <f>'[1]اجمالى رواتب المؤسسة فى السنة'!A118</f>
        <v>115</v>
      </c>
      <c r="B118" s="2">
        <f>'[1]اجمالى رواتب المؤسسة فى السنة'!B118</f>
        <v>0</v>
      </c>
      <c r="C118" s="2">
        <f>'[1]اجمالى رواتب المؤسسة فى السنة'!C118</f>
        <v>0</v>
      </c>
      <c r="D118" s="2">
        <f>'[1]اجمالى رواتب المؤسسة فى السنة'!D118</f>
        <v>0</v>
      </c>
      <c r="E118" s="5">
        <v>3600</v>
      </c>
      <c r="F118" s="5">
        <v>400</v>
      </c>
      <c r="G118" s="5">
        <v>500</v>
      </c>
      <c r="H118" s="5">
        <v>0</v>
      </c>
      <c r="I118" s="5">
        <v>500</v>
      </c>
      <c r="J118" s="5"/>
      <c r="K118" s="8">
        <f t="shared" si="4"/>
        <v>3200</v>
      </c>
      <c r="L118" s="8">
        <f t="shared" si="5"/>
        <v>3600</v>
      </c>
      <c r="M118" s="5">
        <v>400</v>
      </c>
      <c r="N118" s="7">
        <v>42325</v>
      </c>
      <c r="O118" s="7">
        <v>42169</v>
      </c>
      <c r="P118" s="8">
        <f t="shared" si="6"/>
        <v>0</v>
      </c>
      <c r="Q118" s="8">
        <f t="shared" si="7"/>
        <v>500</v>
      </c>
      <c r="R118" s="1" t="s">
        <v>31</v>
      </c>
      <c r="U118" s="1" t="s">
        <v>38</v>
      </c>
    </row>
    <row r="119" spans="1:21" s="1" customFormat="1" ht="17.25" x14ac:dyDescent="0.25">
      <c r="A119" s="2">
        <f>'[1]اجمالى رواتب المؤسسة فى السنة'!A119</f>
        <v>116</v>
      </c>
      <c r="B119" s="2">
        <f>'[1]اجمالى رواتب المؤسسة فى السنة'!B119</f>
        <v>0</v>
      </c>
      <c r="C119" s="2">
        <f>'[1]اجمالى رواتب المؤسسة فى السنة'!C119</f>
        <v>0</v>
      </c>
      <c r="D119" s="2">
        <f>'[1]اجمالى رواتب المؤسسة فى السنة'!D119</f>
        <v>0</v>
      </c>
      <c r="E119" s="5">
        <v>3500</v>
      </c>
      <c r="F119" s="5">
        <v>400</v>
      </c>
      <c r="G119" s="5">
        <v>500</v>
      </c>
      <c r="H119" s="5">
        <v>0</v>
      </c>
      <c r="I119" s="5">
        <v>500</v>
      </c>
      <c r="J119" s="5"/>
      <c r="K119" s="8">
        <f t="shared" si="4"/>
        <v>3100</v>
      </c>
      <c r="L119" s="8">
        <f t="shared" si="5"/>
        <v>3500</v>
      </c>
      <c r="M119" s="5">
        <v>400</v>
      </c>
      <c r="N119" s="7">
        <v>42326</v>
      </c>
      <c r="O119" s="7">
        <v>42170</v>
      </c>
      <c r="P119" s="8">
        <f t="shared" si="6"/>
        <v>0</v>
      </c>
      <c r="Q119" s="8">
        <f t="shared" si="7"/>
        <v>500</v>
      </c>
      <c r="R119" s="1" t="s">
        <v>32</v>
      </c>
      <c r="U119" s="1" t="s">
        <v>38</v>
      </c>
    </row>
    <row r="120" spans="1:21" s="1" customFormat="1" ht="17.25" x14ac:dyDescent="0.25">
      <c r="A120" s="2">
        <f>'[1]اجمالى رواتب المؤسسة فى السنة'!A120</f>
        <v>117</v>
      </c>
      <c r="B120" s="2">
        <f>'[1]اجمالى رواتب المؤسسة فى السنة'!B120</f>
        <v>0</v>
      </c>
      <c r="C120" s="2">
        <f>'[1]اجمالى رواتب المؤسسة فى السنة'!C120</f>
        <v>0</v>
      </c>
      <c r="D120" s="2">
        <f>'[1]اجمالى رواتب المؤسسة فى السنة'!D120</f>
        <v>0</v>
      </c>
      <c r="E120" s="5">
        <v>0</v>
      </c>
      <c r="F120" s="5">
        <v>0</v>
      </c>
      <c r="G120" s="5"/>
      <c r="H120" s="5"/>
      <c r="I120" s="5"/>
      <c r="J120" s="5"/>
      <c r="K120" s="8">
        <f t="shared" si="4"/>
        <v>0</v>
      </c>
      <c r="L120" s="8">
        <f t="shared" si="5"/>
        <v>0</v>
      </c>
      <c r="M120" s="5">
        <v>400</v>
      </c>
      <c r="N120" s="7">
        <v>42327</v>
      </c>
      <c r="O120" s="7">
        <v>42171</v>
      </c>
      <c r="P120" s="8">
        <f t="shared" si="6"/>
        <v>0</v>
      </c>
      <c r="Q120" s="8">
        <f t="shared" si="7"/>
        <v>0</v>
      </c>
      <c r="R120" s="1" t="s">
        <v>33</v>
      </c>
      <c r="U120" s="1" t="s">
        <v>38</v>
      </c>
    </row>
    <row r="121" spans="1:21" s="1" customFormat="1" ht="17.25" x14ac:dyDescent="0.25">
      <c r="A121" s="2">
        <f>'[1]اجمالى رواتب المؤسسة فى السنة'!A121</f>
        <v>118</v>
      </c>
      <c r="B121" s="2">
        <f>'[1]اجمالى رواتب المؤسسة فى السنة'!B121</f>
        <v>0</v>
      </c>
      <c r="C121" s="2">
        <f>'[1]اجمالى رواتب المؤسسة فى السنة'!C121</f>
        <v>0</v>
      </c>
      <c r="D121" s="2">
        <f>'[1]اجمالى رواتب المؤسسة فى السنة'!D121</f>
        <v>0</v>
      </c>
      <c r="E121" s="5">
        <v>2900</v>
      </c>
      <c r="F121" s="5">
        <v>400</v>
      </c>
      <c r="G121" s="5">
        <v>0</v>
      </c>
      <c r="H121" s="5">
        <v>439</v>
      </c>
      <c r="I121" s="5">
        <v>0</v>
      </c>
      <c r="J121" s="5"/>
      <c r="K121" s="8">
        <f t="shared" si="4"/>
        <v>2500</v>
      </c>
      <c r="L121" s="8">
        <f t="shared" si="5"/>
        <v>3339</v>
      </c>
      <c r="M121" s="5">
        <v>400</v>
      </c>
      <c r="N121" s="7">
        <v>42328</v>
      </c>
      <c r="O121" s="7">
        <v>42172</v>
      </c>
      <c r="P121" s="8">
        <f t="shared" si="6"/>
        <v>0</v>
      </c>
      <c r="Q121" s="8">
        <f t="shared" si="7"/>
        <v>0</v>
      </c>
      <c r="R121" s="1" t="s">
        <v>20</v>
      </c>
      <c r="U121" s="1" t="s">
        <v>38</v>
      </c>
    </row>
    <row r="122" spans="1:21" s="1" customFormat="1" ht="17.25" x14ac:dyDescent="0.25">
      <c r="A122" s="2">
        <f>'[1]اجمالى رواتب المؤسسة فى السنة'!A122</f>
        <v>119</v>
      </c>
      <c r="B122" s="2">
        <f>'[1]اجمالى رواتب المؤسسة فى السنة'!B122</f>
        <v>0</v>
      </c>
      <c r="C122" s="2">
        <f>'[1]اجمالى رواتب المؤسسة فى السنة'!C122</f>
        <v>0</v>
      </c>
      <c r="D122" s="2">
        <f>'[1]اجمالى رواتب المؤسسة فى السنة'!D122</f>
        <v>0</v>
      </c>
      <c r="E122" s="5">
        <v>1000</v>
      </c>
      <c r="F122" s="5">
        <v>400</v>
      </c>
      <c r="G122" s="5">
        <v>0</v>
      </c>
      <c r="H122" s="5">
        <v>675</v>
      </c>
      <c r="I122" s="5">
        <v>0</v>
      </c>
      <c r="J122" s="5">
        <v>2</v>
      </c>
      <c r="K122" s="8">
        <f t="shared" si="4"/>
        <v>533.33333333333337</v>
      </c>
      <c r="L122" s="8">
        <f t="shared" si="5"/>
        <v>1608.3333333333333</v>
      </c>
      <c r="M122" s="5">
        <v>400</v>
      </c>
      <c r="N122" s="7">
        <v>42329</v>
      </c>
      <c r="O122" s="7">
        <v>42173</v>
      </c>
      <c r="P122" s="8">
        <f t="shared" si="6"/>
        <v>66.666666666666671</v>
      </c>
      <c r="Q122" s="8">
        <f t="shared" si="7"/>
        <v>66.666666666666671</v>
      </c>
      <c r="R122" s="1" t="s">
        <v>22</v>
      </c>
      <c r="U122" s="1" t="s">
        <v>38</v>
      </c>
    </row>
    <row r="123" spans="1:21" s="1" customFormat="1" ht="17.25" x14ac:dyDescent="0.25">
      <c r="A123" s="2">
        <f>'[1]اجمالى رواتب المؤسسة فى السنة'!A123</f>
        <v>120</v>
      </c>
      <c r="B123" s="2">
        <f>'[1]اجمالى رواتب المؤسسة فى السنة'!B123</f>
        <v>0</v>
      </c>
      <c r="C123" s="2">
        <f>'[1]اجمالى رواتب المؤسسة فى السنة'!C123</f>
        <v>0</v>
      </c>
      <c r="D123" s="2">
        <f>'[1]اجمالى رواتب المؤسسة فى السنة'!D123</f>
        <v>0</v>
      </c>
      <c r="E123" s="5">
        <v>3000</v>
      </c>
      <c r="F123" s="5">
        <v>400</v>
      </c>
      <c r="G123" s="5">
        <v>500</v>
      </c>
      <c r="H123" s="5">
        <v>441</v>
      </c>
      <c r="I123" s="5">
        <v>500</v>
      </c>
      <c r="J123" s="5"/>
      <c r="K123" s="8">
        <f t="shared" si="4"/>
        <v>2600</v>
      </c>
      <c r="L123" s="8">
        <f t="shared" si="5"/>
        <v>3441</v>
      </c>
      <c r="M123" s="5">
        <v>400</v>
      </c>
      <c r="N123" s="7">
        <v>42330</v>
      </c>
      <c r="O123" s="7">
        <v>42174</v>
      </c>
      <c r="P123" s="8">
        <f t="shared" si="6"/>
        <v>0</v>
      </c>
      <c r="Q123" s="8">
        <f t="shared" si="7"/>
        <v>500</v>
      </c>
      <c r="R123" s="1" t="s">
        <v>23</v>
      </c>
      <c r="U123" s="1" t="s">
        <v>38</v>
      </c>
    </row>
    <row r="124" spans="1:21" s="1" customFormat="1" ht="17.25" x14ac:dyDescent="0.25">
      <c r="A124" s="2">
        <f>'[1]اجمالى رواتب المؤسسة فى السنة'!A124</f>
        <v>121</v>
      </c>
      <c r="B124" s="2">
        <f>'[1]اجمالى رواتب المؤسسة فى السنة'!B124</f>
        <v>0</v>
      </c>
      <c r="C124" s="2">
        <f>'[1]اجمالى رواتب المؤسسة فى السنة'!C124</f>
        <v>0</v>
      </c>
      <c r="D124" s="2">
        <f>'[1]اجمالى رواتب المؤسسة فى السنة'!D124</f>
        <v>0</v>
      </c>
      <c r="E124" s="5">
        <v>1900</v>
      </c>
      <c r="F124" s="5">
        <v>400</v>
      </c>
      <c r="G124" s="5">
        <v>300</v>
      </c>
      <c r="H124" s="5">
        <v>456</v>
      </c>
      <c r="I124" s="5">
        <v>300</v>
      </c>
      <c r="J124" s="5"/>
      <c r="K124" s="8">
        <f t="shared" si="4"/>
        <v>1500</v>
      </c>
      <c r="L124" s="8">
        <f t="shared" si="5"/>
        <v>2356</v>
      </c>
      <c r="M124" s="5">
        <v>400</v>
      </c>
      <c r="N124" s="7">
        <v>42331</v>
      </c>
      <c r="O124" s="7">
        <v>42175</v>
      </c>
      <c r="P124" s="8">
        <f t="shared" si="6"/>
        <v>0</v>
      </c>
      <c r="Q124" s="8">
        <f t="shared" si="7"/>
        <v>300</v>
      </c>
      <c r="R124" s="1" t="s">
        <v>24</v>
      </c>
      <c r="U124" s="1" t="s">
        <v>38</v>
      </c>
    </row>
    <row r="125" spans="1:21" s="1" customFormat="1" ht="17.25" x14ac:dyDescent="0.25">
      <c r="A125" s="2">
        <f>'[1]اجمالى رواتب المؤسسة فى السنة'!A125</f>
        <v>122</v>
      </c>
      <c r="B125" s="2">
        <f>'[1]اجمالى رواتب المؤسسة فى السنة'!B125</f>
        <v>0</v>
      </c>
      <c r="C125" s="2">
        <f>'[1]اجمالى رواتب المؤسسة فى السنة'!C125</f>
        <v>0</v>
      </c>
      <c r="D125" s="2">
        <f>'[1]اجمالى رواتب المؤسسة فى السنة'!D125</f>
        <v>0</v>
      </c>
      <c r="E125" s="5">
        <v>1300</v>
      </c>
      <c r="F125" s="5">
        <v>400</v>
      </c>
      <c r="G125" s="5">
        <v>0</v>
      </c>
      <c r="H125" s="5">
        <v>970</v>
      </c>
      <c r="I125" s="5">
        <v>0</v>
      </c>
      <c r="J125" s="5"/>
      <c r="K125" s="8">
        <f t="shared" si="4"/>
        <v>900</v>
      </c>
      <c r="L125" s="8">
        <f t="shared" si="5"/>
        <v>2270</v>
      </c>
      <c r="M125" s="5">
        <v>400</v>
      </c>
      <c r="N125" s="7">
        <v>42332</v>
      </c>
      <c r="O125" s="7">
        <v>42176</v>
      </c>
      <c r="P125" s="8">
        <f t="shared" si="6"/>
        <v>0</v>
      </c>
      <c r="Q125" s="8">
        <f t="shared" si="7"/>
        <v>0</v>
      </c>
      <c r="R125" s="1" t="s">
        <v>25</v>
      </c>
      <c r="U125" s="1" t="s">
        <v>38</v>
      </c>
    </row>
    <row r="126" spans="1:21" s="1" customFormat="1" ht="17.25" x14ac:dyDescent="0.25">
      <c r="A126" s="2">
        <f>'[1]اجمالى رواتب المؤسسة فى السنة'!A126</f>
        <v>123</v>
      </c>
      <c r="B126" s="2">
        <f>'[1]اجمالى رواتب المؤسسة فى السنة'!B126</f>
        <v>0</v>
      </c>
      <c r="C126" s="2">
        <f>'[1]اجمالى رواتب المؤسسة فى السنة'!C126</f>
        <v>0</v>
      </c>
      <c r="D126" s="2">
        <f>'[1]اجمالى رواتب المؤسسة فى السنة'!D126</f>
        <v>0</v>
      </c>
      <c r="E126" s="5">
        <v>1600</v>
      </c>
      <c r="F126" s="5">
        <v>400</v>
      </c>
      <c r="G126" s="5">
        <v>0</v>
      </c>
      <c r="H126" s="5">
        <v>891</v>
      </c>
      <c r="I126" s="5">
        <v>0</v>
      </c>
      <c r="J126" s="5"/>
      <c r="K126" s="8">
        <f t="shared" si="4"/>
        <v>1200</v>
      </c>
      <c r="L126" s="8">
        <f t="shared" si="5"/>
        <v>2491</v>
      </c>
      <c r="M126" s="5">
        <v>400</v>
      </c>
      <c r="N126" s="7">
        <v>42333</v>
      </c>
      <c r="O126" s="7">
        <v>42177</v>
      </c>
      <c r="P126" s="8">
        <f t="shared" si="6"/>
        <v>0</v>
      </c>
      <c r="Q126" s="8">
        <f t="shared" si="7"/>
        <v>0</v>
      </c>
      <c r="R126" s="1" t="s">
        <v>26</v>
      </c>
      <c r="U126" s="1" t="s">
        <v>38</v>
      </c>
    </row>
    <row r="127" spans="1:21" s="1" customFormat="1" ht="17.25" x14ac:dyDescent="0.25">
      <c r="A127" s="2">
        <f>'[1]اجمالى رواتب المؤسسة فى السنة'!A127</f>
        <v>124</v>
      </c>
      <c r="B127" s="2">
        <f>'[1]اجمالى رواتب المؤسسة فى السنة'!B127</f>
        <v>0</v>
      </c>
      <c r="C127" s="2">
        <f>'[1]اجمالى رواتب المؤسسة فى السنة'!C127</f>
        <v>0</v>
      </c>
      <c r="D127" s="2">
        <f>'[1]اجمالى رواتب المؤسسة فى السنة'!D127</f>
        <v>0</v>
      </c>
      <c r="E127" s="5">
        <v>1700</v>
      </c>
      <c r="F127" s="5">
        <v>400</v>
      </c>
      <c r="G127" s="5">
        <v>300</v>
      </c>
      <c r="H127" s="5">
        <v>389</v>
      </c>
      <c r="I127" s="5">
        <v>300</v>
      </c>
      <c r="J127" s="5"/>
      <c r="K127" s="8">
        <f t="shared" si="4"/>
        <v>1300</v>
      </c>
      <c r="L127" s="8">
        <f t="shared" si="5"/>
        <v>2089</v>
      </c>
      <c r="M127" s="5">
        <v>400</v>
      </c>
      <c r="N127" s="7">
        <v>42334</v>
      </c>
      <c r="O127" s="7">
        <v>42178</v>
      </c>
      <c r="P127" s="8">
        <f t="shared" si="6"/>
        <v>0</v>
      </c>
      <c r="Q127" s="8">
        <f t="shared" si="7"/>
        <v>300</v>
      </c>
      <c r="R127" s="1" t="s">
        <v>27</v>
      </c>
      <c r="U127" s="1" t="s">
        <v>38</v>
      </c>
    </row>
    <row r="128" spans="1:21" s="1" customFormat="1" ht="17.25" x14ac:dyDescent="0.25">
      <c r="A128" s="2">
        <f>'[1]اجمالى رواتب المؤسسة فى السنة'!A128</f>
        <v>125</v>
      </c>
      <c r="B128" s="2">
        <f>'[1]اجمالى رواتب المؤسسة فى السنة'!B128</f>
        <v>0</v>
      </c>
      <c r="C128" s="2">
        <f>'[1]اجمالى رواتب المؤسسة فى السنة'!C128</f>
        <v>0</v>
      </c>
      <c r="D128" s="2">
        <f>'[1]اجمالى رواتب المؤسسة فى السنة'!D128</f>
        <v>0</v>
      </c>
      <c r="E128" s="5">
        <v>2100</v>
      </c>
      <c r="F128" s="5">
        <v>400</v>
      </c>
      <c r="G128" s="5"/>
      <c r="H128" s="5"/>
      <c r="I128" s="5"/>
      <c r="J128" s="5"/>
      <c r="K128" s="8">
        <f t="shared" si="4"/>
        <v>1700</v>
      </c>
      <c r="L128" s="8">
        <f t="shared" si="5"/>
        <v>2100</v>
      </c>
      <c r="M128" s="5">
        <v>400</v>
      </c>
      <c r="N128" s="7">
        <v>42335</v>
      </c>
      <c r="O128" s="7">
        <v>42179</v>
      </c>
      <c r="P128" s="8">
        <f t="shared" si="6"/>
        <v>0</v>
      </c>
      <c r="Q128" s="8">
        <f t="shared" si="7"/>
        <v>0</v>
      </c>
      <c r="R128" s="1" t="s">
        <v>28</v>
      </c>
      <c r="U128" s="1" t="s">
        <v>38</v>
      </c>
    </row>
    <row r="129" spans="1:21" s="1" customFormat="1" ht="17.25" x14ac:dyDescent="0.25">
      <c r="A129" s="2">
        <f>'[1]اجمالى رواتب المؤسسة فى السنة'!A129</f>
        <v>126</v>
      </c>
      <c r="B129" s="2">
        <f>'[1]اجمالى رواتب المؤسسة فى السنة'!B129</f>
        <v>0</v>
      </c>
      <c r="C129" s="2">
        <f>'[1]اجمالى رواتب المؤسسة فى السنة'!C129</f>
        <v>0</v>
      </c>
      <c r="D129" s="2">
        <f>'[1]اجمالى رواتب المؤسسة فى السنة'!D129</f>
        <v>0</v>
      </c>
      <c r="E129" s="5">
        <v>2000</v>
      </c>
      <c r="F129" s="5">
        <v>400</v>
      </c>
      <c r="G129" s="5"/>
      <c r="H129" s="5"/>
      <c r="I129" s="5"/>
      <c r="J129" s="5">
        <v>-4</v>
      </c>
      <c r="K129" s="8">
        <f t="shared" si="4"/>
        <v>1866.6666666666667</v>
      </c>
      <c r="L129" s="8">
        <f t="shared" si="5"/>
        <v>2266.6666666666665</v>
      </c>
      <c r="M129" s="5">
        <v>400</v>
      </c>
      <c r="N129" s="7">
        <v>42336</v>
      </c>
      <c r="O129" s="7">
        <v>42180</v>
      </c>
      <c r="P129" s="8">
        <f t="shared" si="6"/>
        <v>-266.66666666666669</v>
      </c>
      <c r="Q129" s="8">
        <f t="shared" si="7"/>
        <v>-266.66666666666669</v>
      </c>
      <c r="R129" s="1" t="s">
        <v>29</v>
      </c>
      <c r="U129" s="1" t="s">
        <v>38</v>
      </c>
    </row>
    <row r="130" spans="1:21" s="1" customFormat="1" ht="17.25" x14ac:dyDescent="0.25">
      <c r="A130" s="2">
        <f>'[1]اجمالى رواتب المؤسسة فى السنة'!A130</f>
        <v>127</v>
      </c>
      <c r="B130" s="2">
        <f>'[1]اجمالى رواتب المؤسسة فى السنة'!B130</f>
        <v>0</v>
      </c>
      <c r="C130" s="2">
        <f>'[1]اجمالى رواتب المؤسسة فى السنة'!C130</f>
        <v>0</v>
      </c>
      <c r="D130" s="2">
        <f>'[1]اجمالى رواتب المؤسسة فى السنة'!D130</f>
        <v>0</v>
      </c>
      <c r="E130" s="5">
        <v>1800</v>
      </c>
      <c r="F130" s="5">
        <v>400</v>
      </c>
      <c r="G130" s="5"/>
      <c r="H130" s="5"/>
      <c r="I130" s="5"/>
      <c r="J130" s="5"/>
      <c r="K130" s="8">
        <f t="shared" si="4"/>
        <v>1400</v>
      </c>
      <c r="L130" s="8">
        <f t="shared" si="5"/>
        <v>1800</v>
      </c>
      <c r="M130" s="5">
        <v>400</v>
      </c>
      <c r="N130" s="7">
        <v>42337</v>
      </c>
      <c r="O130" s="7">
        <v>42181</v>
      </c>
      <c r="P130" s="8">
        <f t="shared" si="6"/>
        <v>0</v>
      </c>
      <c r="Q130" s="8">
        <f t="shared" si="7"/>
        <v>0</v>
      </c>
      <c r="R130" s="1" t="s">
        <v>30</v>
      </c>
      <c r="U130" s="1" t="s">
        <v>38</v>
      </c>
    </row>
    <row r="131" spans="1:21" s="1" customFormat="1" ht="17.25" x14ac:dyDescent="0.25">
      <c r="A131" s="2">
        <f>'[1]اجمالى رواتب المؤسسة فى السنة'!A131</f>
        <v>128</v>
      </c>
      <c r="B131" s="2">
        <f>'[1]اجمالى رواتب المؤسسة فى السنة'!B131</f>
        <v>0</v>
      </c>
      <c r="C131" s="2">
        <f>'[1]اجمالى رواتب المؤسسة فى السنة'!C131</f>
        <v>0</v>
      </c>
      <c r="D131" s="2">
        <f>'[1]اجمالى رواتب المؤسسة فى السنة'!D131</f>
        <v>0</v>
      </c>
      <c r="E131" s="5">
        <v>2000</v>
      </c>
      <c r="F131" s="5">
        <v>800</v>
      </c>
      <c r="G131" s="5"/>
      <c r="H131" s="5"/>
      <c r="I131" s="5"/>
      <c r="J131" s="5"/>
      <c r="K131" s="8">
        <f t="shared" si="4"/>
        <v>1200</v>
      </c>
      <c r="L131" s="8">
        <f t="shared" si="5"/>
        <v>2000</v>
      </c>
      <c r="M131" s="5">
        <v>400</v>
      </c>
      <c r="N131" s="7">
        <v>42338</v>
      </c>
      <c r="O131" s="7">
        <v>42182</v>
      </c>
      <c r="P131" s="8">
        <f t="shared" si="6"/>
        <v>0</v>
      </c>
      <c r="Q131" s="8">
        <f t="shared" si="7"/>
        <v>0</v>
      </c>
      <c r="R131" s="1" t="s">
        <v>31</v>
      </c>
      <c r="U131" s="1" t="s">
        <v>38</v>
      </c>
    </row>
    <row r="132" spans="1:21" s="1" customFormat="1" ht="17.25" x14ac:dyDescent="0.25">
      <c r="A132" s="2">
        <f>'[1]اجمالى رواتب المؤسسة فى السنة'!A132</f>
        <v>129</v>
      </c>
      <c r="B132" s="2">
        <f>'[1]اجمالى رواتب المؤسسة فى السنة'!B132</f>
        <v>0</v>
      </c>
      <c r="C132" s="2">
        <f>'[1]اجمالى رواتب المؤسسة فى السنة'!C132</f>
        <v>0</v>
      </c>
      <c r="D132" s="2">
        <f>'[1]اجمالى رواتب المؤسسة فى السنة'!D132</f>
        <v>0</v>
      </c>
      <c r="E132" s="5">
        <v>3500</v>
      </c>
      <c r="F132" s="5">
        <v>400</v>
      </c>
      <c r="G132" s="5"/>
      <c r="H132" s="5"/>
      <c r="I132" s="5"/>
      <c r="J132" s="5">
        <v>-4</v>
      </c>
      <c r="K132" s="8">
        <f t="shared" si="4"/>
        <v>3566.6666666666665</v>
      </c>
      <c r="L132" s="8">
        <f t="shared" si="5"/>
        <v>3966.6666666666665</v>
      </c>
      <c r="M132" s="5">
        <v>400</v>
      </c>
      <c r="N132" s="7">
        <v>42339</v>
      </c>
      <c r="O132" s="7">
        <v>42183</v>
      </c>
      <c r="P132" s="8">
        <f t="shared" si="6"/>
        <v>-466.66666666666669</v>
      </c>
      <c r="Q132" s="8">
        <f t="shared" si="7"/>
        <v>-466.66666666666669</v>
      </c>
      <c r="R132" s="1" t="s">
        <v>32</v>
      </c>
      <c r="U132" s="1" t="s">
        <v>38</v>
      </c>
    </row>
    <row r="133" spans="1:21" s="1" customFormat="1" ht="17.25" x14ac:dyDescent="0.25">
      <c r="A133" s="2">
        <f>'[1]اجمالى رواتب المؤسسة فى السنة'!A133</f>
        <v>130</v>
      </c>
      <c r="B133" s="2">
        <f>'[1]اجمالى رواتب المؤسسة فى السنة'!B133</f>
        <v>0</v>
      </c>
      <c r="C133" s="2">
        <f>'[1]اجمالى رواتب المؤسسة فى السنة'!C133</f>
        <v>0</v>
      </c>
      <c r="D133" s="2">
        <f>'[1]اجمالى رواتب المؤسسة فى السنة'!D133</f>
        <v>0</v>
      </c>
      <c r="E133" s="5">
        <v>2600</v>
      </c>
      <c r="F133" s="5">
        <v>400</v>
      </c>
      <c r="G133" s="5"/>
      <c r="H133" s="5"/>
      <c r="I133" s="5"/>
      <c r="J133" s="5">
        <v>-4</v>
      </c>
      <c r="K133" s="8">
        <f t="shared" ref="K133:K169" si="8">E133-F133+G133-I133-(E133/30)*J133</f>
        <v>2546.6666666666665</v>
      </c>
      <c r="L133" s="8">
        <f t="shared" ref="L133:L169" si="9">E133+G133-I133+H133-(E133/30)*J133</f>
        <v>2946.6666666666665</v>
      </c>
      <c r="M133" s="5">
        <v>400</v>
      </c>
      <c r="N133" s="7">
        <v>42340</v>
      </c>
      <c r="O133" s="7">
        <v>42184</v>
      </c>
      <c r="P133" s="8">
        <f t="shared" ref="P133:P169" si="10">(E133/30)*J133</f>
        <v>-346.66666666666669</v>
      </c>
      <c r="Q133" s="8">
        <f t="shared" ref="Q133:Q169" si="11">I133+(E133/30)*J133</f>
        <v>-346.66666666666669</v>
      </c>
      <c r="R133" s="1" t="s">
        <v>33</v>
      </c>
      <c r="U133" s="1" t="s">
        <v>38</v>
      </c>
    </row>
    <row r="134" spans="1:21" s="1" customFormat="1" ht="17.25" x14ac:dyDescent="0.25">
      <c r="A134" s="2">
        <f>'[1]اجمالى رواتب المؤسسة فى السنة'!A134</f>
        <v>131</v>
      </c>
      <c r="B134" s="2">
        <f>'[1]اجمالى رواتب المؤسسة فى السنة'!B134</f>
        <v>0</v>
      </c>
      <c r="C134" s="2">
        <f>'[1]اجمالى رواتب المؤسسة فى السنة'!C134</f>
        <v>0</v>
      </c>
      <c r="D134" s="2">
        <f>'[1]اجمالى رواتب المؤسسة فى السنة'!D134</f>
        <v>0</v>
      </c>
      <c r="E134" s="5">
        <v>3200</v>
      </c>
      <c r="F134" s="5">
        <v>400</v>
      </c>
      <c r="G134" s="5">
        <v>1000</v>
      </c>
      <c r="H134" s="5"/>
      <c r="I134" s="5">
        <v>1000</v>
      </c>
      <c r="J134" s="5">
        <v>-4</v>
      </c>
      <c r="K134" s="8">
        <f t="shared" si="8"/>
        <v>3226.6666666666665</v>
      </c>
      <c r="L134" s="8">
        <f t="shared" si="9"/>
        <v>3626.6666666666665</v>
      </c>
      <c r="M134" s="5">
        <v>400</v>
      </c>
      <c r="N134" s="7">
        <v>42341</v>
      </c>
      <c r="O134" s="7">
        <v>42185</v>
      </c>
      <c r="P134" s="8">
        <f t="shared" si="10"/>
        <v>-426.66666666666669</v>
      </c>
      <c r="Q134" s="8">
        <f t="shared" si="11"/>
        <v>573.33333333333326</v>
      </c>
      <c r="R134" s="1" t="s">
        <v>20</v>
      </c>
      <c r="U134" s="1" t="s">
        <v>38</v>
      </c>
    </row>
    <row r="135" spans="1:21" s="1" customFormat="1" ht="17.25" x14ac:dyDescent="0.25">
      <c r="A135" s="2">
        <f>'[1]اجمالى رواتب المؤسسة فى السنة'!A135</f>
        <v>132</v>
      </c>
      <c r="B135" s="2">
        <f>'[1]اجمالى رواتب المؤسسة فى السنة'!B135</f>
        <v>0</v>
      </c>
      <c r="C135" s="2">
        <f>'[1]اجمالى رواتب المؤسسة فى السنة'!C135</f>
        <v>0</v>
      </c>
      <c r="D135" s="2">
        <f>'[1]اجمالى رواتب المؤسسة فى السنة'!D135</f>
        <v>0</v>
      </c>
      <c r="E135" s="5">
        <v>0</v>
      </c>
      <c r="F135" s="5">
        <v>0</v>
      </c>
      <c r="G135" s="5"/>
      <c r="H135" s="5"/>
      <c r="I135" s="5"/>
      <c r="J135" s="5"/>
      <c r="K135" s="8">
        <f t="shared" si="8"/>
        <v>0</v>
      </c>
      <c r="L135" s="8">
        <f t="shared" si="9"/>
        <v>0</v>
      </c>
      <c r="M135" s="5">
        <v>400</v>
      </c>
      <c r="N135" s="7">
        <v>42342</v>
      </c>
      <c r="O135" s="7">
        <v>42186</v>
      </c>
      <c r="P135" s="8">
        <f t="shared" si="10"/>
        <v>0</v>
      </c>
      <c r="Q135" s="8">
        <f t="shared" si="11"/>
        <v>0</v>
      </c>
      <c r="R135" s="1" t="s">
        <v>22</v>
      </c>
      <c r="U135" s="1" t="s">
        <v>38</v>
      </c>
    </row>
    <row r="136" spans="1:21" s="1" customFormat="1" ht="17.25" x14ac:dyDescent="0.25">
      <c r="A136" s="2">
        <f>'[1]اجمالى رواتب المؤسسة فى السنة'!A136</f>
        <v>133</v>
      </c>
      <c r="B136" s="2">
        <f>'[1]اجمالى رواتب المؤسسة فى السنة'!B136</f>
        <v>0</v>
      </c>
      <c r="C136" s="2">
        <f>'[1]اجمالى رواتب المؤسسة فى السنة'!C136</f>
        <v>0</v>
      </c>
      <c r="D136" s="2">
        <f>'[1]اجمالى رواتب المؤسسة فى السنة'!D136</f>
        <v>0</v>
      </c>
      <c r="E136" s="5">
        <v>1500</v>
      </c>
      <c r="F136" s="5">
        <v>1500</v>
      </c>
      <c r="G136" s="5"/>
      <c r="H136" s="5"/>
      <c r="I136" s="5"/>
      <c r="J136" s="5"/>
      <c r="K136" s="8">
        <f t="shared" si="8"/>
        <v>0</v>
      </c>
      <c r="L136" s="8">
        <f t="shared" si="9"/>
        <v>1500</v>
      </c>
      <c r="M136" s="5">
        <v>400</v>
      </c>
      <c r="N136" s="7">
        <v>42343</v>
      </c>
      <c r="O136" s="7">
        <v>42187</v>
      </c>
      <c r="P136" s="8">
        <f t="shared" si="10"/>
        <v>0</v>
      </c>
      <c r="Q136" s="8">
        <f t="shared" si="11"/>
        <v>0</v>
      </c>
      <c r="R136" s="1" t="s">
        <v>23</v>
      </c>
      <c r="U136" s="1" t="s">
        <v>38</v>
      </c>
    </row>
    <row r="137" spans="1:21" s="1" customFormat="1" ht="17.25" x14ac:dyDescent="0.25">
      <c r="A137" s="2">
        <f>'[1]اجمالى رواتب المؤسسة فى السنة'!A137</f>
        <v>134</v>
      </c>
      <c r="B137" s="2">
        <f>'[1]اجمالى رواتب المؤسسة فى السنة'!B137</f>
        <v>0</v>
      </c>
      <c r="C137" s="2">
        <f>'[1]اجمالى رواتب المؤسسة فى السنة'!C137</f>
        <v>0</v>
      </c>
      <c r="D137" s="2">
        <f>'[1]اجمالى رواتب المؤسسة فى السنة'!D137</f>
        <v>0</v>
      </c>
      <c r="E137" s="5">
        <v>3000</v>
      </c>
      <c r="F137" s="5">
        <v>3000</v>
      </c>
      <c r="G137" s="5"/>
      <c r="H137" s="5"/>
      <c r="I137" s="5"/>
      <c r="J137" s="5"/>
      <c r="K137" s="8">
        <f t="shared" si="8"/>
        <v>0</v>
      </c>
      <c r="L137" s="8">
        <f t="shared" si="9"/>
        <v>3000</v>
      </c>
      <c r="M137" s="5">
        <v>400</v>
      </c>
      <c r="N137" s="7">
        <v>42344</v>
      </c>
      <c r="O137" s="7">
        <v>42188</v>
      </c>
      <c r="P137" s="8">
        <f t="shared" si="10"/>
        <v>0</v>
      </c>
      <c r="Q137" s="8">
        <f t="shared" si="11"/>
        <v>0</v>
      </c>
      <c r="R137" s="1" t="s">
        <v>24</v>
      </c>
      <c r="U137" s="1" t="s">
        <v>38</v>
      </c>
    </row>
    <row r="138" spans="1:21" s="1" customFormat="1" ht="17.25" x14ac:dyDescent="0.25">
      <c r="A138" s="2">
        <f>'[1]اجمالى رواتب المؤسسة فى السنة'!A138</f>
        <v>135</v>
      </c>
      <c r="B138" s="2">
        <f>'[1]اجمالى رواتب المؤسسة فى السنة'!B138</f>
        <v>0</v>
      </c>
      <c r="C138" s="2">
        <f>'[1]اجمالى رواتب المؤسسة فى السنة'!C138</f>
        <v>0</v>
      </c>
      <c r="D138" s="2">
        <f>'[1]اجمالى رواتب المؤسسة فى السنة'!D138</f>
        <v>0</v>
      </c>
      <c r="E138" s="5">
        <v>3000</v>
      </c>
      <c r="F138" s="5">
        <v>3000</v>
      </c>
      <c r="G138" s="5"/>
      <c r="H138" s="5"/>
      <c r="I138" s="5"/>
      <c r="J138" s="5"/>
      <c r="K138" s="8">
        <f t="shared" si="8"/>
        <v>0</v>
      </c>
      <c r="L138" s="8">
        <f t="shared" si="9"/>
        <v>3000</v>
      </c>
      <c r="M138" s="5">
        <v>400</v>
      </c>
      <c r="N138" s="7">
        <v>42345</v>
      </c>
      <c r="O138" s="7">
        <v>42189</v>
      </c>
      <c r="P138" s="8">
        <f t="shared" si="10"/>
        <v>0</v>
      </c>
      <c r="Q138" s="8">
        <f t="shared" si="11"/>
        <v>0</v>
      </c>
      <c r="R138" s="1" t="s">
        <v>25</v>
      </c>
      <c r="U138" s="1" t="s">
        <v>38</v>
      </c>
    </row>
    <row r="139" spans="1:21" s="1" customFormat="1" ht="17.25" x14ac:dyDescent="0.25">
      <c r="A139" s="2">
        <f>'[1]اجمالى رواتب المؤسسة فى السنة'!A139</f>
        <v>136</v>
      </c>
      <c r="B139" s="2">
        <f>'[1]اجمالى رواتب المؤسسة فى السنة'!B139</f>
        <v>0</v>
      </c>
      <c r="C139" s="2">
        <f>'[1]اجمالى رواتب المؤسسة فى السنة'!C139</f>
        <v>0</v>
      </c>
      <c r="D139" s="2">
        <f>'[1]اجمالى رواتب المؤسسة فى السنة'!D139</f>
        <v>0</v>
      </c>
      <c r="E139" s="5">
        <v>3000</v>
      </c>
      <c r="F139" s="5">
        <v>3000</v>
      </c>
      <c r="G139" s="5"/>
      <c r="H139" s="5"/>
      <c r="I139" s="5"/>
      <c r="J139" s="5"/>
      <c r="K139" s="8">
        <f t="shared" si="8"/>
        <v>0</v>
      </c>
      <c r="L139" s="8">
        <f t="shared" si="9"/>
        <v>3000</v>
      </c>
      <c r="M139" s="5">
        <v>400</v>
      </c>
      <c r="N139" s="7">
        <v>42346</v>
      </c>
      <c r="O139" s="7">
        <v>42190</v>
      </c>
      <c r="P139" s="8">
        <f t="shared" si="10"/>
        <v>0</v>
      </c>
      <c r="Q139" s="8">
        <f t="shared" si="11"/>
        <v>0</v>
      </c>
      <c r="R139" s="1" t="s">
        <v>26</v>
      </c>
      <c r="U139" s="1" t="s">
        <v>38</v>
      </c>
    </row>
    <row r="140" spans="1:21" s="1" customFormat="1" ht="17.25" x14ac:dyDescent="0.25">
      <c r="A140" s="2">
        <f>'[1]اجمالى رواتب المؤسسة فى السنة'!A140</f>
        <v>137</v>
      </c>
      <c r="B140" s="2">
        <f>'[1]اجمالى رواتب المؤسسة فى السنة'!B140</f>
        <v>0</v>
      </c>
      <c r="C140" s="2">
        <f>'[1]اجمالى رواتب المؤسسة فى السنة'!C140</f>
        <v>0</v>
      </c>
      <c r="D140" s="2">
        <f>'[1]اجمالى رواتب المؤسسة فى السنة'!D140</f>
        <v>0</v>
      </c>
      <c r="E140" s="5">
        <v>3000</v>
      </c>
      <c r="F140" s="5">
        <v>3000</v>
      </c>
      <c r="G140" s="5"/>
      <c r="H140" s="5"/>
      <c r="I140" s="5"/>
      <c r="J140" s="5"/>
      <c r="K140" s="8">
        <f t="shared" si="8"/>
        <v>0</v>
      </c>
      <c r="L140" s="8">
        <f t="shared" si="9"/>
        <v>3000</v>
      </c>
      <c r="M140" s="5">
        <v>400</v>
      </c>
      <c r="N140" s="7">
        <v>42347</v>
      </c>
      <c r="O140" s="7">
        <v>42191</v>
      </c>
      <c r="P140" s="8">
        <f t="shared" si="10"/>
        <v>0</v>
      </c>
      <c r="Q140" s="8">
        <f t="shared" si="11"/>
        <v>0</v>
      </c>
      <c r="R140" s="1" t="s">
        <v>27</v>
      </c>
      <c r="U140" s="1" t="s">
        <v>38</v>
      </c>
    </row>
    <row r="141" spans="1:21" s="1" customFormat="1" ht="17.25" x14ac:dyDescent="0.25">
      <c r="A141" s="2">
        <f>'[1]اجمالى رواتب المؤسسة فى السنة'!A141</f>
        <v>138</v>
      </c>
      <c r="B141" s="2">
        <f>'[1]اجمالى رواتب المؤسسة فى السنة'!B141</f>
        <v>0</v>
      </c>
      <c r="C141" s="2">
        <f>'[1]اجمالى رواتب المؤسسة فى السنة'!C141</f>
        <v>0</v>
      </c>
      <c r="D141" s="2">
        <f>'[1]اجمالى رواتب المؤسسة فى السنة'!D141</f>
        <v>0</v>
      </c>
      <c r="E141" s="5">
        <v>3000</v>
      </c>
      <c r="F141" s="5">
        <v>3000</v>
      </c>
      <c r="G141" s="5"/>
      <c r="H141" s="5"/>
      <c r="I141" s="5"/>
      <c r="J141" s="5"/>
      <c r="K141" s="8">
        <f t="shared" si="8"/>
        <v>0</v>
      </c>
      <c r="L141" s="8">
        <f t="shared" si="9"/>
        <v>3000</v>
      </c>
      <c r="M141" s="5">
        <v>400</v>
      </c>
      <c r="N141" s="7">
        <v>42348</v>
      </c>
      <c r="O141" s="7">
        <v>42192</v>
      </c>
      <c r="P141" s="8">
        <f t="shared" si="10"/>
        <v>0</v>
      </c>
      <c r="Q141" s="8">
        <f t="shared" si="11"/>
        <v>0</v>
      </c>
      <c r="R141" s="1" t="s">
        <v>28</v>
      </c>
      <c r="U141" s="1" t="s">
        <v>38</v>
      </c>
    </row>
    <row r="142" spans="1:21" s="1" customFormat="1" ht="17.25" x14ac:dyDescent="0.25">
      <c r="A142" s="2">
        <f>'[1]اجمالى رواتب المؤسسة فى السنة'!A142</f>
        <v>139</v>
      </c>
      <c r="B142" s="2">
        <f>'[1]اجمالى رواتب المؤسسة فى السنة'!B142</f>
        <v>0</v>
      </c>
      <c r="C142" s="2">
        <f>'[1]اجمالى رواتب المؤسسة فى السنة'!C142</f>
        <v>0</v>
      </c>
      <c r="D142" s="2">
        <f>'[1]اجمالى رواتب المؤسسة فى السنة'!D142</f>
        <v>0</v>
      </c>
      <c r="E142" s="5">
        <v>3000</v>
      </c>
      <c r="F142" s="5">
        <v>3000</v>
      </c>
      <c r="G142" s="5"/>
      <c r="H142" s="5"/>
      <c r="I142" s="5"/>
      <c r="J142" s="5"/>
      <c r="K142" s="8">
        <f t="shared" si="8"/>
        <v>0</v>
      </c>
      <c r="L142" s="8">
        <f t="shared" si="9"/>
        <v>3000</v>
      </c>
      <c r="M142" s="5">
        <v>400</v>
      </c>
      <c r="N142" s="7">
        <v>42349</v>
      </c>
      <c r="O142" s="7">
        <v>42193</v>
      </c>
      <c r="P142" s="8">
        <f t="shared" si="10"/>
        <v>0</v>
      </c>
      <c r="Q142" s="8">
        <f t="shared" si="11"/>
        <v>0</v>
      </c>
      <c r="R142" s="1" t="s">
        <v>29</v>
      </c>
      <c r="U142" s="1" t="s">
        <v>38</v>
      </c>
    </row>
    <row r="143" spans="1:21" s="1" customFormat="1" ht="17.25" x14ac:dyDescent="0.25">
      <c r="A143" s="2">
        <f>'[1]اجمالى رواتب المؤسسة فى السنة'!A143</f>
        <v>140</v>
      </c>
      <c r="B143" s="2">
        <f>'[1]اجمالى رواتب المؤسسة فى السنة'!B143</f>
        <v>0</v>
      </c>
      <c r="C143" s="2">
        <f>'[1]اجمالى رواتب المؤسسة فى السنة'!C143</f>
        <v>0</v>
      </c>
      <c r="D143" s="2">
        <f>'[1]اجمالى رواتب المؤسسة فى السنة'!D143</f>
        <v>0</v>
      </c>
      <c r="E143" s="5">
        <v>3000</v>
      </c>
      <c r="F143" s="5">
        <v>3000</v>
      </c>
      <c r="G143" s="5"/>
      <c r="H143" s="5"/>
      <c r="I143" s="5"/>
      <c r="J143" s="5"/>
      <c r="K143" s="8">
        <f t="shared" si="8"/>
        <v>0</v>
      </c>
      <c r="L143" s="8">
        <f t="shared" si="9"/>
        <v>3000</v>
      </c>
      <c r="M143" s="5">
        <v>400</v>
      </c>
      <c r="N143" s="7">
        <v>42350</v>
      </c>
      <c r="O143" s="7">
        <v>42194</v>
      </c>
      <c r="P143" s="8">
        <f t="shared" si="10"/>
        <v>0</v>
      </c>
      <c r="Q143" s="8">
        <f t="shared" si="11"/>
        <v>0</v>
      </c>
      <c r="R143" s="1" t="s">
        <v>30</v>
      </c>
      <c r="U143" s="1" t="s">
        <v>38</v>
      </c>
    </row>
    <row r="144" spans="1:21" s="1" customFormat="1" ht="17.25" x14ac:dyDescent="0.25">
      <c r="A144" s="2">
        <f>'[1]اجمالى رواتب المؤسسة فى السنة'!A144</f>
        <v>141</v>
      </c>
      <c r="B144" s="2">
        <f>'[1]اجمالى رواتب المؤسسة فى السنة'!B144</f>
        <v>0</v>
      </c>
      <c r="C144" s="2">
        <f>'[1]اجمالى رواتب المؤسسة فى السنة'!C144</f>
        <v>0</v>
      </c>
      <c r="D144" s="2">
        <f>'[1]اجمالى رواتب المؤسسة فى السنة'!D144</f>
        <v>0</v>
      </c>
      <c r="E144" s="5">
        <v>0</v>
      </c>
      <c r="F144" s="5">
        <v>0</v>
      </c>
      <c r="G144" s="5"/>
      <c r="H144" s="5"/>
      <c r="I144" s="5"/>
      <c r="J144" s="5"/>
      <c r="K144" s="8">
        <f t="shared" si="8"/>
        <v>0</v>
      </c>
      <c r="L144" s="8">
        <f t="shared" si="9"/>
        <v>0</v>
      </c>
      <c r="M144" s="5">
        <v>400</v>
      </c>
      <c r="N144" s="7">
        <v>42351</v>
      </c>
      <c r="O144" s="7">
        <v>42195</v>
      </c>
      <c r="P144" s="8">
        <f t="shared" si="10"/>
        <v>0</v>
      </c>
      <c r="Q144" s="8">
        <f t="shared" si="11"/>
        <v>0</v>
      </c>
      <c r="R144" s="1" t="s">
        <v>31</v>
      </c>
      <c r="U144" s="1" t="s">
        <v>38</v>
      </c>
    </row>
    <row r="145" spans="1:21" s="1" customFormat="1" ht="17.25" x14ac:dyDescent="0.25">
      <c r="A145" s="2">
        <f>'[1]اجمالى رواتب المؤسسة فى السنة'!A145</f>
        <v>142</v>
      </c>
      <c r="B145" s="2">
        <f>'[1]اجمالى رواتب المؤسسة فى السنة'!B145</f>
        <v>0</v>
      </c>
      <c r="C145" s="2">
        <f>'[1]اجمالى رواتب المؤسسة فى السنة'!C145</f>
        <v>0</v>
      </c>
      <c r="D145" s="2">
        <f>'[1]اجمالى رواتب المؤسسة فى السنة'!D145</f>
        <v>0</v>
      </c>
      <c r="E145" s="5">
        <v>0</v>
      </c>
      <c r="F145" s="5">
        <v>0</v>
      </c>
      <c r="G145" s="5"/>
      <c r="H145" s="5"/>
      <c r="I145" s="5"/>
      <c r="J145" s="5"/>
      <c r="K145" s="8">
        <f t="shared" si="8"/>
        <v>0</v>
      </c>
      <c r="L145" s="8">
        <f t="shared" si="9"/>
        <v>0</v>
      </c>
      <c r="M145" s="5">
        <v>400</v>
      </c>
      <c r="N145" s="7">
        <v>42352</v>
      </c>
      <c r="O145" s="7">
        <v>42196</v>
      </c>
      <c r="P145" s="8">
        <f t="shared" si="10"/>
        <v>0</v>
      </c>
      <c r="Q145" s="8">
        <f t="shared" si="11"/>
        <v>0</v>
      </c>
      <c r="R145" s="1" t="s">
        <v>32</v>
      </c>
      <c r="U145" s="1" t="s">
        <v>38</v>
      </c>
    </row>
    <row r="146" spans="1:21" s="1" customFormat="1" ht="17.25" x14ac:dyDescent="0.25">
      <c r="A146" s="2">
        <f>'[1]اجمالى رواتب المؤسسة فى السنة'!A146</f>
        <v>143</v>
      </c>
      <c r="B146" s="2">
        <f>'[1]اجمالى رواتب المؤسسة فى السنة'!B146</f>
        <v>0</v>
      </c>
      <c r="C146" s="2">
        <f>'[1]اجمالى رواتب المؤسسة فى السنة'!C146</f>
        <v>0</v>
      </c>
      <c r="D146" s="2">
        <f>'[1]اجمالى رواتب المؤسسة فى السنة'!D146</f>
        <v>0</v>
      </c>
      <c r="E146" s="5">
        <v>3000</v>
      </c>
      <c r="F146" s="5">
        <v>3000</v>
      </c>
      <c r="G146" s="5"/>
      <c r="H146" s="5"/>
      <c r="I146" s="5"/>
      <c r="J146" s="5"/>
      <c r="K146" s="8">
        <f t="shared" si="8"/>
        <v>0</v>
      </c>
      <c r="L146" s="8">
        <f t="shared" si="9"/>
        <v>3000</v>
      </c>
      <c r="M146" s="5">
        <v>400</v>
      </c>
      <c r="N146" s="7">
        <v>42353</v>
      </c>
      <c r="O146" s="7">
        <v>42197</v>
      </c>
      <c r="P146" s="8">
        <f t="shared" si="10"/>
        <v>0</v>
      </c>
      <c r="Q146" s="8">
        <f t="shared" si="11"/>
        <v>0</v>
      </c>
      <c r="R146" s="1" t="s">
        <v>33</v>
      </c>
      <c r="U146" s="1" t="s">
        <v>38</v>
      </c>
    </row>
    <row r="147" spans="1:21" s="1" customFormat="1" ht="17.25" x14ac:dyDescent="0.25">
      <c r="A147" s="2">
        <f>'[1]اجمالى رواتب المؤسسة فى السنة'!A147</f>
        <v>144</v>
      </c>
      <c r="B147" s="2">
        <f>'[1]اجمالى رواتب المؤسسة فى السنة'!B147</f>
        <v>0</v>
      </c>
      <c r="C147" s="2">
        <f>'[1]اجمالى رواتب المؤسسة فى السنة'!C147</f>
        <v>0</v>
      </c>
      <c r="D147" s="2">
        <f>'[1]اجمالى رواتب المؤسسة فى السنة'!D147</f>
        <v>0</v>
      </c>
      <c r="E147" s="5">
        <v>3000</v>
      </c>
      <c r="F147" s="5">
        <v>3000</v>
      </c>
      <c r="G147" s="5"/>
      <c r="H147" s="5"/>
      <c r="I147" s="5"/>
      <c r="J147" s="5"/>
      <c r="K147" s="8">
        <f t="shared" si="8"/>
        <v>0</v>
      </c>
      <c r="L147" s="8">
        <f t="shared" si="9"/>
        <v>3000</v>
      </c>
      <c r="M147" s="5">
        <v>400</v>
      </c>
      <c r="N147" s="7">
        <v>42354</v>
      </c>
      <c r="O147" s="7">
        <v>42198</v>
      </c>
      <c r="P147" s="8">
        <f t="shared" si="10"/>
        <v>0</v>
      </c>
      <c r="Q147" s="8">
        <f t="shared" si="11"/>
        <v>0</v>
      </c>
      <c r="R147" s="1" t="s">
        <v>20</v>
      </c>
      <c r="U147" s="1" t="s">
        <v>38</v>
      </c>
    </row>
    <row r="148" spans="1:21" s="1" customFormat="1" ht="17.25" x14ac:dyDescent="0.25">
      <c r="A148" s="2">
        <f>'[1]اجمالى رواتب المؤسسة فى السنة'!A148</f>
        <v>145</v>
      </c>
      <c r="B148" s="2">
        <f>'[1]اجمالى رواتب المؤسسة فى السنة'!B148</f>
        <v>0</v>
      </c>
      <c r="C148" s="2">
        <f>'[1]اجمالى رواتب المؤسسة فى السنة'!C148</f>
        <v>0</v>
      </c>
      <c r="D148" s="2">
        <f>'[1]اجمالى رواتب المؤسسة فى السنة'!D148</f>
        <v>0</v>
      </c>
      <c r="E148" s="5">
        <v>3000</v>
      </c>
      <c r="F148" s="5">
        <v>3000</v>
      </c>
      <c r="G148" s="5"/>
      <c r="H148" s="5"/>
      <c r="I148" s="5"/>
      <c r="J148" s="5"/>
      <c r="K148" s="8">
        <f t="shared" si="8"/>
        <v>0</v>
      </c>
      <c r="L148" s="8">
        <f t="shared" si="9"/>
        <v>3000</v>
      </c>
      <c r="M148" s="5">
        <v>400</v>
      </c>
      <c r="N148" s="7">
        <v>42355</v>
      </c>
      <c r="O148" s="7">
        <v>42199</v>
      </c>
      <c r="P148" s="8">
        <f t="shared" si="10"/>
        <v>0</v>
      </c>
      <c r="Q148" s="8">
        <f t="shared" si="11"/>
        <v>0</v>
      </c>
      <c r="R148" s="1" t="s">
        <v>22</v>
      </c>
      <c r="U148" s="1" t="s">
        <v>38</v>
      </c>
    </row>
    <row r="149" spans="1:21" s="1" customFormat="1" ht="17.25" x14ac:dyDescent="0.25">
      <c r="A149" s="2">
        <f>'[1]اجمالى رواتب المؤسسة فى السنة'!A149</f>
        <v>146</v>
      </c>
      <c r="B149" s="2">
        <f>'[1]اجمالى رواتب المؤسسة فى السنة'!B149</f>
        <v>0</v>
      </c>
      <c r="C149" s="2">
        <f>'[1]اجمالى رواتب المؤسسة فى السنة'!C149</f>
        <v>0</v>
      </c>
      <c r="D149" s="2">
        <f>'[1]اجمالى رواتب المؤسسة فى السنة'!D149</f>
        <v>0</v>
      </c>
      <c r="E149" s="5">
        <v>3000</v>
      </c>
      <c r="F149" s="5">
        <v>3000</v>
      </c>
      <c r="G149" s="5"/>
      <c r="H149" s="5"/>
      <c r="I149" s="5"/>
      <c r="J149" s="5"/>
      <c r="K149" s="8">
        <f t="shared" si="8"/>
        <v>0</v>
      </c>
      <c r="L149" s="8">
        <f t="shared" si="9"/>
        <v>3000</v>
      </c>
      <c r="M149" s="5">
        <v>400</v>
      </c>
      <c r="N149" s="7">
        <v>42356</v>
      </c>
      <c r="O149" s="7">
        <v>42200</v>
      </c>
      <c r="P149" s="8">
        <f t="shared" si="10"/>
        <v>0</v>
      </c>
      <c r="Q149" s="8">
        <f t="shared" si="11"/>
        <v>0</v>
      </c>
      <c r="R149" s="1" t="s">
        <v>23</v>
      </c>
      <c r="U149" s="1" t="s">
        <v>38</v>
      </c>
    </row>
    <row r="150" spans="1:21" s="1" customFormat="1" ht="17.25" x14ac:dyDescent="0.25">
      <c r="A150" s="2">
        <f>'[1]اجمالى رواتب المؤسسة فى السنة'!A150</f>
        <v>147</v>
      </c>
      <c r="B150" s="2">
        <f>'[1]اجمالى رواتب المؤسسة فى السنة'!B150</f>
        <v>0</v>
      </c>
      <c r="C150" s="2">
        <f>'[1]اجمالى رواتب المؤسسة فى السنة'!C150</f>
        <v>0</v>
      </c>
      <c r="D150" s="2">
        <f>'[1]اجمالى رواتب المؤسسة فى السنة'!D150</f>
        <v>0</v>
      </c>
      <c r="E150" s="5">
        <v>3000</v>
      </c>
      <c r="F150" s="5">
        <v>3000</v>
      </c>
      <c r="G150" s="5"/>
      <c r="H150" s="5"/>
      <c r="I150" s="5"/>
      <c r="J150" s="5"/>
      <c r="K150" s="8">
        <f t="shared" si="8"/>
        <v>0</v>
      </c>
      <c r="L150" s="8">
        <f t="shared" si="9"/>
        <v>3000</v>
      </c>
      <c r="M150" s="5">
        <v>400</v>
      </c>
      <c r="N150" s="7">
        <v>42357</v>
      </c>
      <c r="O150" s="7">
        <v>42201</v>
      </c>
      <c r="P150" s="8">
        <f t="shared" si="10"/>
        <v>0</v>
      </c>
      <c r="Q150" s="8">
        <f t="shared" si="11"/>
        <v>0</v>
      </c>
      <c r="R150" s="1" t="s">
        <v>24</v>
      </c>
      <c r="U150" s="1" t="s">
        <v>38</v>
      </c>
    </row>
    <row r="151" spans="1:21" s="1" customFormat="1" ht="17.25" x14ac:dyDescent="0.25">
      <c r="A151" s="2">
        <f>'[1]اجمالى رواتب المؤسسة فى السنة'!A151</f>
        <v>148</v>
      </c>
      <c r="B151" s="2">
        <f>'[1]اجمالى رواتب المؤسسة فى السنة'!B151</f>
        <v>0</v>
      </c>
      <c r="C151" s="2">
        <f>'[1]اجمالى رواتب المؤسسة فى السنة'!C151</f>
        <v>0</v>
      </c>
      <c r="D151" s="2">
        <f>'[1]اجمالى رواتب المؤسسة فى السنة'!D151</f>
        <v>0</v>
      </c>
      <c r="E151" s="5">
        <v>3000</v>
      </c>
      <c r="F151" s="5">
        <v>3000</v>
      </c>
      <c r="G151" s="5"/>
      <c r="H151" s="5"/>
      <c r="I151" s="5"/>
      <c r="J151" s="5"/>
      <c r="K151" s="8">
        <f t="shared" si="8"/>
        <v>0</v>
      </c>
      <c r="L151" s="8">
        <f t="shared" si="9"/>
        <v>3000</v>
      </c>
      <c r="M151" s="5">
        <v>400</v>
      </c>
      <c r="N151" s="7">
        <v>42358</v>
      </c>
      <c r="O151" s="7">
        <v>42202</v>
      </c>
      <c r="P151" s="8">
        <f t="shared" si="10"/>
        <v>0</v>
      </c>
      <c r="Q151" s="8">
        <f t="shared" si="11"/>
        <v>0</v>
      </c>
      <c r="R151" s="1" t="s">
        <v>25</v>
      </c>
      <c r="U151" s="1" t="s">
        <v>38</v>
      </c>
    </row>
    <row r="152" spans="1:21" s="1" customFormat="1" ht="17.25" x14ac:dyDescent="0.25">
      <c r="A152" s="2">
        <f>'[1]اجمالى رواتب المؤسسة فى السنة'!A152</f>
        <v>149</v>
      </c>
      <c r="B152" s="2">
        <f>'[1]اجمالى رواتب المؤسسة فى السنة'!B152</f>
        <v>0</v>
      </c>
      <c r="C152" s="2">
        <f>'[1]اجمالى رواتب المؤسسة فى السنة'!C152</f>
        <v>0</v>
      </c>
      <c r="D152" s="2">
        <f>'[1]اجمالى رواتب المؤسسة فى السنة'!D152</f>
        <v>0</v>
      </c>
      <c r="E152" s="5">
        <v>1400</v>
      </c>
      <c r="F152" s="5">
        <v>400</v>
      </c>
      <c r="G152" s="5">
        <v>0</v>
      </c>
      <c r="H152" s="5">
        <v>764</v>
      </c>
      <c r="I152" s="5">
        <v>0</v>
      </c>
      <c r="J152" s="5"/>
      <c r="K152" s="8">
        <f t="shared" si="8"/>
        <v>1000</v>
      </c>
      <c r="L152" s="8">
        <f t="shared" si="9"/>
        <v>2164</v>
      </c>
      <c r="M152" s="5">
        <v>400</v>
      </c>
      <c r="N152" s="7">
        <v>42359</v>
      </c>
      <c r="O152" s="7">
        <v>42203</v>
      </c>
      <c r="P152" s="8">
        <f t="shared" si="10"/>
        <v>0</v>
      </c>
      <c r="Q152" s="8">
        <f t="shared" si="11"/>
        <v>0</v>
      </c>
      <c r="R152" s="1" t="s">
        <v>26</v>
      </c>
      <c r="U152" s="1" t="s">
        <v>38</v>
      </c>
    </row>
    <row r="153" spans="1:21" s="1" customFormat="1" ht="17.25" x14ac:dyDescent="0.25">
      <c r="A153" s="2">
        <f>'[1]اجمالى رواتب المؤسسة فى السنة'!A153</f>
        <v>150</v>
      </c>
      <c r="B153" s="2">
        <f>'[1]اجمالى رواتب المؤسسة فى السنة'!B153</f>
        <v>0</v>
      </c>
      <c r="C153" s="2">
        <f>'[1]اجمالى رواتب المؤسسة فى السنة'!C153</f>
        <v>0</v>
      </c>
      <c r="D153" s="2">
        <f>'[1]اجمالى رواتب المؤسسة فى السنة'!D153</f>
        <v>0</v>
      </c>
      <c r="E153" s="5">
        <v>1200</v>
      </c>
      <c r="F153" s="5">
        <v>400</v>
      </c>
      <c r="G153" s="5">
        <v>0</v>
      </c>
      <c r="H153" s="5">
        <v>629</v>
      </c>
      <c r="I153" s="5">
        <v>0</v>
      </c>
      <c r="J153" s="5"/>
      <c r="K153" s="8">
        <f t="shared" si="8"/>
        <v>800</v>
      </c>
      <c r="L153" s="8">
        <f t="shared" si="9"/>
        <v>1829</v>
      </c>
      <c r="M153" s="5">
        <v>400</v>
      </c>
      <c r="N153" s="7">
        <v>42360</v>
      </c>
      <c r="O153" s="7">
        <v>42204</v>
      </c>
      <c r="P153" s="8">
        <f t="shared" si="10"/>
        <v>0</v>
      </c>
      <c r="Q153" s="8">
        <f t="shared" si="11"/>
        <v>0</v>
      </c>
      <c r="R153" s="1" t="s">
        <v>27</v>
      </c>
      <c r="U153" s="1" t="s">
        <v>38</v>
      </c>
    </row>
    <row r="154" spans="1:21" s="1" customFormat="1" ht="17.25" x14ac:dyDescent="0.25">
      <c r="A154" s="2">
        <f>'[1]اجمالى رواتب المؤسسة فى السنة'!A154</f>
        <v>151</v>
      </c>
      <c r="B154" s="2">
        <f>'[1]اجمالى رواتب المؤسسة فى السنة'!B154</f>
        <v>0</v>
      </c>
      <c r="C154" s="2">
        <f>'[1]اجمالى رواتب المؤسسة فى السنة'!C154</f>
        <v>0</v>
      </c>
      <c r="D154" s="2">
        <f>'[1]اجمالى رواتب المؤسسة فى السنة'!D154</f>
        <v>0</v>
      </c>
      <c r="E154" s="5">
        <v>1800</v>
      </c>
      <c r="F154" s="5">
        <v>400</v>
      </c>
      <c r="G154" s="5">
        <v>300</v>
      </c>
      <c r="H154" s="5">
        <v>313</v>
      </c>
      <c r="I154" s="5">
        <v>300</v>
      </c>
      <c r="J154" s="5">
        <v>8</v>
      </c>
      <c r="K154" s="8">
        <f t="shared" si="8"/>
        <v>920</v>
      </c>
      <c r="L154" s="8">
        <f t="shared" si="9"/>
        <v>1633</v>
      </c>
      <c r="M154" s="5">
        <v>400</v>
      </c>
      <c r="N154" s="7">
        <v>42361</v>
      </c>
      <c r="O154" s="7">
        <v>42205</v>
      </c>
      <c r="P154" s="8">
        <f t="shared" si="10"/>
        <v>480</v>
      </c>
      <c r="Q154" s="8">
        <f t="shared" si="11"/>
        <v>780</v>
      </c>
      <c r="R154" s="1" t="s">
        <v>28</v>
      </c>
      <c r="U154" s="1" t="s">
        <v>38</v>
      </c>
    </row>
    <row r="155" spans="1:21" s="1" customFormat="1" ht="17.25" x14ac:dyDescent="0.25">
      <c r="A155" s="2">
        <f>'[1]اجمالى رواتب المؤسسة فى السنة'!A155</f>
        <v>152</v>
      </c>
      <c r="B155" s="2">
        <f>'[1]اجمالى رواتب المؤسسة فى السنة'!B155</f>
        <v>0</v>
      </c>
      <c r="C155" s="2">
        <f>'[1]اجمالى رواتب المؤسسة فى السنة'!C155</f>
        <v>0</v>
      </c>
      <c r="D155" s="2">
        <f>'[1]اجمالى رواتب المؤسسة فى السنة'!D155</f>
        <v>0</v>
      </c>
      <c r="E155" s="5">
        <v>1300</v>
      </c>
      <c r="F155" s="5">
        <v>400</v>
      </c>
      <c r="G155" s="5">
        <v>500</v>
      </c>
      <c r="H155" s="5">
        <v>1085</v>
      </c>
      <c r="I155" s="5">
        <v>500</v>
      </c>
      <c r="J155" s="5"/>
      <c r="K155" s="8">
        <f t="shared" si="8"/>
        <v>900</v>
      </c>
      <c r="L155" s="8">
        <f t="shared" si="9"/>
        <v>2385</v>
      </c>
      <c r="M155" s="5">
        <v>400</v>
      </c>
      <c r="N155" s="7">
        <v>42362</v>
      </c>
      <c r="O155" s="7">
        <v>42206</v>
      </c>
      <c r="P155" s="8">
        <f t="shared" si="10"/>
        <v>0</v>
      </c>
      <c r="Q155" s="8">
        <f t="shared" si="11"/>
        <v>500</v>
      </c>
      <c r="R155" s="1" t="s">
        <v>29</v>
      </c>
      <c r="U155" s="1" t="s">
        <v>38</v>
      </c>
    </row>
    <row r="156" spans="1:21" s="1" customFormat="1" ht="17.25" x14ac:dyDescent="0.25">
      <c r="A156" s="2">
        <f>'[1]اجمالى رواتب المؤسسة فى السنة'!A156</f>
        <v>153</v>
      </c>
      <c r="B156" s="2">
        <f>'[1]اجمالى رواتب المؤسسة فى السنة'!B156</f>
        <v>0</v>
      </c>
      <c r="C156" s="2">
        <f>'[1]اجمالى رواتب المؤسسة فى السنة'!C156</f>
        <v>0</v>
      </c>
      <c r="D156" s="2">
        <f>'[1]اجمالى رواتب المؤسسة فى السنة'!D156</f>
        <v>0</v>
      </c>
      <c r="E156" s="5">
        <v>1500</v>
      </c>
      <c r="F156" s="5">
        <v>400</v>
      </c>
      <c r="G156" s="5">
        <v>0</v>
      </c>
      <c r="H156" s="5">
        <v>262</v>
      </c>
      <c r="I156" s="5">
        <v>0</v>
      </c>
      <c r="J156" s="5"/>
      <c r="K156" s="8">
        <f t="shared" si="8"/>
        <v>1100</v>
      </c>
      <c r="L156" s="8">
        <f t="shared" si="9"/>
        <v>1762</v>
      </c>
      <c r="M156" s="5">
        <v>400</v>
      </c>
      <c r="N156" s="7">
        <v>42363</v>
      </c>
      <c r="O156" s="7">
        <v>42207</v>
      </c>
      <c r="P156" s="8">
        <f t="shared" si="10"/>
        <v>0</v>
      </c>
      <c r="Q156" s="8">
        <f t="shared" si="11"/>
        <v>0</v>
      </c>
      <c r="R156" s="1" t="s">
        <v>30</v>
      </c>
      <c r="U156" s="1" t="s">
        <v>38</v>
      </c>
    </row>
    <row r="157" spans="1:21" s="1" customFormat="1" ht="17.25" x14ac:dyDescent="0.25">
      <c r="A157" s="2">
        <f>'[1]اجمالى رواتب المؤسسة فى السنة'!A157</f>
        <v>154</v>
      </c>
      <c r="B157" s="2">
        <f>'[1]اجمالى رواتب المؤسسة فى السنة'!B157</f>
        <v>0</v>
      </c>
      <c r="C157" s="2">
        <f>'[1]اجمالى رواتب المؤسسة فى السنة'!C157</f>
        <v>0</v>
      </c>
      <c r="D157" s="2">
        <f>'[1]اجمالى رواتب المؤسسة فى السنة'!D157</f>
        <v>0</v>
      </c>
      <c r="E157" s="5">
        <v>1200</v>
      </c>
      <c r="F157" s="5">
        <v>400</v>
      </c>
      <c r="G157" s="5">
        <v>0</v>
      </c>
      <c r="H157" s="5">
        <v>875</v>
      </c>
      <c r="I157" s="5">
        <v>0</v>
      </c>
      <c r="J157" s="5"/>
      <c r="K157" s="8">
        <f t="shared" si="8"/>
        <v>800</v>
      </c>
      <c r="L157" s="8">
        <f t="shared" si="9"/>
        <v>2075</v>
      </c>
      <c r="M157" s="5">
        <v>400</v>
      </c>
      <c r="N157" s="7">
        <v>42364</v>
      </c>
      <c r="O157" s="7">
        <v>42208</v>
      </c>
      <c r="P157" s="8">
        <f t="shared" si="10"/>
        <v>0</v>
      </c>
      <c r="Q157" s="8">
        <f t="shared" si="11"/>
        <v>0</v>
      </c>
      <c r="R157" s="1" t="s">
        <v>31</v>
      </c>
      <c r="U157" s="1" t="s">
        <v>38</v>
      </c>
    </row>
    <row r="158" spans="1:21" s="1" customFormat="1" ht="17.25" x14ac:dyDescent="0.25">
      <c r="A158" s="2">
        <f>'[1]اجمالى رواتب المؤسسة فى السنة'!A158</f>
        <v>155</v>
      </c>
      <c r="B158" s="2">
        <f>'[1]اجمالى رواتب المؤسسة فى السنة'!B158</f>
        <v>0</v>
      </c>
      <c r="C158" s="2">
        <f>'[1]اجمالى رواتب المؤسسة فى السنة'!C158</f>
        <v>0</v>
      </c>
      <c r="D158" s="2">
        <f>'[1]اجمالى رواتب المؤسسة فى السنة'!D158</f>
        <v>0</v>
      </c>
      <c r="E158" s="5">
        <v>1200</v>
      </c>
      <c r="F158" s="5">
        <v>400</v>
      </c>
      <c r="G158" s="5">
        <v>0</v>
      </c>
      <c r="H158" s="5">
        <v>1085</v>
      </c>
      <c r="I158" s="5">
        <v>0</v>
      </c>
      <c r="J158" s="5"/>
      <c r="K158" s="8">
        <f t="shared" si="8"/>
        <v>800</v>
      </c>
      <c r="L158" s="8">
        <f t="shared" si="9"/>
        <v>2285</v>
      </c>
      <c r="M158" s="5">
        <v>400</v>
      </c>
      <c r="N158" s="7">
        <v>42365</v>
      </c>
      <c r="O158" s="7">
        <v>42209</v>
      </c>
      <c r="P158" s="8">
        <f t="shared" si="10"/>
        <v>0</v>
      </c>
      <c r="Q158" s="8">
        <f t="shared" si="11"/>
        <v>0</v>
      </c>
      <c r="R158" s="1" t="s">
        <v>32</v>
      </c>
      <c r="U158" s="1" t="s">
        <v>38</v>
      </c>
    </row>
    <row r="159" spans="1:21" s="1" customFormat="1" ht="17.25" x14ac:dyDescent="0.25">
      <c r="A159" s="2">
        <f>'[1]اجمالى رواتب المؤسسة فى السنة'!A159</f>
        <v>156</v>
      </c>
      <c r="B159" s="2">
        <f>'[1]اجمالى رواتب المؤسسة فى السنة'!B159</f>
        <v>0</v>
      </c>
      <c r="C159" s="2">
        <f>'[1]اجمالى رواتب المؤسسة فى السنة'!C159</f>
        <v>0</v>
      </c>
      <c r="D159" s="2">
        <f>'[1]اجمالى رواتب المؤسسة فى السنة'!D159</f>
        <v>0</v>
      </c>
      <c r="E159" s="5">
        <v>2500</v>
      </c>
      <c r="F159" s="5">
        <v>400</v>
      </c>
      <c r="G159" s="5">
        <v>200</v>
      </c>
      <c r="H159" s="5">
        <v>0</v>
      </c>
      <c r="I159" s="5">
        <v>200</v>
      </c>
      <c r="J159" s="5"/>
      <c r="K159" s="8">
        <f t="shared" si="8"/>
        <v>2100</v>
      </c>
      <c r="L159" s="8">
        <f t="shared" si="9"/>
        <v>2500</v>
      </c>
      <c r="M159" s="5">
        <v>400</v>
      </c>
      <c r="N159" s="7">
        <v>42366</v>
      </c>
      <c r="O159" s="7">
        <v>42210</v>
      </c>
      <c r="P159" s="8">
        <f t="shared" si="10"/>
        <v>0</v>
      </c>
      <c r="Q159" s="8">
        <f t="shared" si="11"/>
        <v>200</v>
      </c>
      <c r="R159" s="1" t="s">
        <v>33</v>
      </c>
      <c r="U159" s="1" t="s">
        <v>38</v>
      </c>
    </row>
    <row r="160" spans="1:21" s="1" customFormat="1" ht="17.25" x14ac:dyDescent="0.25">
      <c r="A160" s="2">
        <f>'[1]اجمالى رواتب المؤسسة فى السنة'!A160</f>
        <v>157</v>
      </c>
      <c r="B160" s="2">
        <f>'[1]اجمالى رواتب المؤسسة فى السنة'!B160</f>
        <v>0</v>
      </c>
      <c r="C160" s="2">
        <f>'[1]اجمالى رواتب المؤسسة فى السنة'!C160</f>
        <v>0</v>
      </c>
      <c r="D160" s="2">
        <f>'[1]اجمالى رواتب المؤسسة فى السنة'!D160</f>
        <v>0</v>
      </c>
      <c r="E160" s="5">
        <v>2900</v>
      </c>
      <c r="F160" s="5">
        <v>400</v>
      </c>
      <c r="G160" s="5">
        <v>500</v>
      </c>
      <c r="H160" s="5">
        <v>556</v>
      </c>
      <c r="I160" s="5">
        <v>500</v>
      </c>
      <c r="J160" s="5"/>
      <c r="K160" s="8">
        <f t="shared" si="8"/>
        <v>2500</v>
      </c>
      <c r="L160" s="8">
        <f t="shared" si="9"/>
        <v>3456</v>
      </c>
      <c r="M160" s="5">
        <v>400</v>
      </c>
      <c r="N160" s="7">
        <v>42367</v>
      </c>
      <c r="O160" s="7">
        <v>42211</v>
      </c>
      <c r="P160" s="8">
        <f t="shared" si="10"/>
        <v>0</v>
      </c>
      <c r="Q160" s="8">
        <f t="shared" si="11"/>
        <v>500</v>
      </c>
      <c r="R160" s="1" t="s">
        <v>20</v>
      </c>
      <c r="U160" s="1" t="s">
        <v>38</v>
      </c>
    </row>
    <row r="161" spans="1:21" s="1" customFormat="1" ht="17.25" x14ac:dyDescent="0.25">
      <c r="A161" s="2">
        <f>'[1]اجمالى رواتب المؤسسة فى السنة'!A161</f>
        <v>158</v>
      </c>
      <c r="B161" s="2">
        <f>'[1]اجمالى رواتب المؤسسة فى السنة'!B161</f>
        <v>0</v>
      </c>
      <c r="C161" s="2">
        <f>'[1]اجمالى رواتب المؤسسة فى السنة'!C161</f>
        <v>0</v>
      </c>
      <c r="D161" s="2">
        <f>'[1]اجمالى رواتب المؤسسة فى السنة'!D161</f>
        <v>0</v>
      </c>
      <c r="E161" s="5">
        <v>2200</v>
      </c>
      <c r="F161" s="5">
        <v>400</v>
      </c>
      <c r="G161" s="5"/>
      <c r="H161" s="5"/>
      <c r="I161" s="5"/>
      <c r="J161" s="5"/>
      <c r="K161" s="8">
        <f t="shared" si="8"/>
        <v>1800</v>
      </c>
      <c r="L161" s="8">
        <f t="shared" si="9"/>
        <v>2200</v>
      </c>
      <c r="M161" s="5">
        <v>400</v>
      </c>
      <c r="N161" s="7">
        <v>42368</v>
      </c>
      <c r="O161" s="7">
        <v>42212</v>
      </c>
      <c r="P161" s="8">
        <f t="shared" si="10"/>
        <v>0</v>
      </c>
      <c r="Q161" s="8">
        <f t="shared" si="11"/>
        <v>0</v>
      </c>
      <c r="R161" s="1" t="s">
        <v>22</v>
      </c>
      <c r="U161" s="1" t="s">
        <v>38</v>
      </c>
    </row>
    <row r="162" spans="1:21" s="1" customFormat="1" ht="17.25" x14ac:dyDescent="0.25">
      <c r="A162" s="2">
        <f>'[1]اجمالى رواتب المؤسسة فى السنة'!A162</f>
        <v>159</v>
      </c>
      <c r="B162" s="2">
        <f>'[1]اجمالى رواتب المؤسسة فى السنة'!B162</f>
        <v>0</v>
      </c>
      <c r="C162" s="2">
        <f>'[1]اجمالى رواتب المؤسسة فى السنة'!C162</f>
        <v>0</v>
      </c>
      <c r="D162" s="2">
        <f>'[1]اجمالى رواتب المؤسسة فى السنة'!D162</f>
        <v>0</v>
      </c>
      <c r="E162" s="5">
        <v>2000</v>
      </c>
      <c r="F162" s="5">
        <v>400</v>
      </c>
      <c r="G162" s="5"/>
      <c r="H162" s="5"/>
      <c r="I162" s="5"/>
      <c r="J162" s="5"/>
      <c r="K162" s="8">
        <f t="shared" si="8"/>
        <v>1600</v>
      </c>
      <c r="L162" s="8">
        <f t="shared" si="9"/>
        <v>2000</v>
      </c>
      <c r="M162" s="5">
        <v>400</v>
      </c>
      <c r="N162" s="7">
        <v>42369</v>
      </c>
      <c r="O162" s="7">
        <v>42213</v>
      </c>
      <c r="P162" s="8">
        <f t="shared" si="10"/>
        <v>0</v>
      </c>
      <c r="Q162" s="8">
        <f t="shared" si="11"/>
        <v>0</v>
      </c>
      <c r="R162" s="1" t="s">
        <v>23</v>
      </c>
      <c r="U162" s="1" t="s">
        <v>38</v>
      </c>
    </row>
    <row r="163" spans="1:21" s="1" customFormat="1" ht="17.25" x14ac:dyDescent="0.25">
      <c r="A163" s="2">
        <f>'[1]اجمالى رواتب المؤسسة فى السنة'!A163</f>
        <v>160</v>
      </c>
      <c r="B163" s="2">
        <f>'[1]اجمالى رواتب المؤسسة فى السنة'!B163</f>
        <v>0</v>
      </c>
      <c r="C163" s="2">
        <f>'[1]اجمالى رواتب المؤسسة فى السنة'!C163</f>
        <v>0</v>
      </c>
      <c r="D163" s="2">
        <f>'[1]اجمالى رواتب المؤسسة فى السنة'!D163</f>
        <v>0</v>
      </c>
      <c r="E163" s="5">
        <v>2200</v>
      </c>
      <c r="F163" s="5">
        <v>400</v>
      </c>
      <c r="G163" s="5"/>
      <c r="H163" s="5"/>
      <c r="I163" s="5"/>
      <c r="J163" s="5">
        <v>3</v>
      </c>
      <c r="K163" s="8">
        <f t="shared" si="8"/>
        <v>1580</v>
      </c>
      <c r="L163" s="8">
        <f t="shared" si="9"/>
        <v>1980</v>
      </c>
      <c r="M163" s="5">
        <v>400</v>
      </c>
      <c r="N163" s="7">
        <v>42370</v>
      </c>
      <c r="O163" s="7">
        <v>42214</v>
      </c>
      <c r="P163" s="8">
        <f t="shared" si="10"/>
        <v>220</v>
      </c>
      <c r="Q163" s="8">
        <f t="shared" si="11"/>
        <v>220</v>
      </c>
      <c r="R163" s="1" t="s">
        <v>24</v>
      </c>
      <c r="U163" s="1" t="s">
        <v>38</v>
      </c>
    </row>
    <row r="164" spans="1:21" s="1" customFormat="1" ht="17.25" x14ac:dyDescent="0.25">
      <c r="A164" s="2">
        <f>'[1]اجمالى رواتب المؤسسة فى السنة'!A164</f>
        <v>161</v>
      </c>
      <c r="B164" s="2">
        <f>'[1]اجمالى رواتب المؤسسة فى السنة'!B164</f>
        <v>0</v>
      </c>
      <c r="C164" s="2">
        <f>'[1]اجمالى رواتب المؤسسة فى السنة'!C164</f>
        <v>0</v>
      </c>
      <c r="D164" s="2">
        <f>'[1]اجمالى رواتب المؤسسة فى السنة'!D164</f>
        <v>0</v>
      </c>
      <c r="E164" s="5">
        <v>1500</v>
      </c>
      <c r="F164" s="5">
        <v>400</v>
      </c>
      <c r="G164" s="5">
        <v>0</v>
      </c>
      <c r="H164" s="5">
        <v>341</v>
      </c>
      <c r="I164" s="5">
        <v>0</v>
      </c>
      <c r="J164" s="5"/>
      <c r="K164" s="8">
        <f t="shared" si="8"/>
        <v>1100</v>
      </c>
      <c r="L164" s="8">
        <f t="shared" si="9"/>
        <v>1841</v>
      </c>
      <c r="M164" s="5">
        <v>400</v>
      </c>
      <c r="N164" s="7">
        <v>42371</v>
      </c>
      <c r="O164" s="7">
        <v>42215</v>
      </c>
      <c r="P164" s="8">
        <f t="shared" si="10"/>
        <v>0</v>
      </c>
      <c r="Q164" s="8">
        <f t="shared" si="11"/>
        <v>0</v>
      </c>
      <c r="R164" s="1" t="s">
        <v>25</v>
      </c>
      <c r="U164" s="1" t="s">
        <v>38</v>
      </c>
    </row>
    <row r="165" spans="1:21" s="1" customFormat="1" ht="17.25" x14ac:dyDescent="0.25">
      <c r="A165" s="2">
        <f>'[1]اجمالى رواتب المؤسسة فى السنة'!A165</f>
        <v>162</v>
      </c>
      <c r="B165" s="2">
        <f>'[1]اجمالى رواتب المؤسسة فى السنة'!B165</f>
        <v>0</v>
      </c>
      <c r="C165" s="2">
        <f>'[1]اجمالى رواتب المؤسسة فى السنة'!C165</f>
        <v>0</v>
      </c>
      <c r="D165" s="2">
        <f>'[1]اجمالى رواتب المؤسسة فى السنة'!D165</f>
        <v>0</v>
      </c>
      <c r="E165" s="5">
        <v>1600</v>
      </c>
      <c r="F165" s="5">
        <v>400</v>
      </c>
      <c r="G165" s="5">
        <v>500</v>
      </c>
      <c r="H165" s="5">
        <v>963</v>
      </c>
      <c r="I165" s="5">
        <v>500</v>
      </c>
      <c r="J165" s="5"/>
      <c r="K165" s="8">
        <f t="shared" si="8"/>
        <v>1200</v>
      </c>
      <c r="L165" s="8">
        <f t="shared" si="9"/>
        <v>2563</v>
      </c>
      <c r="M165" s="5">
        <v>400</v>
      </c>
      <c r="N165" s="7">
        <v>42372</v>
      </c>
      <c r="O165" s="7">
        <v>42216</v>
      </c>
      <c r="P165" s="8">
        <f t="shared" si="10"/>
        <v>0</v>
      </c>
      <c r="Q165" s="8">
        <f t="shared" si="11"/>
        <v>500</v>
      </c>
      <c r="R165" s="1" t="s">
        <v>26</v>
      </c>
      <c r="U165" s="1" t="s">
        <v>38</v>
      </c>
    </row>
    <row r="166" spans="1:21" s="1" customFormat="1" ht="17.25" x14ac:dyDescent="0.25">
      <c r="A166" s="2">
        <f>'[1]اجمالى رواتب المؤسسة فى السنة'!A166</f>
        <v>163</v>
      </c>
      <c r="B166" s="2">
        <f>'[1]اجمالى رواتب المؤسسة فى السنة'!B166</f>
        <v>0</v>
      </c>
      <c r="C166" s="2">
        <f>'[1]اجمالى رواتب المؤسسة فى السنة'!C166</f>
        <v>0</v>
      </c>
      <c r="D166" s="2">
        <f>'[1]اجمالى رواتب المؤسسة فى السنة'!D166</f>
        <v>0</v>
      </c>
      <c r="E166" s="5">
        <v>2700</v>
      </c>
      <c r="F166" s="5">
        <v>400</v>
      </c>
      <c r="G166" s="5">
        <v>300</v>
      </c>
      <c r="H166" s="5">
        <v>0</v>
      </c>
      <c r="I166" s="5">
        <v>300</v>
      </c>
      <c r="J166" s="5"/>
      <c r="K166" s="8">
        <f t="shared" si="8"/>
        <v>2300</v>
      </c>
      <c r="L166" s="8">
        <f t="shared" si="9"/>
        <v>2700</v>
      </c>
      <c r="M166" s="5">
        <v>400</v>
      </c>
      <c r="N166" s="7">
        <v>42373</v>
      </c>
      <c r="O166" s="7">
        <v>42217</v>
      </c>
      <c r="P166" s="8">
        <f t="shared" si="10"/>
        <v>0</v>
      </c>
      <c r="Q166" s="8">
        <f t="shared" si="11"/>
        <v>300</v>
      </c>
      <c r="R166" s="1" t="s">
        <v>27</v>
      </c>
      <c r="U166" s="1" t="s">
        <v>38</v>
      </c>
    </row>
    <row r="167" spans="1:21" s="1" customFormat="1" ht="17.25" x14ac:dyDescent="0.25">
      <c r="A167" s="2">
        <f>'[1]اجمالى رواتب المؤسسة فى السنة'!A167</f>
        <v>164</v>
      </c>
      <c r="B167" s="2">
        <f>'[1]اجمالى رواتب المؤسسة فى السنة'!B167</f>
        <v>0</v>
      </c>
      <c r="C167" s="2">
        <f>'[1]اجمالى رواتب المؤسسة فى السنة'!C167</f>
        <v>0</v>
      </c>
      <c r="D167" s="2">
        <f>'[1]اجمالى رواتب المؤسسة فى السنة'!D167</f>
        <v>0</v>
      </c>
      <c r="E167" s="5">
        <v>0</v>
      </c>
      <c r="F167" s="5">
        <v>0</v>
      </c>
      <c r="G167" s="5"/>
      <c r="H167" s="5"/>
      <c r="I167" s="5"/>
      <c r="J167" s="5"/>
      <c r="K167" s="8">
        <f t="shared" si="8"/>
        <v>0</v>
      </c>
      <c r="L167" s="8">
        <f t="shared" si="9"/>
        <v>0</v>
      </c>
      <c r="M167" s="5"/>
      <c r="N167" s="7">
        <v>42374</v>
      </c>
      <c r="O167" s="7">
        <v>42218</v>
      </c>
      <c r="P167" s="8">
        <f t="shared" si="10"/>
        <v>0</v>
      </c>
      <c r="Q167" s="8">
        <f t="shared" si="11"/>
        <v>0</v>
      </c>
      <c r="R167" s="1" t="s">
        <v>28</v>
      </c>
      <c r="U167" s="1" t="s">
        <v>38</v>
      </c>
    </row>
    <row r="168" spans="1:21" s="1" customFormat="1" ht="17.25" x14ac:dyDescent="0.25">
      <c r="A168" s="2">
        <f>'[1]اجمالى رواتب المؤسسة فى السنة'!A168</f>
        <v>165</v>
      </c>
      <c r="B168" s="2">
        <f>'[1]اجمالى رواتب المؤسسة فى السنة'!B168</f>
        <v>0</v>
      </c>
      <c r="C168" s="2">
        <f>'[1]اجمالى رواتب المؤسسة فى السنة'!C168</f>
        <v>0</v>
      </c>
      <c r="D168" s="2">
        <f>'[1]اجمالى رواتب المؤسسة فى السنة'!D168</f>
        <v>0</v>
      </c>
      <c r="E168" s="5">
        <v>0</v>
      </c>
      <c r="F168" s="5">
        <v>0</v>
      </c>
      <c r="G168" s="5"/>
      <c r="H168" s="5"/>
      <c r="I168" s="5"/>
      <c r="J168" s="5"/>
      <c r="K168" s="8">
        <f t="shared" si="8"/>
        <v>0</v>
      </c>
      <c r="L168" s="8">
        <f t="shared" si="9"/>
        <v>0</v>
      </c>
      <c r="M168" s="5"/>
      <c r="N168" s="7">
        <v>42375</v>
      </c>
      <c r="O168" s="7">
        <v>42219</v>
      </c>
      <c r="P168" s="8">
        <f t="shared" si="10"/>
        <v>0</v>
      </c>
      <c r="Q168" s="8">
        <f t="shared" si="11"/>
        <v>0</v>
      </c>
      <c r="R168" s="1" t="s">
        <v>29</v>
      </c>
      <c r="U168" s="1" t="s">
        <v>38</v>
      </c>
    </row>
    <row r="169" spans="1:21" s="1" customFormat="1" ht="17.25" x14ac:dyDescent="0.25">
      <c r="A169" s="2">
        <f>'[1]اجمالى رواتب المؤسسة فى السنة'!A169</f>
        <v>166</v>
      </c>
      <c r="B169" s="2">
        <f>'[1]اجمالى رواتب المؤسسة فى السنة'!B169</f>
        <v>0</v>
      </c>
      <c r="C169" s="2">
        <f>'[1]اجمالى رواتب المؤسسة فى السنة'!C169</f>
        <v>0</v>
      </c>
      <c r="D169" s="2">
        <f>'[1]اجمالى رواتب المؤسسة فى السنة'!D169</f>
        <v>0</v>
      </c>
      <c r="E169" s="5">
        <v>0</v>
      </c>
      <c r="F169" s="5">
        <v>0</v>
      </c>
      <c r="G169" s="5"/>
      <c r="H169" s="5"/>
      <c r="I169" s="5"/>
      <c r="J169" s="5"/>
      <c r="K169" s="8">
        <f t="shared" si="8"/>
        <v>0</v>
      </c>
      <c r="L169" s="8">
        <f t="shared" si="9"/>
        <v>0</v>
      </c>
      <c r="M169" s="5"/>
      <c r="N169" s="7">
        <v>42376</v>
      </c>
      <c r="O169" s="7">
        <v>42220</v>
      </c>
      <c r="P169" s="8">
        <f t="shared" si="10"/>
        <v>0</v>
      </c>
      <c r="Q169" s="8">
        <f t="shared" si="11"/>
        <v>0</v>
      </c>
      <c r="R169" s="1" t="s">
        <v>30</v>
      </c>
      <c r="U169" s="1" t="s">
        <v>38</v>
      </c>
    </row>
    <row r="170" spans="1:21" s="1" customFormat="1" ht="17.25" x14ac:dyDescent="0.25">
      <c r="A170" s="2">
        <f>'[1]اجمالى رواتب المؤسسة فى السنة'!A170</f>
        <v>167</v>
      </c>
      <c r="B170" s="2">
        <f>'[1]اجمالى رواتب المؤسسة فى السنة'!B170</f>
        <v>0</v>
      </c>
      <c r="C170" s="2">
        <f>'[1]اجمالى رواتب المؤسسة فى السنة'!C170</f>
        <v>0</v>
      </c>
      <c r="D170" s="2">
        <f>'[1]اجمالى رواتب المؤسسة فى السنة'!D170</f>
        <v>0</v>
      </c>
      <c r="E170" s="5"/>
      <c r="F170" s="5"/>
      <c r="G170" s="5"/>
      <c r="H170" s="5"/>
      <c r="I170" s="5"/>
      <c r="J170" s="5"/>
      <c r="K170" s="8"/>
      <c r="L170" s="8"/>
      <c r="M170" s="5"/>
      <c r="N170" s="7"/>
      <c r="O170" s="7"/>
      <c r="P170" s="8"/>
      <c r="Q170" s="8"/>
    </row>
    <row r="171" spans="1:21" s="1" customFormat="1" ht="17.25" x14ac:dyDescent="0.25">
      <c r="A171" s="2">
        <f>'[1]اجمالى رواتب المؤسسة فى السنة'!A171</f>
        <v>168</v>
      </c>
      <c r="B171" s="2">
        <f>'[1]اجمالى رواتب المؤسسة فى السنة'!B171</f>
        <v>0</v>
      </c>
      <c r="C171" s="2">
        <f>'[1]اجمالى رواتب المؤسسة فى السنة'!C171</f>
        <v>0</v>
      </c>
      <c r="D171" s="2">
        <f>'[1]اجمالى رواتب المؤسسة فى السنة'!D171</f>
        <v>0</v>
      </c>
      <c r="E171" s="5"/>
      <c r="F171" s="5"/>
      <c r="G171" s="5"/>
      <c r="H171" s="5"/>
      <c r="I171" s="5"/>
      <c r="J171" s="5"/>
      <c r="K171" s="8"/>
      <c r="L171" s="8"/>
      <c r="M171" s="5"/>
      <c r="N171" s="7"/>
      <c r="O171" s="7"/>
      <c r="P171" s="8"/>
      <c r="Q171" s="8"/>
    </row>
    <row r="172" spans="1:21" s="1" customFormat="1" ht="17.25" x14ac:dyDescent="0.25">
      <c r="A172" s="2">
        <f>'[1]اجمالى رواتب المؤسسة فى السنة'!A172</f>
        <v>169</v>
      </c>
      <c r="B172" s="2">
        <f>'[1]اجمالى رواتب المؤسسة فى السنة'!B172</f>
        <v>0</v>
      </c>
      <c r="C172" s="2">
        <f>'[1]اجمالى رواتب المؤسسة فى السنة'!C172</f>
        <v>0</v>
      </c>
      <c r="D172" s="2">
        <f>'[1]اجمالى رواتب المؤسسة فى السنة'!D172</f>
        <v>0</v>
      </c>
      <c r="E172" s="5"/>
      <c r="F172" s="5"/>
      <c r="G172" s="5"/>
      <c r="H172" s="5"/>
      <c r="I172" s="5"/>
      <c r="J172" s="5"/>
      <c r="K172" s="8"/>
      <c r="L172" s="8"/>
      <c r="M172" s="5"/>
      <c r="N172" s="7"/>
      <c r="O172" s="7"/>
      <c r="P172" s="8"/>
      <c r="Q172" s="8"/>
    </row>
    <row r="173" spans="1:21" s="1" customFormat="1" ht="17.25" x14ac:dyDescent="0.25">
      <c r="A173" s="2">
        <f>'[1]اجمالى رواتب المؤسسة فى السنة'!A173</f>
        <v>170</v>
      </c>
      <c r="B173" s="2">
        <f>'[1]اجمالى رواتب المؤسسة فى السنة'!B173</f>
        <v>0</v>
      </c>
      <c r="C173" s="2">
        <f>'[1]اجمالى رواتب المؤسسة فى السنة'!C173</f>
        <v>0</v>
      </c>
      <c r="D173" s="2">
        <f>'[1]اجمالى رواتب المؤسسة فى السنة'!D173</f>
        <v>0</v>
      </c>
      <c r="E173" s="5"/>
      <c r="F173" s="5"/>
      <c r="G173" s="5"/>
      <c r="H173" s="5"/>
      <c r="I173" s="5"/>
      <c r="J173" s="5"/>
      <c r="K173" s="8"/>
      <c r="L173" s="8"/>
      <c r="M173" s="5"/>
      <c r="N173" s="7"/>
      <c r="O173" s="7"/>
      <c r="P173" s="8"/>
      <c r="Q173" s="8"/>
    </row>
    <row r="174" spans="1:21" s="1" customFormat="1" ht="17.25" x14ac:dyDescent="0.25">
      <c r="A174" s="2">
        <f>'[1]اجمالى رواتب المؤسسة فى السنة'!A174</f>
        <v>171</v>
      </c>
      <c r="B174" s="2">
        <f>'[1]اجمالى رواتب المؤسسة فى السنة'!B174</f>
        <v>0</v>
      </c>
      <c r="C174" s="2">
        <f>'[1]اجمالى رواتب المؤسسة فى السنة'!C174</f>
        <v>0</v>
      </c>
      <c r="D174" s="2">
        <f>'[1]اجمالى رواتب المؤسسة فى السنة'!D174</f>
        <v>0</v>
      </c>
      <c r="E174" s="5"/>
      <c r="F174" s="5"/>
      <c r="G174" s="5"/>
      <c r="H174" s="5"/>
      <c r="I174" s="5"/>
      <c r="J174" s="5"/>
      <c r="K174" s="8"/>
      <c r="L174" s="8"/>
      <c r="M174" s="5"/>
      <c r="N174" s="7"/>
      <c r="O174" s="7"/>
      <c r="P174" s="8"/>
      <c r="Q174" s="8"/>
    </row>
    <row r="175" spans="1:21" s="1" customFormat="1" ht="17.25" x14ac:dyDescent="0.25">
      <c r="A175" s="2">
        <f>'[1]اجمالى رواتب المؤسسة فى السنة'!A175</f>
        <v>172</v>
      </c>
      <c r="B175" s="2">
        <f>'[1]اجمالى رواتب المؤسسة فى السنة'!B175</f>
        <v>0</v>
      </c>
      <c r="C175" s="2">
        <f>'[1]اجمالى رواتب المؤسسة فى السنة'!C175</f>
        <v>0</v>
      </c>
      <c r="D175" s="2">
        <f>'[1]اجمالى رواتب المؤسسة فى السنة'!D175</f>
        <v>0</v>
      </c>
      <c r="E175" s="5"/>
      <c r="F175" s="5"/>
      <c r="G175" s="5"/>
      <c r="H175" s="5"/>
      <c r="I175" s="5"/>
      <c r="J175" s="5"/>
      <c r="K175" s="8"/>
      <c r="L175" s="8"/>
      <c r="M175" s="5"/>
      <c r="N175" s="7"/>
      <c r="O175" s="7"/>
      <c r="P175" s="8"/>
      <c r="Q175" s="8"/>
    </row>
    <row r="176" spans="1:21" s="1" customFormat="1" ht="17.25" x14ac:dyDescent="0.25">
      <c r="A176" s="2">
        <f>'[1]اجمالى رواتب المؤسسة فى السنة'!A176</f>
        <v>173</v>
      </c>
      <c r="B176" s="2">
        <f>'[1]اجمالى رواتب المؤسسة فى السنة'!B176</f>
        <v>0</v>
      </c>
      <c r="C176" s="2">
        <f>'[1]اجمالى رواتب المؤسسة فى السنة'!C176</f>
        <v>0</v>
      </c>
      <c r="D176" s="2">
        <f>'[1]اجمالى رواتب المؤسسة فى السنة'!D176</f>
        <v>0</v>
      </c>
      <c r="E176" s="5"/>
      <c r="F176" s="5"/>
      <c r="G176" s="5"/>
      <c r="H176" s="5"/>
      <c r="I176" s="5"/>
      <c r="J176" s="5"/>
      <c r="K176" s="8"/>
      <c r="L176" s="8"/>
      <c r="M176" s="5"/>
      <c r="N176" s="7"/>
      <c r="O176" s="7"/>
      <c r="P176" s="8"/>
      <c r="Q176" s="8"/>
    </row>
    <row r="177" spans="1:17" s="1" customFormat="1" ht="17.25" x14ac:dyDescent="0.25">
      <c r="A177" s="2">
        <f>'[1]اجمالى رواتب المؤسسة فى السنة'!A177</f>
        <v>174</v>
      </c>
      <c r="B177" s="2">
        <f>'[1]اجمالى رواتب المؤسسة فى السنة'!B177</f>
        <v>0</v>
      </c>
      <c r="C177" s="2">
        <f>'[1]اجمالى رواتب المؤسسة فى السنة'!C177</f>
        <v>0</v>
      </c>
      <c r="D177" s="2">
        <f>'[1]اجمالى رواتب المؤسسة فى السنة'!D177</f>
        <v>0</v>
      </c>
      <c r="E177" s="5"/>
      <c r="F177" s="5"/>
      <c r="G177" s="5"/>
      <c r="H177" s="5"/>
      <c r="I177" s="5"/>
      <c r="J177" s="5"/>
      <c r="K177" s="8"/>
      <c r="L177" s="8"/>
      <c r="M177" s="5"/>
      <c r="N177" s="7"/>
      <c r="O177" s="7"/>
      <c r="P177" s="8"/>
      <c r="Q177" s="8"/>
    </row>
    <row r="178" spans="1:17" s="1" customFormat="1" ht="17.25" x14ac:dyDescent="0.25">
      <c r="A178" s="2">
        <f>'[1]اجمالى رواتب المؤسسة فى السنة'!A178</f>
        <v>175</v>
      </c>
      <c r="B178" s="2">
        <f>'[1]اجمالى رواتب المؤسسة فى السنة'!B178</f>
        <v>0</v>
      </c>
      <c r="C178" s="2">
        <f>'[1]اجمالى رواتب المؤسسة فى السنة'!C178</f>
        <v>0</v>
      </c>
      <c r="D178" s="2">
        <f>'[1]اجمالى رواتب المؤسسة فى السنة'!D178</f>
        <v>0</v>
      </c>
      <c r="E178" s="5"/>
      <c r="F178" s="5"/>
      <c r="G178" s="5"/>
      <c r="H178" s="5"/>
      <c r="I178" s="5"/>
      <c r="J178" s="5"/>
      <c r="K178" s="8"/>
      <c r="L178" s="8"/>
      <c r="M178" s="5"/>
      <c r="N178" s="7"/>
      <c r="O178" s="7"/>
      <c r="P178" s="8"/>
      <c r="Q178" s="8"/>
    </row>
    <row r="179" spans="1:17" s="1" customFormat="1" ht="17.25" x14ac:dyDescent="0.25">
      <c r="A179" s="2">
        <f>'[1]اجمالى رواتب المؤسسة فى السنة'!A179</f>
        <v>176</v>
      </c>
      <c r="B179" s="2">
        <f>'[1]اجمالى رواتب المؤسسة فى السنة'!B179</f>
        <v>0</v>
      </c>
      <c r="C179" s="2">
        <f>'[1]اجمالى رواتب المؤسسة فى السنة'!C179</f>
        <v>0</v>
      </c>
      <c r="D179" s="2">
        <f>'[1]اجمالى رواتب المؤسسة فى السنة'!D179</f>
        <v>0</v>
      </c>
      <c r="E179" s="5"/>
      <c r="F179" s="5"/>
      <c r="G179" s="5"/>
      <c r="H179" s="5"/>
      <c r="I179" s="5"/>
      <c r="J179" s="5"/>
      <c r="K179" s="8"/>
      <c r="L179" s="8"/>
      <c r="M179" s="5"/>
      <c r="N179" s="7"/>
      <c r="O179" s="7"/>
      <c r="P179" s="8"/>
      <c r="Q179" s="8"/>
    </row>
    <row r="180" spans="1:17" s="1" customFormat="1" ht="17.25" x14ac:dyDescent="0.25">
      <c r="A180" s="2">
        <f>'[1]اجمالى رواتب المؤسسة فى السنة'!A180</f>
        <v>177</v>
      </c>
      <c r="B180" s="2">
        <f>'[1]اجمالى رواتب المؤسسة فى السنة'!B180</f>
        <v>0</v>
      </c>
      <c r="C180" s="2">
        <f>'[1]اجمالى رواتب المؤسسة فى السنة'!C180</f>
        <v>0</v>
      </c>
      <c r="D180" s="2">
        <f>'[1]اجمالى رواتب المؤسسة فى السنة'!D180</f>
        <v>0</v>
      </c>
      <c r="E180" s="5"/>
      <c r="F180" s="5"/>
      <c r="G180" s="5"/>
      <c r="H180" s="5"/>
      <c r="I180" s="5"/>
      <c r="J180" s="5"/>
      <c r="K180" s="8"/>
      <c r="L180" s="8"/>
      <c r="M180" s="5"/>
      <c r="N180" s="7"/>
      <c r="O180" s="7"/>
      <c r="P180" s="8"/>
      <c r="Q180" s="8"/>
    </row>
    <row r="181" spans="1:17" s="1" customFormat="1" ht="17.25" x14ac:dyDescent="0.25">
      <c r="A181" s="2">
        <f>'[1]اجمالى رواتب المؤسسة فى السنة'!A181</f>
        <v>178</v>
      </c>
      <c r="B181" s="2">
        <f>'[1]اجمالى رواتب المؤسسة فى السنة'!B181</f>
        <v>0</v>
      </c>
      <c r="C181" s="2">
        <f>'[1]اجمالى رواتب المؤسسة فى السنة'!C181</f>
        <v>0</v>
      </c>
      <c r="D181" s="2">
        <f>'[1]اجمالى رواتب المؤسسة فى السنة'!D181</f>
        <v>0</v>
      </c>
      <c r="E181" s="5"/>
      <c r="F181" s="5"/>
      <c r="G181" s="5"/>
      <c r="H181" s="5"/>
      <c r="I181" s="5"/>
      <c r="J181" s="5"/>
      <c r="K181" s="8"/>
      <c r="L181" s="8"/>
      <c r="M181" s="5"/>
      <c r="N181" s="7"/>
      <c r="O181" s="7"/>
      <c r="P181" s="8"/>
      <c r="Q181" s="8"/>
    </row>
    <row r="182" spans="1:17" s="1" customFormat="1" ht="17.25" x14ac:dyDescent="0.25">
      <c r="A182" s="2">
        <f>'[1]اجمالى رواتب المؤسسة فى السنة'!A182</f>
        <v>179</v>
      </c>
      <c r="B182" s="2">
        <f>'[1]اجمالى رواتب المؤسسة فى السنة'!B182</f>
        <v>0</v>
      </c>
      <c r="C182" s="2">
        <f>'[1]اجمالى رواتب المؤسسة فى السنة'!C182</f>
        <v>0</v>
      </c>
      <c r="D182" s="2">
        <f>'[1]اجمالى رواتب المؤسسة فى السنة'!D182</f>
        <v>0</v>
      </c>
      <c r="E182" s="5"/>
      <c r="F182" s="5"/>
      <c r="G182" s="5"/>
      <c r="H182" s="5"/>
      <c r="I182" s="5"/>
      <c r="J182" s="5"/>
      <c r="K182" s="8"/>
      <c r="L182" s="8"/>
      <c r="M182" s="5"/>
      <c r="N182" s="7"/>
      <c r="O182" s="7"/>
      <c r="P182" s="8"/>
      <c r="Q182" s="8"/>
    </row>
    <row r="183" spans="1:17" s="1" customFormat="1" ht="17.25" x14ac:dyDescent="0.25">
      <c r="A183" s="2">
        <f>'[1]اجمالى رواتب المؤسسة فى السنة'!A183</f>
        <v>180</v>
      </c>
      <c r="B183" s="2">
        <f>'[1]اجمالى رواتب المؤسسة فى السنة'!B183</f>
        <v>0</v>
      </c>
      <c r="C183" s="2">
        <f>'[1]اجمالى رواتب المؤسسة فى السنة'!C183</f>
        <v>0</v>
      </c>
      <c r="D183" s="2">
        <f>'[1]اجمالى رواتب المؤسسة فى السنة'!D183</f>
        <v>0</v>
      </c>
      <c r="E183" s="5"/>
      <c r="F183" s="5"/>
      <c r="G183" s="5"/>
      <c r="H183" s="5"/>
      <c r="I183" s="5"/>
      <c r="J183" s="5"/>
      <c r="K183" s="8"/>
      <c r="L183" s="8"/>
      <c r="M183" s="5"/>
      <c r="N183" s="7"/>
      <c r="O183" s="7"/>
      <c r="P183" s="8"/>
      <c r="Q183" s="8"/>
    </row>
    <row r="184" spans="1:17" s="1" customFormat="1" ht="17.25" x14ac:dyDescent="0.25">
      <c r="A184" s="2">
        <f>'[1]اجمالى رواتب المؤسسة فى السنة'!A184</f>
        <v>181</v>
      </c>
      <c r="B184" s="2">
        <f>'[1]اجمالى رواتب المؤسسة فى السنة'!B184</f>
        <v>0</v>
      </c>
      <c r="C184" s="2">
        <f>'[1]اجمالى رواتب المؤسسة فى السنة'!C184</f>
        <v>0</v>
      </c>
      <c r="D184" s="2">
        <f>'[1]اجمالى رواتب المؤسسة فى السنة'!D184</f>
        <v>0</v>
      </c>
      <c r="E184" s="5"/>
      <c r="F184" s="5"/>
      <c r="G184" s="5"/>
      <c r="H184" s="5"/>
      <c r="I184" s="5"/>
      <c r="J184" s="5"/>
      <c r="K184" s="8"/>
      <c r="L184" s="8"/>
      <c r="M184" s="5"/>
      <c r="N184" s="7"/>
      <c r="O184" s="7"/>
      <c r="P184" s="8"/>
      <c r="Q184" s="8"/>
    </row>
    <row r="185" spans="1:17" s="1" customFormat="1" ht="17.25" x14ac:dyDescent="0.25">
      <c r="A185" s="2">
        <f>'[1]اجمالى رواتب المؤسسة فى السنة'!A185</f>
        <v>182</v>
      </c>
      <c r="B185" s="2">
        <f>'[1]اجمالى رواتب المؤسسة فى السنة'!B185</f>
        <v>0</v>
      </c>
      <c r="C185" s="2">
        <f>'[1]اجمالى رواتب المؤسسة فى السنة'!C185</f>
        <v>0</v>
      </c>
      <c r="D185" s="2">
        <f>'[1]اجمالى رواتب المؤسسة فى السنة'!D185</f>
        <v>0</v>
      </c>
      <c r="E185" s="5"/>
      <c r="F185" s="5"/>
      <c r="G185" s="5"/>
      <c r="H185" s="5"/>
      <c r="I185" s="5"/>
      <c r="J185" s="5"/>
      <c r="K185" s="8"/>
      <c r="L185" s="8"/>
      <c r="M185" s="5"/>
      <c r="N185" s="7"/>
      <c r="O185" s="7"/>
      <c r="P185" s="8"/>
      <c r="Q185" s="8"/>
    </row>
    <row r="186" spans="1:17" s="1" customFormat="1" ht="17.25" x14ac:dyDescent="0.25">
      <c r="A186" s="2">
        <f>'[1]اجمالى رواتب المؤسسة فى السنة'!A186</f>
        <v>183</v>
      </c>
      <c r="B186" s="2">
        <f>'[1]اجمالى رواتب المؤسسة فى السنة'!B186</f>
        <v>0</v>
      </c>
      <c r="C186" s="2">
        <f>'[1]اجمالى رواتب المؤسسة فى السنة'!C186</f>
        <v>0</v>
      </c>
      <c r="D186" s="2">
        <f>'[1]اجمالى رواتب المؤسسة فى السنة'!D186</f>
        <v>0</v>
      </c>
      <c r="E186" s="5"/>
      <c r="F186" s="5"/>
      <c r="G186" s="5"/>
      <c r="H186" s="5"/>
      <c r="I186" s="5"/>
      <c r="J186" s="5"/>
      <c r="K186" s="8"/>
      <c r="L186" s="8"/>
      <c r="M186" s="5"/>
      <c r="N186" s="7"/>
      <c r="O186" s="7"/>
      <c r="P186" s="8"/>
      <c r="Q186" s="8"/>
    </row>
    <row r="187" spans="1:17" s="1" customFormat="1" ht="17.25" x14ac:dyDescent="0.25">
      <c r="A187" s="2">
        <f>'[1]اجمالى رواتب المؤسسة فى السنة'!A187</f>
        <v>184</v>
      </c>
      <c r="B187" s="2">
        <f>'[1]اجمالى رواتب المؤسسة فى السنة'!B187</f>
        <v>0</v>
      </c>
      <c r="C187" s="2">
        <f>'[1]اجمالى رواتب المؤسسة فى السنة'!C187</f>
        <v>0</v>
      </c>
      <c r="D187" s="2">
        <f>'[1]اجمالى رواتب المؤسسة فى السنة'!D187</f>
        <v>0</v>
      </c>
      <c r="E187" s="5"/>
      <c r="F187" s="5"/>
      <c r="G187" s="5"/>
      <c r="H187" s="5"/>
      <c r="I187" s="5"/>
      <c r="J187" s="5"/>
      <c r="K187" s="8"/>
      <c r="L187" s="8"/>
      <c r="M187" s="5"/>
      <c r="N187" s="7"/>
      <c r="O187" s="7"/>
      <c r="P187" s="8"/>
      <c r="Q187" s="8"/>
    </row>
    <row r="188" spans="1:17" s="1" customFormat="1" ht="17.25" x14ac:dyDescent="0.25">
      <c r="A188" s="2">
        <f>'[1]اجمالى رواتب المؤسسة فى السنة'!A188</f>
        <v>185</v>
      </c>
      <c r="B188" s="2">
        <f>'[1]اجمالى رواتب المؤسسة فى السنة'!B188</f>
        <v>0</v>
      </c>
      <c r="C188" s="2">
        <f>'[1]اجمالى رواتب المؤسسة فى السنة'!C188</f>
        <v>0</v>
      </c>
      <c r="D188" s="2">
        <f>'[1]اجمالى رواتب المؤسسة فى السنة'!D188</f>
        <v>0</v>
      </c>
      <c r="E188" s="5"/>
      <c r="F188" s="5"/>
      <c r="G188" s="5"/>
      <c r="H188" s="5"/>
      <c r="I188" s="5"/>
      <c r="J188" s="5"/>
      <c r="K188" s="8"/>
      <c r="L188" s="8"/>
      <c r="M188" s="5"/>
      <c r="N188" s="7"/>
      <c r="O188" s="7"/>
      <c r="P188" s="8"/>
      <c r="Q188" s="8"/>
    </row>
    <row r="189" spans="1:17" s="1" customFormat="1" ht="17.25" x14ac:dyDescent="0.25">
      <c r="A189" s="2">
        <f>'[1]اجمالى رواتب المؤسسة فى السنة'!A189</f>
        <v>186</v>
      </c>
      <c r="B189" s="2">
        <f>'[1]اجمالى رواتب المؤسسة فى السنة'!B189</f>
        <v>0</v>
      </c>
      <c r="C189" s="2">
        <f>'[1]اجمالى رواتب المؤسسة فى السنة'!C189</f>
        <v>0</v>
      </c>
      <c r="D189" s="2">
        <f>'[1]اجمالى رواتب المؤسسة فى السنة'!D189</f>
        <v>0</v>
      </c>
      <c r="E189" s="5"/>
      <c r="F189" s="5"/>
      <c r="G189" s="5"/>
      <c r="H189" s="5"/>
      <c r="I189" s="5"/>
      <c r="J189" s="5"/>
      <c r="K189" s="8"/>
      <c r="L189" s="8"/>
      <c r="M189" s="5"/>
      <c r="N189" s="7"/>
      <c r="O189" s="7"/>
      <c r="P189" s="8"/>
      <c r="Q189" s="8"/>
    </row>
    <row r="190" spans="1:17" s="1" customFormat="1" ht="17.25" x14ac:dyDescent="0.25">
      <c r="A190" s="2">
        <f>'[1]اجمالى رواتب المؤسسة فى السنة'!A190</f>
        <v>187</v>
      </c>
      <c r="B190" s="2">
        <f>'[1]اجمالى رواتب المؤسسة فى السنة'!B190</f>
        <v>0</v>
      </c>
      <c r="C190" s="2">
        <f>'[1]اجمالى رواتب المؤسسة فى السنة'!C190</f>
        <v>0</v>
      </c>
      <c r="D190" s="2">
        <f>'[1]اجمالى رواتب المؤسسة فى السنة'!D190</f>
        <v>0</v>
      </c>
      <c r="E190" s="5"/>
      <c r="F190" s="5"/>
      <c r="G190" s="5"/>
      <c r="H190" s="5"/>
      <c r="I190" s="5"/>
      <c r="J190" s="5"/>
      <c r="K190" s="8"/>
      <c r="L190" s="8"/>
      <c r="M190" s="5"/>
      <c r="N190" s="7"/>
      <c r="O190" s="7"/>
      <c r="P190" s="8"/>
      <c r="Q190" s="8"/>
    </row>
    <row r="191" spans="1:17" s="1" customFormat="1" ht="17.25" x14ac:dyDescent="0.25">
      <c r="A191" s="2">
        <f>'[1]اجمالى رواتب المؤسسة فى السنة'!A191</f>
        <v>188</v>
      </c>
      <c r="B191" s="2">
        <f>'[1]اجمالى رواتب المؤسسة فى السنة'!B191</f>
        <v>0</v>
      </c>
      <c r="C191" s="2">
        <f>'[1]اجمالى رواتب المؤسسة فى السنة'!C191</f>
        <v>0</v>
      </c>
      <c r="D191" s="2">
        <f>'[1]اجمالى رواتب المؤسسة فى السنة'!D191</f>
        <v>0</v>
      </c>
      <c r="E191" s="5"/>
      <c r="F191" s="5"/>
      <c r="G191" s="5"/>
      <c r="H191" s="5"/>
      <c r="I191" s="5"/>
      <c r="J191" s="5"/>
      <c r="K191" s="8"/>
      <c r="L191" s="8"/>
      <c r="M191" s="5"/>
      <c r="N191" s="7"/>
      <c r="O191" s="7"/>
      <c r="P191" s="8"/>
      <c r="Q191" s="8"/>
    </row>
    <row r="192" spans="1:17" s="1" customFormat="1" ht="17.25" x14ac:dyDescent="0.25">
      <c r="A192" s="2">
        <f>'[1]اجمالى رواتب المؤسسة فى السنة'!A192</f>
        <v>189</v>
      </c>
      <c r="B192" s="2">
        <f>'[1]اجمالى رواتب المؤسسة فى السنة'!B192</f>
        <v>0</v>
      </c>
      <c r="C192" s="2">
        <f>'[1]اجمالى رواتب المؤسسة فى السنة'!C192</f>
        <v>0</v>
      </c>
      <c r="D192" s="2">
        <f>'[1]اجمالى رواتب المؤسسة فى السنة'!D192</f>
        <v>0</v>
      </c>
      <c r="E192" s="5"/>
      <c r="F192" s="5"/>
      <c r="G192" s="5"/>
      <c r="H192" s="5"/>
      <c r="I192" s="5"/>
      <c r="J192" s="5"/>
      <c r="K192" s="8"/>
      <c r="L192" s="8"/>
      <c r="M192" s="5"/>
      <c r="N192" s="7"/>
      <c r="O192" s="7"/>
      <c r="P192" s="8"/>
      <c r="Q192" s="8"/>
    </row>
    <row r="193" spans="1:17" s="1" customFormat="1" ht="17.25" x14ac:dyDescent="0.25">
      <c r="A193" s="2">
        <f>'[1]اجمالى رواتب المؤسسة فى السنة'!A193</f>
        <v>190</v>
      </c>
      <c r="B193" s="2">
        <f>'[1]اجمالى رواتب المؤسسة فى السنة'!B193</f>
        <v>0</v>
      </c>
      <c r="C193" s="2">
        <f>'[1]اجمالى رواتب المؤسسة فى السنة'!C193</f>
        <v>0</v>
      </c>
      <c r="D193" s="2">
        <f>'[1]اجمالى رواتب المؤسسة فى السنة'!D193</f>
        <v>0</v>
      </c>
      <c r="E193" s="5"/>
      <c r="F193" s="5"/>
      <c r="G193" s="5"/>
      <c r="H193" s="5"/>
      <c r="I193" s="5"/>
      <c r="J193" s="5"/>
      <c r="K193" s="8"/>
      <c r="L193" s="8"/>
      <c r="M193" s="5"/>
      <c r="N193" s="7"/>
      <c r="O193" s="7"/>
      <c r="P193" s="8"/>
      <c r="Q193" s="8"/>
    </row>
    <row r="194" spans="1:17" s="1" customFormat="1" ht="17.25" x14ac:dyDescent="0.25">
      <c r="A194" s="2">
        <f>'[1]اجمالى رواتب المؤسسة فى السنة'!A194</f>
        <v>191</v>
      </c>
      <c r="B194" s="2">
        <f>'[1]اجمالى رواتب المؤسسة فى السنة'!B194</f>
        <v>0</v>
      </c>
      <c r="C194" s="2">
        <f>'[1]اجمالى رواتب المؤسسة فى السنة'!C194</f>
        <v>0</v>
      </c>
      <c r="D194" s="2">
        <f>'[1]اجمالى رواتب المؤسسة فى السنة'!D194</f>
        <v>0</v>
      </c>
      <c r="E194" s="5"/>
      <c r="F194" s="5"/>
      <c r="G194" s="5"/>
      <c r="H194" s="5"/>
      <c r="I194" s="5"/>
      <c r="J194" s="5"/>
      <c r="K194" s="8"/>
      <c r="L194" s="8"/>
      <c r="M194" s="5"/>
      <c r="N194" s="7"/>
      <c r="O194" s="7"/>
      <c r="P194" s="8"/>
      <c r="Q194" s="8"/>
    </row>
    <row r="195" spans="1:17" s="1" customFormat="1" ht="17.25" x14ac:dyDescent="0.25">
      <c r="A195" s="2">
        <f>'[1]اجمالى رواتب المؤسسة فى السنة'!A195</f>
        <v>192</v>
      </c>
      <c r="B195" s="2">
        <f>'[1]اجمالى رواتب المؤسسة فى السنة'!B195</f>
        <v>0</v>
      </c>
      <c r="C195" s="2">
        <f>'[1]اجمالى رواتب المؤسسة فى السنة'!C195</f>
        <v>0</v>
      </c>
      <c r="D195" s="2">
        <f>'[1]اجمالى رواتب المؤسسة فى السنة'!D195</f>
        <v>0</v>
      </c>
      <c r="E195" s="5"/>
      <c r="F195" s="5"/>
      <c r="G195" s="5"/>
      <c r="H195" s="5"/>
      <c r="I195" s="5"/>
      <c r="J195" s="5"/>
      <c r="K195" s="8"/>
      <c r="L195" s="8"/>
      <c r="M195" s="5"/>
      <c r="N195" s="7"/>
      <c r="O195" s="7"/>
      <c r="P195" s="8"/>
      <c r="Q195" s="8"/>
    </row>
    <row r="196" spans="1:17" s="1" customFormat="1" ht="17.25" x14ac:dyDescent="0.25">
      <c r="A196" s="2">
        <f>'[1]اجمالى رواتب المؤسسة فى السنة'!A196</f>
        <v>193</v>
      </c>
      <c r="B196" s="2">
        <f>'[1]اجمالى رواتب المؤسسة فى السنة'!B196</f>
        <v>0</v>
      </c>
      <c r="C196" s="2">
        <f>'[1]اجمالى رواتب المؤسسة فى السنة'!C196</f>
        <v>0</v>
      </c>
      <c r="D196" s="2">
        <f>'[1]اجمالى رواتب المؤسسة فى السنة'!D196</f>
        <v>0</v>
      </c>
      <c r="E196" s="5"/>
      <c r="F196" s="5"/>
      <c r="G196" s="5"/>
      <c r="H196" s="5"/>
      <c r="I196" s="5"/>
      <c r="J196" s="5"/>
      <c r="K196" s="8"/>
      <c r="L196" s="8"/>
      <c r="M196" s="5"/>
      <c r="N196" s="7"/>
      <c r="O196" s="7"/>
      <c r="P196" s="8"/>
      <c r="Q196" s="8"/>
    </row>
    <row r="197" spans="1:17" s="1" customFormat="1" ht="17.25" x14ac:dyDescent="0.25">
      <c r="A197" s="2">
        <f>'[1]اجمالى رواتب المؤسسة فى السنة'!A197</f>
        <v>194</v>
      </c>
      <c r="B197" s="2">
        <f>'[1]اجمالى رواتب المؤسسة فى السنة'!B197</f>
        <v>0</v>
      </c>
      <c r="C197" s="2">
        <f>'[1]اجمالى رواتب المؤسسة فى السنة'!C197</f>
        <v>0</v>
      </c>
      <c r="D197" s="2">
        <f>'[1]اجمالى رواتب المؤسسة فى السنة'!D197</f>
        <v>0</v>
      </c>
      <c r="E197" s="5"/>
      <c r="F197" s="5"/>
      <c r="G197" s="5"/>
      <c r="H197" s="5"/>
      <c r="I197" s="5"/>
      <c r="J197" s="5"/>
      <c r="K197" s="8"/>
      <c r="L197" s="8"/>
      <c r="M197" s="5"/>
      <c r="N197" s="7"/>
      <c r="O197" s="7"/>
      <c r="P197" s="8"/>
      <c r="Q197" s="8"/>
    </row>
    <row r="198" spans="1:17" s="1" customFormat="1" ht="17.25" x14ac:dyDescent="0.25">
      <c r="A198" s="2">
        <f>'[1]اجمالى رواتب المؤسسة فى السنة'!A198</f>
        <v>195</v>
      </c>
      <c r="B198" s="2">
        <f>'[1]اجمالى رواتب المؤسسة فى السنة'!B198</f>
        <v>0</v>
      </c>
      <c r="C198" s="2">
        <f>'[1]اجمالى رواتب المؤسسة فى السنة'!C198</f>
        <v>0</v>
      </c>
      <c r="D198" s="2">
        <f>'[1]اجمالى رواتب المؤسسة فى السنة'!D198</f>
        <v>0</v>
      </c>
      <c r="E198" s="5"/>
      <c r="F198" s="5"/>
      <c r="G198" s="5"/>
      <c r="H198" s="5"/>
      <c r="I198" s="5"/>
      <c r="J198" s="5"/>
      <c r="K198" s="8"/>
      <c r="L198" s="8"/>
      <c r="M198" s="5"/>
      <c r="N198" s="7"/>
      <c r="O198" s="7"/>
      <c r="P198" s="8"/>
      <c r="Q198" s="8"/>
    </row>
    <row r="199" spans="1:17" s="1" customFormat="1" ht="17.25" x14ac:dyDescent="0.25">
      <c r="A199" s="2">
        <f>'[1]اجمالى رواتب المؤسسة فى السنة'!A199</f>
        <v>196</v>
      </c>
      <c r="B199" s="2">
        <f>'[1]اجمالى رواتب المؤسسة فى السنة'!B199</f>
        <v>0</v>
      </c>
      <c r="C199" s="2">
        <f>'[1]اجمالى رواتب المؤسسة فى السنة'!C199</f>
        <v>0</v>
      </c>
      <c r="D199" s="2">
        <f>'[1]اجمالى رواتب المؤسسة فى السنة'!D199</f>
        <v>0</v>
      </c>
      <c r="E199" s="5"/>
      <c r="F199" s="5"/>
      <c r="G199" s="5"/>
      <c r="H199" s="5"/>
      <c r="I199" s="5"/>
      <c r="J199" s="5"/>
      <c r="K199" s="8"/>
      <c r="L199" s="8"/>
      <c r="M199" s="5"/>
      <c r="N199" s="7"/>
      <c r="O199" s="7"/>
      <c r="P199" s="8"/>
      <c r="Q199" s="8"/>
    </row>
    <row r="200" spans="1:17" s="1" customFormat="1" ht="17.25" x14ac:dyDescent="0.25">
      <c r="A200" s="2">
        <f>'[1]اجمالى رواتب المؤسسة فى السنة'!A200</f>
        <v>197</v>
      </c>
      <c r="B200" s="2">
        <f>'[1]اجمالى رواتب المؤسسة فى السنة'!B200</f>
        <v>0</v>
      </c>
      <c r="C200" s="2">
        <f>'[1]اجمالى رواتب المؤسسة فى السنة'!C200</f>
        <v>0</v>
      </c>
      <c r="D200" s="2">
        <f>'[1]اجمالى رواتب المؤسسة فى السنة'!D200</f>
        <v>0</v>
      </c>
      <c r="E200" s="5"/>
      <c r="F200" s="5"/>
      <c r="G200" s="5"/>
      <c r="H200" s="5"/>
      <c r="I200" s="5"/>
      <c r="J200" s="5"/>
      <c r="K200" s="8"/>
      <c r="L200" s="8"/>
      <c r="M200" s="5"/>
      <c r="N200" s="7"/>
      <c r="O200" s="7"/>
      <c r="P200" s="8"/>
      <c r="Q200" s="8"/>
    </row>
    <row r="201" spans="1:17" s="1" customFormat="1" ht="17.25" x14ac:dyDescent="0.25">
      <c r="A201" s="2">
        <f>'[1]اجمالى رواتب المؤسسة فى السنة'!A201</f>
        <v>198</v>
      </c>
      <c r="B201" s="2">
        <f>'[1]اجمالى رواتب المؤسسة فى السنة'!B201</f>
        <v>0</v>
      </c>
      <c r="C201" s="2">
        <f>'[1]اجمالى رواتب المؤسسة فى السنة'!C201</f>
        <v>0</v>
      </c>
      <c r="D201" s="2">
        <f>'[1]اجمالى رواتب المؤسسة فى السنة'!D201</f>
        <v>0</v>
      </c>
      <c r="E201" s="5"/>
      <c r="F201" s="5"/>
      <c r="G201" s="5"/>
      <c r="H201" s="5"/>
      <c r="I201" s="5"/>
      <c r="J201" s="5"/>
      <c r="K201" s="8"/>
      <c r="L201" s="8"/>
      <c r="M201" s="5"/>
      <c r="N201" s="7"/>
      <c r="O201" s="7"/>
      <c r="P201" s="8"/>
      <c r="Q201" s="8"/>
    </row>
    <row r="202" spans="1:17" s="1" customFormat="1" ht="17.25" x14ac:dyDescent="0.25">
      <c r="A202" s="2">
        <f>'[1]اجمالى رواتب المؤسسة فى السنة'!A202</f>
        <v>199</v>
      </c>
      <c r="B202" s="2">
        <f>'[1]اجمالى رواتب المؤسسة فى السنة'!B202</f>
        <v>0</v>
      </c>
      <c r="C202" s="2">
        <f>'[1]اجمالى رواتب المؤسسة فى السنة'!C202</f>
        <v>0</v>
      </c>
      <c r="D202" s="2">
        <f>'[1]اجمالى رواتب المؤسسة فى السنة'!D202</f>
        <v>0</v>
      </c>
      <c r="E202" s="5"/>
      <c r="F202" s="5"/>
      <c r="G202" s="5"/>
      <c r="H202" s="5"/>
      <c r="I202" s="5"/>
      <c r="J202" s="5"/>
      <c r="K202" s="8"/>
      <c r="L202" s="8"/>
      <c r="M202" s="5"/>
      <c r="N202" s="7"/>
      <c r="O202" s="7"/>
      <c r="P202" s="8"/>
      <c r="Q202" s="8"/>
    </row>
    <row r="203" spans="1:17" s="1" customFormat="1" ht="17.25" x14ac:dyDescent="0.25">
      <c r="A203" s="2">
        <f>'[1]اجمالى رواتب المؤسسة فى السنة'!A203</f>
        <v>200</v>
      </c>
      <c r="B203" s="2">
        <f>'[1]اجمالى رواتب المؤسسة فى السنة'!B203</f>
        <v>0</v>
      </c>
      <c r="C203" s="2">
        <f>'[1]اجمالى رواتب المؤسسة فى السنة'!C203</f>
        <v>0</v>
      </c>
      <c r="D203" s="2">
        <f>'[1]اجمالى رواتب المؤسسة فى السنة'!D203</f>
        <v>0</v>
      </c>
      <c r="E203" s="5"/>
      <c r="F203" s="5"/>
      <c r="G203" s="5"/>
      <c r="H203" s="5"/>
      <c r="I203" s="5"/>
      <c r="J203" s="5"/>
      <c r="K203" s="8"/>
      <c r="L203" s="8"/>
      <c r="M203" s="5"/>
      <c r="N203" s="7"/>
      <c r="O203" s="7"/>
      <c r="P203" s="8"/>
      <c r="Q203" s="8"/>
    </row>
    <row r="204" spans="1:17" s="1" customFormat="1" ht="17.25" x14ac:dyDescent="0.25">
      <c r="A204" s="2">
        <f>'[1]اجمالى رواتب المؤسسة فى السنة'!A204</f>
        <v>201</v>
      </c>
      <c r="B204" s="2">
        <f>'[1]اجمالى رواتب المؤسسة فى السنة'!B204</f>
        <v>0</v>
      </c>
      <c r="C204" s="2">
        <f>'[1]اجمالى رواتب المؤسسة فى السنة'!C204</f>
        <v>0</v>
      </c>
      <c r="D204" s="2">
        <f>'[1]اجمالى رواتب المؤسسة فى السنة'!D204</f>
        <v>0</v>
      </c>
      <c r="E204" s="5"/>
      <c r="F204" s="5"/>
      <c r="G204" s="5"/>
      <c r="H204" s="5"/>
      <c r="I204" s="5"/>
      <c r="J204" s="5"/>
      <c r="K204" s="8"/>
      <c r="L204" s="8"/>
      <c r="M204" s="5"/>
      <c r="N204" s="7"/>
      <c r="O204" s="7"/>
      <c r="P204" s="8"/>
      <c r="Q204" s="8"/>
    </row>
    <row r="205" spans="1:17" s="1" customFormat="1" ht="17.25" x14ac:dyDescent="0.25">
      <c r="A205" s="2">
        <f>'[1]اجمالى رواتب المؤسسة فى السنة'!A205</f>
        <v>202</v>
      </c>
      <c r="B205" s="2">
        <f>'[1]اجمالى رواتب المؤسسة فى السنة'!B205</f>
        <v>0</v>
      </c>
      <c r="C205" s="2">
        <f>'[1]اجمالى رواتب المؤسسة فى السنة'!C205</f>
        <v>0</v>
      </c>
      <c r="D205" s="2">
        <f>'[1]اجمالى رواتب المؤسسة فى السنة'!D205</f>
        <v>0</v>
      </c>
      <c r="E205" s="5"/>
      <c r="F205" s="5"/>
      <c r="G205" s="5"/>
      <c r="H205" s="5"/>
      <c r="I205" s="5"/>
      <c r="J205" s="5"/>
      <c r="K205" s="8"/>
      <c r="L205" s="8"/>
      <c r="M205" s="5"/>
      <c r="N205" s="7"/>
      <c r="O205" s="7"/>
      <c r="P205" s="8"/>
      <c r="Q205" s="8"/>
    </row>
    <row r="206" spans="1:17" s="1" customFormat="1" ht="17.25" x14ac:dyDescent="0.25">
      <c r="A206" s="2">
        <f>'[1]اجمالى رواتب المؤسسة فى السنة'!A206</f>
        <v>203</v>
      </c>
      <c r="B206" s="2">
        <f>'[1]اجمالى رواتب المؤسسة فى السنة'!B206</f>
        <v>0</v>
      </c>
      <c r="C206" s="2">
        <f>'[1]اجمالى رواتب المؤسسة فى السنة'!C206</f>
        <v>0</v>
      </c>
      <c r="D206" s="2">
        <f>'[1]اجمالى رواتب المؤسسة فى السنة'!D206</f>
        <v>0</v>
      </c>
      <c r="E206" s="5"/>
      <c r="F206" s="5"/>
      <c r="G206" s="5"/>
      <c r="H206" s="5"/>
      <c r="I206" s="5"/>
      <c r="J206" s="5"/>
      <c r="K206" s="8"/>
      <c r="L206" s="8"/>
      <c r="M206" s="5"/>
      <c r="N206" s="7"/>
      <c r="O206" s="7"/>
      <c r="P206" s="8"/>
      <c r="Q206" s="8"/>
    </row>
    <row r="207" spans="1:17" s="1" customFormat="1" ht="17.25" x14ac:dyDescent="0.25">
      <c r="A207" s="2">
        <f>'[1]اجمالى رواتب المؤسسة فى السنة'!A207</f>
        <v>204</v>
      </c>
      <c r="B207" s="2">
        <f>'[1]اجمالى رواتب المؤسسة فى السنة'!B207</f>
        <v>0</v>
      </c>
      <c r="C207" s="2">
        <f>'[1]اجمالى رواتب المؤسسة فى السنة'!C207</f>
        <v>0</v>
      </c>
      <c r="D207" s="2">
        <f>'[1]اجمالى رواتب المؤسسة فى السنة'!D207</f>
        <v>0</v>
      </c>
      <c r="E207" s="5"/>
      <c r="F207" s="5"/>
      <c r="G207" s="5"/>
      <c r="H207" s="5"/>
      <c r="I207" s="5"/>
      <c r="J207" s="5"/>
      <c r="K207" s="8"/>
      <c r="L207" s="8"/>
      <c r="M207" s="5"/>
      <c r="N207" s="7"/>
      <c r="O207" s="7"/>
      <c r="P207" s="8"/>
      <c r="Q207" s="8"/>
    </row>
    <row r="208" spans="1:17" s="1" customFormat="1" ht="17.25" x14ac:dyDescent="0.25">
      <c r="A208" s="2">
        <f>'[1]اجمالى رواتب المؤسسة فى السنة'!A208</f>
        <v>205</v>
      </c>
      <c r="B208" s="2">
        <f>'[1]اجمالى رواتب المؤسسة فى السنة'!B208</f>
        <v>0</v>
      </c>
      <c r="C208" s="2">
        <f>'[1]اجمالى رواتب المؤسسة فى السنة'!C208</f>
        <v>0</v>
      </c>
      <c r="D208" s="2">
        <f>'[1]اجمالى رواتب المؤسسة فى السنة'!D208</f>
        <v>0</v>
      </c>
      <c r="E208" s="5"/>
      <c r="F208" s="5"/>
      <c r="G208" s="5"/>
      <c r="H208" s="5"/>
      <c r="I208" s="5"/>
      <c r="J208" s="5"/>
      <c r="K208" s="8"/>
      <c r="L208" s="8"/>
      <c r="M208" s="5"/>
      <c r="N208" s="7"/>
      <c r="O208" s="7"/>
      <c r="P208" s="8"/>
      <c r="Q208" s="8"/>
    </row>
    <row r="209" spans="1:17" s="1" customFormat="1" ht="17.25" x14ac:dyDescent="0.25">
      <c r="A209" s="2">
        <f>'[1]اجمالى رواتب المؤسسة فى السنة'!A209</f>
        <v>206</v>
      </c>
      <c r="B209" s="2">
        <f>'[1]اجمالى رواتب المؤسسة فى السنة'!B209</f>
        <v>0</v>
      </c>
      <c r="C209" s="2">
        <f>'[1]اجمالى رواتب المؤسسة فى السنة'!C209</f>
        <v>0</v>
      </c>
      <c r="D209" s="2">
        <f>'[1]اجمالى رواتب المؤسسة فى السنة'!D209</f>
        <v>0</v>
      </c>
      <c r="E209" s="5"/>
      <c r="F209" s="5"/>
      <c r="G209" s="5"/>
      <c r="H209" s="5"/>
      <c r="I209" s="5"/>
      <c r="J209" s="5"/>
      <c r="K209" s="8"/>
      <c r="L209" s="8"/>
      <c r="M209" s="5"/>
      <c r="N209" s="7"/>
      <c r="O209" s="7"/>
      <c r="P209" s="8"/>
      <c r="Q209" s="8"/>
    </row>
    <row r="210" spans="1:17" s="1" customFormat="1" ht="17.25" x14ac:dyDescent="0.25">
      <c r="A210" s="2">
        <f>'[1]اجمالى رواتب المؤسسة فى السنة'!A210</f>
        <v>207</v>
      </c>
      <c r="B210" s="2">
        <f>'[1]اجمالى رواتب المؤسسة فى السنة'!B210</f>
        <v>0</v>
      </c>
      <c r="C210" s="2">
        <f>'[1]اجمالى رواتب المؤسسة فى السنة'!C210</f>
        <v>0</v>
      </c>
      <c r="D210" s="2">
        <f>'[1]اجمالى رواتب المؤسسة فى السنة'!D210</f>
        <v>0</v>
      </c>
      <c r="E210" s="5"/>
      <c r="F210" s="5"/>
      <c r="G210" s="5"/>
      <c r="H210" s="5"/>
      <c r="I210" s="5"/>
      <c r="J210" s="5"/>
      <c r="K210" s="8"/>
      <c r="L210" s="8"/>
      <c r="M210" s="5"/>
      <c r="N210" s="7"/>
      <c r="O210" s="7"/>
      <c r="P210" s="8"/>
      <c r="Q210" s="8"/>
    </row>
    <row r="211" spans="1:17" s="1" customFormat="1" ht="17.25" x14ac:dyDescent="0.25">
      <c r="A211" s="2">
        <f>'[1]اجمالى رواتب المؤسسة فى السنة'!A211</f>
        <v>208</v>
      </c>
      <c r="B211" s="2">
        <f>'[1]اجمالى رواتب المؤسسة فى السنة'!B211</f>
        <v>0</v>
      </c>
      <c r="C211" s="2">
        <f>'[1]اجمالى رواتب المؤسسة فى السنة'!C211</f>
        <v>0</v>
      </c>
      <c r="D211" s="2">
        <f>'[1]اجمالى رواتب المؤسسة فى السنة'!D211</f>
        <v>0</v>
      </c>
      <c r="E211" s="5"/>
      <c r="F211" s="5"/>
      <c r="G211" s="5"/>
      <c r="H211" s="5"/>
      <c r="I211" s="5"/>
      <c r="J211" s="5"/>
      <c r="K211" s="8"/>
      <c r="L211" s="8"/>
      <c r="M211" s="5"/>
      <c r="N211" s="7"/>
      <c r="O211" s="7"/>
      <c r="P211" s="8"/>
      <c r="Q211" s="8"/>
    </row>
    <row r="212" spans="1:17" s="1" customFormat="1" ht="17.25" x14ac:dyDescent="0.25">
      <c r="A212" s="2">
        <f>'[1]اجمالى رواتب المؤسسة فى السنة'!A212</f>
        <v>209</v>
      </c>
      <c r="B212" s="2">
        <f>'[1]اجمالى رواتب المؤسسة فى السنة'!B212</f>
        <v>0</v>
      </c>
      <c r="C212" s="2">
        <f>'[1]اجمالى رواتب المؤسسة فى السنة'!C212</f>
        <v>0</v>
      </c>
      <c r="D212" s="2">
        <f>'[1]اجمالى رواتب المؤسسة فى السنة'!D212</f>
        <v>0</v>
      </c>
      <c r="E212" s="5"/>
      <c r="F212" s="5"/>
      <c r="G212" s="5"/>
      <c r="H212" s="5"/>
      <c r="I212" s="5"/>
      <c r="J212" s="5"/>
      <c r="K212" s="8"/>
      <c r="L212" s="8"/>
      <c r="M212" s="5"/>
      <c r="N212" s="7"/>
      <c r="O212" s="7"/>
      <c r="P212" s="8"/>
      <c r="Q212" s="8"/>
    </row>
    <row r="213" spans="1:17" s="1" customFormat="1" ht="17.25" x14ac:dyDescent="0.25">
      <c r="A213" s="2">
        <f>'[1]اجمالى رواتب المؤسسة فى السنة'!A213</f>
        <v>210</v>
      </c>
      <c r="B213" s="2">
        <f>'[1]اجمالى رواتب المؤسسة فى السنة'!B213</f>
        <v>0</v>
      </c>
      <c r="C213" s="2">
        <f>'[1]اجمالى رواتب المؤسسة فى السنة'!C213</f>
        <v>0</v>
      </c>
      <c r="D213" s="2">
        <f>'[1]اجمالى رواتب المؤسسة فى السنة'!D213</f>
        <v>0</v>
      </c>
      <c r="E213" s="5"/>
      <c r="F213" s="5"/>
      <c r="G213" s="5"/>
      <c r="H213" s="5"/>
      <c r="I213" s="5"/>
      <c r="J213" s="5"/>
      <c r="K213" s="8"/>
      <c r="L213" s="8"/>
      <c r="M213" s="5"/>
      <c r="N213" s="7"/>
      <c r="O213" s="7"/>
      <c r="P213" s="8"/>
      <c r="Q213" s="8"/>
    </row>
    <row r="214" spans="1:17" s="1" customFormat="1" ht="17.25" x14ac:dyDescent="0.25">
      <c r="A214" s="2">
        <f>'[1]اجمالى رواتب المؤسسة فى السنة'!A214</f>
        <v>211</v>
      </c>
      <c r="B214" s="2">
        <f>'[1]اجمالى رواتب المؤسسة فى السنة'!B214</f>
        <v>0</v>
      </c>
      <c r="C214" s="2">
        <f>'[1]اجمالى رواتب المؤسسة فى السنة'!C214</f>
        <v>0</v>
      </c>
      <c r="D214" s="2">
        <f>'[1]اجمالى رواتب المؤسسة فى السنة'!D214</f>
        <v>0</v>
      </c>
      <c r="E214" s="5"/>
      <c r="F214" s="5"/>
      <c r="G214" s="5"/>
      <c r="H214" s="5"/>
      <c r="I214" s="5"/>
      <c r="J214" s="5"/>
      <c r="K214" s="8"/>
      <c r="L214" s="8"/>
      <c r="M214" s="5"/>
      <c r="N214" s="7"/>
      <c r="O214" s="7"/>
      <c r="P214" s="8"/>
      <c r="Q214" s="8"/>
    </row>
    <row r="215" spans="1:17" s="1" customFormat="1" ht="17.25" x14ac:dyDescent="0.25">
      <c r="A215" s="2">
        <f>'[1]اجمالى رواتب المؤسسة فى السنة'!A215</f>
        <v>212</v>
      </c>
      <c r="B215" s="2">
        <f>'[1]اجمالى رواتب المؤسسة فى السنة'!B215</f>
        <v>0</v>
      </c>
      <c r="C215" s="2">
        <f>'[1]اجمالى رواتب المؤسسة فى السنة'!C215</f>
        <v>0</v>
      </c>
      <c r="D215" s="2">
        <f>'[1]اجمالى رواتب المؤسسة فى السنة'!D215</f>
        <v>0</v>
      </c>
      <c r="E215" s="5"/>
      <c r="F215" s="5"/>
      <c r="G215" s="5"/>
      <c r="H215" s="5"/>
      <c r="I215" s="5"/>
      <c r="J215" s="5"/>
      <c r="K215" s="8"/>
      <c r="L215" s="8"/>
      <c r="M215" s="5"/>
      <c r="N215" s="7"/>
      <c r="O215" s="7"/>
      <c r="P215" s="8"/>
      <c r="Q215" s="8"/>
    </row>
    <row r="216" spans="1:17" s="1" customFormat="1" ht="17.25" x14ac:dyDescent="0.25">
      <c r="A216" s="2">
        <f>'[1]اجمالى رواتب المؤسسة فى السنة'!A216</f>
        <v>213</v>
      </c>
      <c r="B216" s="2">
        <f>'[1]اجمالى رواتب المؤسسة فى السنة'!B216</f>
        <v>0</v>
      </c>
      <c r="C216" s="2">
        <f>'[1]اجمالى رواتب المؤسسة فى السنة'!C216</f>
        <v>0</v>
      </c>
      <c r="D216" s="2">
        <f>'[1]اجمالى رواتب المؤسسة فى السنة'!D216</f>
        <v>0</v>
      </c>
      <c r="E216" s="5"/>
      <c r="F216" s="5"/>
      <c r="G216" s="5"/>
      <c r="H216" s="5"/>
      <c r="I216" s="5"/>
      <c r="J216" s="5"/>
      <c r="K216" s="8"/>
      <c r="L216" s="8"/>
      <c r="M216" s="5"/>
      <c r="N216" s="7"/>
      <c r="O216" s="7"/>
      <c r="P216" s="8"/>
      <c r="Q216" s="8"/>
    </row>
    <row r="217" spans="1:17" s="1" customFormat="1" ht="17.25" x14ac:dyDescent="0.25">
      <c r="A217" s="2">
        <f>'[1]اجمالى رواتب المؤسسة فى السنة'!A217</f>
        <v>214</v>
      </c>
      <c r="B217" s="2">
        <f>'[1]اجمالى رواتب المؤسسة فى السنة'!B217</f>
        <v>0</v>
      </c>
      <c r="C217" s="2">
        <f>'[1]اجمالى رواتب المؤسسة فى السنة'!C217</f>
        <v>0</v>
      </c>
      <c r="D217" s="2">
        <f>'[1]اجمالى رواتب المؤسسة فى السنة'!D217</f>
        <v>0</v>
      </c>
      <c r="E217" s="5"/>
      <c r="F217" s="5"/>
      <c r="G217" s="5"/>
      <c r="H217" s="5"/>
      <c r="I217" s="5"/>
      <c r="J217" s="5"/>
      <c r="K217" s="8"/>
      <c r="L217" s="8"/>
      <c r="M217" s="5"/>
      <c r="N217" s="7"/>
      <c r="O217" s="7"/>
      <c r="P217" s="8"/>
      <c r="Q217" s="8"/>
    </row>
    <row r="218" spans="1:17" s="1" customFormat="1" ht="17.25" x14ac:dyDescent="0.25">
      <c r="A218" s="2">
        <f>'[1]اجمالى رواتب المؤسسة فى السنة'!A218</f>
        <v>215</v>
      </c>
      <c r="B218" s="2">
        <f>'[1]اجمالى رواتب المؤسسة فى السنة'!B218</f>
        <v>0</v>
      </c>
      <c r="C218" s="2">
        <f>'[1]اجمالى رواتب المؤسسة فى السنة'!C218</f>
        <v>0</v>
      </c>
      <c r="D218" s="2">
        <f>'[1]اجمالى رواتب المؤسسة فى السنة'!D218</f>
        <v>0</v>
      </c>
      <c r="E218" s="5"/>
      <c r="F218" s="5"/>
      <c r="G218" s="5"/>
      <c r="H218" s="5"/>
      <c r="I218" s="5"/>
      <c r="J218" s="5"/>
      <c r="K218" s="8"/>
      <c r="L218" s="8"/>
      <c r="M218" s="5"/>
      <c r="N218" s="7"/>
      <c r="O218" s="7"/>
      <c r="P218" s="8"/>
      <c r="Q218" s="8"/>
    </row>
    <row r="219" spans="1:17" s="1" customFormat="1" ht="17.25" x14ac:dyDescent="0.25">
      <c r="A219" s="2">
        <f>'[1]اجمالى رواتب المؤسسة فى السنة'!A219</f>
        <v>216</v>
      </c>
      <c r="B219" s="2">
        <f>'[1]اجمالى رواتب المؤسسة فى السنة'!B219</f>
        <v>0</v>
      </c>
      <c r="C219" s="2">
        <f>'[1]اجمالى رواتب المؤسسة فى السنة'!C219</f>
        <v>0</v>
      </c>
      <c r="D219" s="2">
        <f>'[1]اجمالى رواتب المؤسسة فى السنة'!D219</f>
        <v>0</v>
      </c>
      <c r="E219" s="5"/>
      <c r="F219" s="5"/>
      <c r="G219" s="5"/>
      <c r="H219" s="5"/>
      <c r="I219" s="5"/>
      <c r="J219" s="5"/>
      <c r="K219" s="8"/>
      <c r="L219" s="8"/>
      <c r="M219" s="5"/>
      <c r="N219" s="7"/>
      <c r="O219" s="7"/>
      <c r="P219" s="8"/>
      <c r="Q219" s="8"/>
    </row>
    <row r="220" spans="1:17" s="1" customFormat="1" ht="17.25" x14ac:dyDescent="0.25">
      <c r="A220" s="2">
        <f>'[1]اجمالى رواتب المؤسسة فى السنة'!A220</f>
        <v>217</v>
      </c>
      <c r="B220" s="2">
        <f>'[1]اجمالى رواتب المؤسسة فى السنة'!B220</f>
        <v>0</v>
      </c>
      <c r="C220" s="2">
        <f>'[1]اجمالى رواتب المؤسسة فى السنة'!C220</f>
        <v>0</v>
      </c>
      <c r="D220" s="2">
        <f>'[1]اجمالى رواتب المؤسسة فى السنة'!D220</f>
        <v>0</v>
      </c>
      <c r="E220" s="5"/>
      <c r="F220" s="5"/>
      <c r="G220" s="5"/>
      <c r="H220" s="5"/>
      <c r="I220" s="5"/>
      <c r="J220" s="5"/>
      <c r="K220" s="8"/>
      <c r="L220" s="8"/>
      <c r="M220" s="5"/>
      <c r="N220" s="7"/>
      <c r="O220" s="7"/>
      <c r="P220" s="8"/>
      <c r="Q220" s="8"/>
    </row>
    <row r="221" spans="1:17" s="1" customFormat="1" ht="17.25" x14ac:dyDescent="0.25">
      <c r="A221" s="2">
        <f>'[1]اجمالى رواتب المؤسسة فى السنة'!A221</f>
        <v>218</v>
      </c>
      <c r="B221" s="2">
        <f>'[1]اجمالى رواتب المؤسسة فى السنة'!B221</f>
        <v>0</v>
      </c>
      <c r="C221" s="2">
        <f>'[1]اجمالى رواتب المؤسسة فى السنة'!C221</f>
        <v>0</v>
      </c>
      <c r="D221" s="2">
        <f>'[1]اجمالى رواتب المؤسسة فى السنة'!D221</f>
        <v>0</v>
      </c>
      <c r="E221" s="5"/>
      <c r="F221" s="5"/>
      <c r="G221" s="5"/>
      <c r="H221" s="5"/>
      <c r="I221" s="5"/>
      <c r="J221" s="5"/>
      <c r="K221" s="8"/>
      <c r="L221" s="8"/>
      <c r="M221" s="5"/>
      <c r="N221" s="7"/>
      <c r="O221" s="7"/>
      <c r="P221" s="8"/>
      <c r="Q221" s="8"/>
    </row>
    <row r="222" spans="1:17" s="1" customFormat="1" ht="17.25" x14ac:dyDescent="0.25">
      <c r="A222" s="2">
        <f>'[1]اجمالى رواتب المؤسسة فى السنة'!A222</f>
        <v>219</v>
      </c>
      <c r="B222" s="2">
        <f>'[1]اجمالى رواتب المؤسسة فى السنة'!B222</f>
        <v>0</v>
      </c>
      <c r="C222" s="2">
        <f>'[1]اجمالى رواتب المؤسسة فى السنة'!C222</f>
        <v>0</v>
      </c>
      <c r="D222" s="2">
        <f>'[1]اجمالى رواتب المؤسسة فى السنة'!D222</f>
        <v>0</v>
      </c>
      <c r="E222" s="5"/>
      <c r="F222" s="5"/>
      <c r="G222" s="5"/>
      <c r="H222" s="5"/>
      <c r="I222" s="5"/>
      <c r="J222" s="5"/>
      <c r="K222" s="8"/>
      <c r="L222" s="8"/>
      <c r="M222" s="5"/>
      <c r="N222" s="7"/>
      <c r="O222" s="7"/>
      <c r="P222" s="8"/>
      <c r="Q222" s="8"/>
    </row>
    <row r="223" spans="1:17" s="1" customFormat="1" ht="17.25" x14ac:dyDescent="0.25">
      <c r="A223" s="2">
        <f>'[1]اجمالى رواتب المؤسسة فى السنة'!A223</f>
        <v>220</v>
      </c>
      <c r="B223" s="2">
        <f>'[1]اجمالى رواتب المؤسسة فى السنة'!B223</f>
        <v>0</v>
      </c>
      <c r="C223" s="2">
        <f>'[1]اجمالى رواتب المؤسسة فى السنة'!C223</f>
        <v>0</v>
      </c>
      <c r="D223" s="2">
        <f>'[1]اجمالى رواتب المؤسسة فى السنة'!D223</f>
        <v>0</v>
      </c>
      <c r="E223" s="5"/>
      <c r="F223" s="5"/>
      <c r="G223" s="5"/>
      <c r="H223" s="5"/>
      <c r="I223" s="5"/>
      <c r="J223" s="5"/>
      <c r="K223" s="8"/>
      <c r="L223" s="8"/>
      <c r="M223" s="5"/>
      <c r="N223" s="7"/>
      <c r="O223" s="7"/>
      <c r="P223" s="8"/>
      <c r="Q223" s="8"/>
    </row>
    <row r="224" spans="1:17" s="1" customFormat="1" ht="17.25" x14ac:dyDescent="0.25">
      <c r="A224" s="2">
        <f>'[1]اجمالى رواتب المؤسسة فى السنة'!A224</f>
        <v>221</v>
      </c>
      <c r="B224" s="2">
        <f>'[1]اجمالى رواتب المؤسسة فى السنة'!B224</f>
        <v>0</v>
      </c>
      <c r="C224" s="2">
        <f>'[1]اجمالى رواتب المؤسسة فى السنة'!C224</f>
        <v>0</v>
      </c>
      <c r="D224" s="2">
        <f>'[1]اجمالى رواتب المؤسسة فى السنة'!D224</f>
        <v>0</v>
      </c>
      <c r="E224" s="5"/>
      <c r="F224" s="5"/>
      <c r="G224" s="5"/>
      <c r="H224" s="5"/>
      <c r="I224" s="5"/>
      <c r="J224" s="5"/>
      <c r="K224" s="8"/>
      <c r="L224" s="8"/>
      <c r="M224" s="5"/>
      <c r="N224" s="7"/>
      <c r="O224" s="7"/>
      <c r="P224" s="8"/>
      <c r="Q224" s="8"/>
    </row>
    <row r="225" spans="1:17" s="1" customFormat="1" ht="17.25" x14ac:dyDescent="0.25">
      <c r="A225" s="2">
        <f>'[1]اجمالى رواتب المؤسسة فى السنة'!A225</f>
        <v>222</v>
      </c>
      <c r="B225" s="2">
        <f>'[1]اجمالى رواتب المؤسسة فى السنة'!B225</f>
        <v>0</v>
      </c>
      <c r="C225" s="2">
        <f>'[1]اجمالى رواتب المؤسسة فى السنة'!C225</f>
        <v>0</v>
      </c>
      <c r="D225" s="2">
        <f>'[1]اجمالى رواتب المؤسسة فى السنة'!D225</f>
        <v>0</v>
      </c>
      <c r="E225" s="5"/>
      <c r="F225" s="5"/>
      <c r="G225" s="5"/>
      <c r="H225" s="5"/>
      <c r="I225" s="5"/>
      <c r="J225" s="5"/>
      <c r="K225" s="8"/>
      <c r="L225" s="8"/>
      <c r="M225" s="5"/>
      <c r="N225" s="7"/>
      <c r="O225" s="7"/>
      <c r="P225" s="8"/>
      <c r="Q225" s="8"/>
    </row>
    <row r="226" spans="1:17" s="1" customFormat="1" ht="17.25" x14ac:dyDescent="0.25">
      <c r="A226" s="2">
        <f>'[1]اجمالى رواتب المؤسسة فى السنة'!A226</f>
        <v>223</v>
      </c>
      <c r="B226" s="2">
        <f>'[1]اجمالى رواتب المؤسسة فى السنة'!B226</f>
        <v>0</v>
      </c>
      <c r="C226" s="2">
        <f>'[1]اجمالى رواتب المؤسسة فى السنة'!C226</f>
        <v>0</v>
      </c>
      <c r="D226" s="2">
        <f>'[1]اجمالى رواتب المؤسسة فى السنة'!D226</f>
        <v>0</v>
      </c>
      <c r="E226" s="5"/>
      <c r="F226" s="5"/>
      <c r="G226" s="5"/>
      <c r="H226" s="5"/>
      <c r="I226" s="5"/>
      <c r="J226" s="5"/>
      <c r="K226" s="8"/>
      <c r="L226" s="8"/>
      <c r="M226" s="5"/>
      <c r="N226" s="7"/>
      <c r="O226" s="7"/>
      <c r="P226" s="8"/>
      <c r="Q226" s="8"/>
    </row>
    <row r="227" spans="1:17" s="1" customFormat="1" ht="17.25" x14ac:dyDescent="0.25">
      <c r="A227" s="2">
        <f>'[1]اجمالى رواتب المؤسسة فى السنة'!A227</f>
        <v>224</v>
      </c>
      <c r="B227" s="2">
        <f>'[1]اجمالى رواتب المؤسسة فى السنة'!B227</f>
        <v>0</v>
      </c>
      <c r="C227" s="2">
        <f>'[1]اجمالى رواتب المؤسسة فى السنة'!C227</f>
        <v>0</v>
      </c>
      <c r="D227" s="2">
        <f>'[1]اجمالى رواتب المؤسسة فى السنة'!D227</f>
        <v>0</v>
      </c>
      <c r="E227" s="5"/>
      <c r="F227" s="5"/>
      <c r="G227" s="5"/>
      <c r="H227" s="5"/>
      <c r="I227" s="5"/>
      <c r="J227" s="5"/>
      <c r="K227" s="8"/>
      <c r="L227" s="8"/>
      <c r="M227" s="5"/>
      <c r="N227" s="7"/>
      <c r="O227" s="7"/>
      <c r="P227" s="8"/>
      <c r="Q227" s="8"/>
    </row>
    <row r="228" spans="1:17" s="1" customFormat="1" ht="17.25" x14ac:dyDescent="0.25">
      <c r="A228" s="2">
        <f>'[1]اجمالى رواتب المؤسسة فى السنة'!A228</f>
        <v>225</v>
      </c>
      <c r="B228" s="2">
        <f>'[1]اجمالى رواتب المؤسسة فى السنة'!B228</f>
        <v>0</v>
      </c>
      <c r="C228" s="2">
        <f>'[1]اجمالى رواتب المؤسسة فى السنة'!C228</f>
        <v>0</v>
      </c>
      <c r="D228" s="2">
        <f>'[1]اجمالى رواتب المؤسسة فى السنة'!D228</f>
        <v>0</v>
      </c>
      <c r="E228" s="5"/>
      <c r="F228" s="5"/>
      <c r="G228" s="5"/>
      <c r="H228" s="5"/>
      <c r="I228" s="5"/>
      <c r="J228" s="5"/>
      <c r="K228" s="8"/>
      <c r="L228" s="8"/>
      <c r="M228" s="5"/>
      <c r="N228" s="7"/>
      <c r="O228" s="7"/>
      <c r="P228" s="8"/>
      <c r="Q228" s="8"/>
    </row>
    <row r="229" spans="1:17" s="1" customFormat="1" ht="17.25" x14ac:dyDescent="0.25">
      <c r="A229" s="2">
        <f>'[1]اجمالى رواتب المؤسسة فى السنة'!A229</f>
        <v>226</v>
      </c>
      <c r="B229" s="2">
        <f>'[1]اجمالى رواتب المؤسسة فى السنة'!B229</f>
        <v>0</v>
      </c>
      <c r="C229" s="2">
        <f>'[1]اجمالى رواتب المؤسسة فى السنة'!C229</f>
        <v>0</v>
      </c>
      <c r="D229" s="2">
        <f>'[1]اجمالى رواتب المؤسسة فى السنة'!D229</f>
        <v>0</v>
      </c>
      <c r="E229" s="5"/>
      <c r="F229" s="5"/>
      <c r="G229" s="5"/>
      <c r="H229" s="5"/>
      <c r="I229" s="5"/>
      <c r="J229" s="5"/>
      <c r="K229" s="8"/>
      <c r="L229" s="8"/>
      <c r="M229" s="5"/>
      <c r="N229" s="7"/>
      <c r="O229" s="7"/>
      <c r="P229" s="8"/>
      <c r="Q229" s="8"/>
    </row>
    <row r="230" spans="1:17" s="1" customFormat="1" ht="17.25" x14ac:dyDescent="0.25">
      <c r="A230" s="2">
        <f>'[1]اجمالى رواتب المؤسسة فى السنة'!A230</f>
        <v>227</v>
      </c>
      <c r="B230" s="2">
        <f>'[1]اجمالى رواتب المؤسسة فى السنة'!B230</f>
        <v>0</v>
      </c>
      <c r="C230" s="2">
        <f>'[1]اجمالى رواتب المؤسسة فى السنة'!C230</f>
        <v>0</v>
      </c>
      <c r="D230" s="2">
        <f>'[1]اجمالى رواتب المؤسسة فى السنة'!D230</f>
        <v>0</v>
      </c>
      <c r="E230" s="5"/>
      <c r="F230" s="5"/>
      <c r="G230" s="5"/>
      <c r="H230" s="5"/>
      <c r="I230" s="5"/>
      <c r="J230" s="5"/>
      <c r="K230" s="8"/>
      <c r="L230" s="8"/>
      <c r="M230" s="5"/>
      <c r="N230" s="7"/>
      <c r="O230" s="7"/>
      <c r="P230" s="8"/>
      <c r="Q230" s="8"/>
    </row>
    <row r="231" spans="1:17" s="1" customFormat="1" ht="17.25" x14ac:dyDescent="0.25">
      <c r="A231" s="2">
        <f>'[1]اجمالى رواتب المؤسسة فى السنة'!A231</f>
        <v>228</v>
      </c>
      <c r="B231" s="2">
        <f>'[1]اجمالى رواتب المؤسسة فى السنة'!B231</f>
        <v>0</v>
      </c>
      <c r="C231" s="2">
        <f>'[1]اجمالى رواتب المؤسسة فى السنة'!C231</f>
        <v>0</v>
      </c>
      <c r="D231" s="2">
        <f>'[1]اجمالى رواتب المؤسسة فى السنة'!D231</f>
        <v>0</v>
      </c>
      <c r="E231" s="5"/>
      <c r="F231" s="5"/>
      <c r="G231" s="5"/>
      <c r="H231" s="5"/>
      <c r="I231" s="5"/>
      <c r="J231" s="5"/>
      <c r="K231" s="8"/>
      <c r="L231" s="8"/>
      <c r="M231" s="5"/>
      <c r="N231" s="7"/>
      <c r="O231" s="7"/>
      <c r="P231" s="8"/>
      <c r="Q231" s="8"/>
    </row>
    <row r="232" spans="1:17" s="1" customFormat="1" ht="17.25" x14ac:dyDescent="0.25">
      <c r="A232" s="2">
        <f>'[1]اجمالى رواتب المؤسسة فى السنة'!A232</f>
        <v>229</v>
      </c>
      <c r="B232" s="2">
        <f>'[1]اجمالى رواتب المؤسسة فى السنة'!B232</f>
        <v>0</v>
      </c>
      <c r="C232" s="2">
        <f>'[1]اجمالى رواتب المؤسسة فى السنة'!C232</f>
        <v>0</v>
      </c>
      <c r="D232" s="2">
        <f>'[1]اجمالى رواتب المؤسسة فى السنة'!D232</f>
        <v>0</v>
      </c>
      <c r="E232" s="5"/>
      <c r="F232" s="5"/>
      <c r="G232" s="5"/>
      <c r="H232" s="5"/>
      <c r="I232" s="5"/>
      <c r="J232" s="5"/>
      <c r="K232" s="8"/>
      <c r="L232" s="8"/>
      <c r="M232" s="5"/>
      <c r="N232" s="7"/>
      <c r="O232" s="7"/>
      <c r="P232" s="8"/>
      <c r="Q232" s="8"/>
    </row>
    <row r="233" spans="1:17" s="1" customFormat="1" ht="17.25" x14ac:dyDescent="0.25">
      <c r="A233" s="2">
        <f>'[1]اجمالى رواتب المؤسسة فى السنة'!A233</f>
        <v>230</v>
      </c>
      <c r="B233" s="2">
        <f>'[1]اجمالى رواتب المؤسسة فى السنة'!B233</f>
        <v>0</v>
      </c>
      <c r="C233" s="2">
        <f>'[1]اجمالى رواتب المؤسسة فى السنة'!C233</f>
        <v>0</v>
      </c>
      <c r="D233" s="2">
        <f>'[1]اجمالى رواتب المؤسسة فى السنة'!D233</f>
        <v>0</v>
      </c>
      <c r="E233" s="5"/>
      <c r="F233" s="5"/>
      <c r="G233" s="5"/>
      <c r="H233" s="5"/>
      <c r="I233" s="5"/>
      <c r="J233" s="5"/>
      <c r="K233" s="8"/>
      <c r="L233" s="8"/>
      <c r="M233" s="5"/>
      <c r="N233" s="7"/>
      <c r="O233" s="7"/>
      <c r="P233" s="8"/>
      <c r="Q233" s="8"/>
    </row>
    <row r="234" spans="1:17" s="1" customFormat="1" ht="17.25" x14ac:dyDescent="0.25">
      <c r="A234" s="2">
        <f>'[1]اجمالى رواتب المؤسسة فى السنة'!A234</f>
        <v>231</v>
      </c>
      <c r="B234" s="2">
        <f>'[1]اجمالى رواتب المؤسسة فى السنة'!B234</f>
        <v>0</v>
      </c>
      <c r="C234" s="2">
        <f>'[1]اجمالى رواتب المؤسسة فى السنة'!C234</f>
        <v>0</v>
      </c>
      <c r="D234" s="2">
        <f>'[1]اجمالى رواتب المؤسسة فى السنة'!D234</f>
        <v>0</v>
      </c>
      <c r="E234" s="5"/>
      <c r="F234" s="5"/>
      <c r="G234" s="5"/>
      <c r="H234" s="5"/>
      <c r="I234" s="5"/>
      <c r="J234" s="5"/>
      <c r="K234" s="8"/>
      <c r="L234" s="8"/>
      <c r="M234" s="5"/>
      <c r="N234" s="7"/>
      <c r="O234" s="7"/>
      <c r="P234" s="8"/>
      <c r="Q234" s="8"/>
    </row>
    <row r="235" spans="1:17" s="1" customFormat="1" ht="17.25" x14ac:dyDescent="0.25">
      <c r="A235" s="2">
        <f>'[1]اجمالى رواتب المؤسسة فى السنة'!A235</f>
        <v>232</v>
      </c>
      <c r="B235" s="2">
        <f>'[1]اجمالى رواتب المؤسسة فى السنة'!B235</f>
        <v>0</v>
      </c>
      <c r="C235" s="2">
        <f>'[1]اجمالى رواتب المؤسسة فى السنة'!C235</f>
        <v>0</v>
      </c>
      <c r="D235" s="2">
        <f>'[1]اجمالى رواتب المؤسسة فى السنة'!D235</f>
        <v>0</v>
      </c>
      <c r="E235" s="5"/>
      <c r="F235" s="5"/>
      <c r="G235" s="5"/>
      <c r="H235" s="5"/>
      <c r="I235" s="5"/>
      <c r="J235" s="5"/>
      <c r="K235" s="8"/>
      <c r="L235" s="8"/>
      <c r="M235" s="5"/>
      <c r="N235" s="7"/>
      <c r="O235" s="7"/>
      <c r="P235" s="8"/>
      <c r="Q235" s="8"/>
    </row>
    <row r="236" spans="1:17" s="1" customFormat="1" ht="17.25" x14ac:dyDescent="0.25">
      <c r="A236" s="2">
        <f>'[1]اجمالى رواتب المؤسسة فى السنة'!A236</f>
        <v>233</v>
      </c>
      <c r="B236" s="2">
        <f>'[1]اجمالى رواتب المؤسسة فى السنة'!B236</f>
        <v>0</v>
      </c>
      <c r="C236" s="2">
        <f>'[1]اجمالى رواتب المؤسسة فى السنة'!C236</f>
        <v>0</v>
      </c>
      <c r="D236" s="2">
        <f>'[1]اجمالى رواتب المؤسسة فى السنة'!D236</f>
        <v>0</v>
      </c>
      <c r="E236" s="5"/>
      <c r="F236" s="5"/>
      <c r="G236" s="5"/>
      <c r="H236" s="5"/>
      <c r="I236" s="5"/>
      <c r="J236" s="5"/>
      <c r="K236" s="8"/>
      <c r="L236" s="8"/>
      <c r="M236" s="5"/>
      <c r="N236" s="7"/>
      <c r="O236" s="7"/>
      <c r="P236" s="8"/>
      <c r="Q236" s="8"/>
    </row>
    <row r="237" spans="1:17" s="1" customFormat="1" ht="17.25" x14ac:dyDescent="0.25">
      <c r="A237" s="2">
        <f>'[1]اجمالى رواتب المؤسسة فى السنة'!A237</f>
        <v>234</v>
      </c>
      <c r="B237" s="2">
        <f>'[1]اجمالى رواتب المؤسسة فى السنة'!B237</f>
        <v>0</v>
      </c>
      <c r="C237" s="2">
        <f>'[1]اجمالى رواتب المؤسسة فى السنة'!C237</f>
        <v>0</v>
      </c>
      <c r="D237" s="2">
        <f>'[1]اجمالى رواتب المؤسسة فى السنة'!D237</f>
        <v>0</v>
      </c>
      <c r="E237" s="5"/>
      <c r="F237" s="5"/>
      <c r="G237" s="5"/>
      <c r="H237" s="5"/>
      <c r="I237" s="5"/>
      <c r="J237" s="5"/>
      <c r="K237" s="8"/>
      <c r="L237" s="8"/>
      <c r="M237" s="5"/>
      <c r="N237" s="7"/>
      <c r="O237" s="7"/>
      <c r="P237" s="8"/>
      <c r="Q237" s="8"/>
    </row>
    <row r="238" spans="1:17" s="1" customFormat="1" ht="17.25" x14ac:dyDescent="0.25">
      <c r="A238" s="2">
        <f>'[1]اجمالى رواتب المؤسسة فى السنة'!A238</f>
        <v>235</v>
      </c>
      <c r="B238" s="2">
        <f>'[1]اجمالى رواتب المؤسسة فى السنة'!B238</f>
        <v>0</v>
      </c>
      <c r="C238" s="2">
        <f>'[1]اجمالى رواتب المؤسسة فى السنة'!C238</f>
        <v>0</v>
      </c>
      <c r="D238" s="2">
        <f>'[1]اجمالى رواتب المؤسسة فى السنة'!D238</f>
        <v>0</v>
      </c>
      <c r="E238" s="5"/>
      <c r="F238" s="5"/>
      <c r="G238" s="5"/>
      <c r="H238" s="5"/>
      <c r="I238" s="5"/>
      <c r="J238" s="5"/>
      <c r="K238" s="8"/>
      <c r="L238" s="8"/>
      <c r="M238" s="5"/>
      <c r="N238" s="7"/>
      <c r="O238" s="7"/>
      <c r="P238" s="8"/>
      <c r="Q238" s="8"/>
    </row>
    <row r="239" spans="1:17" s="1" customFormat="1" ht="17.25" x14ac:dyDescent="0.25">
      <c r="A239" s="2">
        <f>'[1]اجمالى رواتب المؤسسة فى السنة'!A239</f>
        <v>236</v>
      </c>
      <c r="B239" s="2">
        <f>'[1]اجمالى رواتب المؤسسة فى السنة'!B239</f>
        <v>0</v>
      </c>
      <c r="C239" s="2">
        <f>'[1]اجمالى رواتب المؤسسة فى السنة'!C239</f>
        <v>0</v>
      </c>
      <c r="D239" s="2">
        <f>'[1]اجمالى رواتب المؤسسة فى السنة'!D239</f>
        <v>0</v>
      </c>
      <c r="E239" s="5"/>
      <c r="F239" s="5"/>
      <c r="G239" s="5"/>
      <c r="H239" s="5"/>
      <c r="I239" s="5"/>
      <c r="J239" s="5"/>
      <c r="K239" s="8"/>
      <c r="L239" s="8"/>
      <c r="M239" s="5"/>
      <c r="N239" s="7"/>
      <c r="O239" s="7"/>
      <c r="P239" s="8"/>
      <c r="Q239" s="8"/>
    </row>
    <row r="240" spans="1:17" s="1" customFormat="1" ht="17.25" x14ac:dyDescent="0.25">
      <c r="A240" s="2">
        <f>'[1]اجمالى رواتب المؤسسة فى السنة'!A240</f>
        <v>237</v>
      </c>
      <c r="B240" s="2">
        <f>'[1]اجمالى رواتب المؤسسة فى السنة'!B240</f>
        <v>0</v>
      </c>
      <c r="C240" s="2">
        <f>'[1]اجمالى رواتب المؤسسة فى السنة'!C240</f>
        <v>0</v>
      </c>
      <c r="D240" s="2">
        <f>'[1]اجمالى رواتب المؤسسة فى السنة'!D240</f>
        <v>0</v>
      </c>
      <c r="E240" s="5"/>
      <c r="F240" s="5"/>
      <c r="G240" s="5"/>
      <c r="H240" s="5"/>
      <c r="I240" s="5"/>
      <c r="J240" s="5"/>
      <c r="K240" s="8"/>
      <c r="L240" s="8"/>
      <c r="M240" s="5"/>
      <c r="N240" s="7"/>
      <c r="O240" s="7"/>
      <c r="P240" s="8"/>
      <c r="Q240" s="8"/>
    </row>
    <row r="241" spans="1:17" s="1" customFormat="1" ht="17.25" x14ac:dyDescent="0.25">
      <c r="A241" s="2">
        <f>'[1]اجمالى رواتب المؤسسة فى السنة'!A241</f>
        <v>238</v>
      </c>
      <c r="B241" s="2">
        <f>'[1]اجمالى رواتب المؤسسة فى السنة'!B241</f>
        <v>0</v>
      </c>
      <c r="C241" s="2">
        <f>'[1]اجمالى رواتب المؤسسة فى السنة'!C241</f>
        <v>0</v>
      </c>
      <c r="D241" s="2">
        <f>'[1]اجمالى رواتب المؤسسة فى السنة'!D241</f>
        <v>0</v>
      </c>
      <c r="E241" s="5"/>
      <c r="F241" s="5"/>
      <c r="G241" s="5"/>
      <c r="H241" s="5"/>
      <c r="I241" s="5"/>
      <c r="J241" s="5"/>
      <c r="K241" s="8"/>
      <c r="L241" s="8"/>
      <c r="M241" s="5"/>
      <c r="N241" s="7"/>
      <c r="O241" s="7"/>
      <c r="P241" s="8"/>
      <c r="Q241" s="8"/>
    </row>
    <row r="242" spans="1:17" s="1" customFormat="1" ht="17.25" x14ac:dyDescent="0.25">
      <c r="A242" s="2">
        <f>'[1]اجمالى رواتب المؤسسة فى السنة'!A242</f>
        <v>239</v>
      </c>
      <c r="B242" s="2">
        <f>'[1]اجمالى رواتب المؤسسة فى السنة'!B242</f>
        <v>0</v>
      </c>
      <c r="C242" s="2">
        <f>'[1]اجمالى رواتب المؤسسة فى السنة'!C242</f>
        <v>0</v>
      </c>
      <c r="D242" s="2">
        <f>'[1]اجمالى رواتب المؤسسة فى السنة'!D242</f>
        <v>0</v>
      </c>
      <c r="E242" s="5"/>
      <c r="F242" s="5"/>
      <c r="G242" s="5"/>
      <c r="H242" s="5"/>
      <c r="I242" s="5"/>
      <c r="J242" s="5"/>
      <c r="K242" s="8"/>
      <c r="L242" s="8"/>
      <c r="M242" s="5"/>
      <c r="N242" s="7"/>
      <c r="O242" s="7"/>
      <c r="P242" s="8"/>
      <c r="Q242" s="8"/>
    </row>
    <row r="243" spans="1:17" s="1" customFormat="1" ht="17.25" x14ac:dyDescent="0.25">
      <c r="A243" s="2">
        <f>'[1]اجمالى رواتب المؤسسة فى السنة'!A243</f>
        <v>240</v>
      </c>
      <c r="B243" s="2">
        <f>'[1]اجمالى رواتب المؤسسة فى السنة'!B243</f>
        <v>0</v>
      </c>
      <c r="C243" s="2">
        <f>'[1]اجمالى رواتب المؤسسة فى السنة'!C243</f>
        <v>0</v>
      </c>
      <c r="D243" s="2">
        <f>'[1]اجمالى رواتب المؤسسة فى السنة'!D243</f>
        <v>0</v>
      </c>
      <c r="E243" s="5"/>
      <c r="F243" s="5"/>
      <c r="G243" s="5"/>
      <c r="H243" s="5"/>
      <c r="I243" s="5"/>
      <c r="J243" s="5"/>
      <c r="K243" s="8"/>
      <c r="L243" s="8"/>
      <c r="M243" s="5"/>
      <c r="N243" s="7"/>
      <c r="O243" s="7"/>
      <c r="P243" s="8"/>
      <c r="Q243" s="8"/>
    </row>
    <row r="244" spans="1:17" s="1" customFormat="1" ht="17.25" x14ac:dyDescent="0.25">
      <c r="A244" s="2">
        <f>'[1]اجمالى رواتب المؤسسة فى السنة'!A244</f>
        <v>241</v>
      </c>
      <c r="B244" s="2">
        <f>'[1]اجمالى رواتب المؤسسة فى السنة'!B244</f>
        <v>0</v>
      </c>
      <c r="C244" s="2">
        <f>'[1]اجمالى رواتب المؤسسة فى السنة'!C244</f>
        <v>0</v>
      </c>
      <c r="D244" s="2">
        <f>'[1]اجمالى رواتب المؤسسة فى السنة'!D244</f>
        <v>0</v>
      </c>
      <c r="E244" s="5"/>
      <c r="F244" s="5"/>
      <c r="G244" s="5"/>
      <c r="H244" s="5"/>
      <c r="I244" s="5"/>
      <c r="J244" s="5"/>
      <c r="K244" s="8"/>
      <c r="L244" s="8"/>
      <c r="M244" s="5"/>
      <c r="N244" s="7"/>
      <c r="O244" s="7"/>
      <c r="P244" s="8"/>
      <c r="Q244" s="8"/>
    </row>
    <row r="245" spans="1:17" s="1" customFormat="1" ht="17.25" x14ac:dyDescent="0.25">
      <c r="A245" s="2">
        <f>'[1]اجمالى رواتب المؤسسة فى السنة'!A245</f>
        <v>242</v>
      </c>
      <c r="B245" s="2">
        <f>'[1]اجمالى رواتب المؤسسة فى السنة'!B245</f>
        <v>0</v>
      </c>
      <c r="C245" s="2">
        <f>'[1]اجمالى رواتب المؤسسة فى السنة'!C245</f>
        <v>0</v>
      </c>
      <c r="D245" s="2">
        <f>'[1]اجمالى رواتب المؤسسة فى السنة'!D245</f>
        <v>0</v>
      </c>
      <c r="E245" s="5"/>
      <c r="F245" s="5"/>
      <c r="G245" s="5"/>
      <c r="H245" s="5"/>
      <c r="I245" s="5"/>
      <c r="J245" s="5"/>
      <c r="K245" s="8"/>
      <c r="L245" s="8"/>
      <c r="M245" s="5"/>
      <c r="N245" s="7"/>
      <c r="O245" s="7"/>
      <c r="P245" s="8"/>
      <c r="Q245" s="8"/>
    </row>
    <row r="246" spans="1:17" s="1" customFormat="1" ht="17.25" x14ac:dyDescent="0.25">
      <c r="A246" s="2">
        <f>'[1]اجمالى رواتب المؤسسة فى السنة'!A246</f>
        <v>243</v>
      </c>
      <c r="B246" s="2">
        <f>'[1]اجمالى رواتب المؤسسة فى السنة'!B246</f>
        <v>0</v>
      </c>
      <c r="C246" s="2">
        <f>'[1]اجمالى رواتب المؤسسة فى السنة'!C246</f>
        <v>0</v>
      </c>
      <c r="D246" s="2">
        <f>'[1]اجمالى رواتب المؤسسة فى السنة'!D246</f>
        <v>0</v>
      </c>
      <c r="E246" s="5"/>
      <c r="F246" s="5"/>
      <c r="G246" s="5"/>
      <c r="H246" s="5"/>
      <c r="I246" s="5"/>
      <c r="J246" s="5"/>
      <c r="K246" s="8"/>
      <c r="L246" s="8"/>
      <c r="M246" s="5"/>
      <c r="N246" s="7"/>
      <c r="O246" s="7"/>
      <c r="P246" s="8"/>
      <c r="Q246" s="8"/>
    </row>
    <row r="247" spans="1:17" s="1" customFormat="1" ht="17.25" x14ac:dyDescent="0.25">
      <c r="A247" s="2">
        <f>'[1]اجمالى رواتب المؤسسة فى السنة'!A247</f>
        <v>244</v>
      </c>
      <c r="B247" s="2">
        <f>'[1]اجمالى رواتب المؤسسة فى السنة'!B247</f>
        <v>0</v>
      </c>
      <c r="C247" s="2">
        <f>'[1]اجمالى رواتب المؤسسة فى السنة'!C247</f>
        <v>0</v>
      </c>
      <c r="D247" s="2">
        <f>'[1]اجمالى رواتب المؤسسة فى السنة'!D247</f>
        <v>0</v>
      </c>
      <c r="E247" s="5"/>
      <c r="F247" s="5"/>
      <c r="G247" s="5"/>
      <c r="H247" s="5"/>
      <c r="I247" s="5"/>
      <c r="J247" s="5"/>
      <c r="K247" s="8"/>
      <c r="L247" s="8"/>
      <c r="M247" s="5"/>
      <c r="N247" s="7"/>
      <c r="O247" s="7"/>
      <c r="P247" s="8"/>
      <c r="Q247" s="8"/>
    </row>
    <row r="248" spans="1:17" s="1" customFormat="1" ht="17.25" x14ac:dyDescent="0.25">
      <c r="A248" s="2">
        <f>'[1]اجمالى رواتب المؤسسة فى السنة'!A248</f>
        <v>245</v>
      </c>
      <c r="B248" s="2">
        <f>'[1]اجمالى رواتب المؤسسة فى السنة'!B248</f>
        <v>0</v>
      </c>
      <c r="C248" s="2">
        <f>'[1]اجمالى رواتب المؤسسة فى السنة'!C248</f>
        <v>0</v>
      </c>
      <c r="D248" s="2">
        <f>'[1]اجمالى رواتب المؤسسة فى السنة'!D248</f>
        <v>0</v>
      </c>
      <c r="E248" s="5"/>
      <c r="F248" s="5"/>
      <c r="G248" s="5"/>
      <c r="H248" s="5"/>
      <c r="I248" s="5"/>
      <c r="J248" s="5"/>
      <c r="K248" s="8"/>
      <c r="L248" s="8"/>
      <c r="M248" s="5"/>
      <c r="N248" s="7"/>
      <c r="O248" s="7"/>
      <c r="P248" s="8"/>
      <c r="Q248" s="8"/>
    </row>
    <row r="249" spans="1:17" s="1" customFormat="1" ht="17.25" x14ac:dyDescent="0.25">
      <c r="A249" s="2">
        <f>'[1]اجمالى رواتب المؤسسة فى السنة'!A249</f>
        <v>246</v>
      </c>
      <c r="B249" s="2">
        <f>'[1]اجمالى رواتب المؤسسة فى السنة'!B249</f>
        <v>0</v>
      </c>
      <c r="C249" s="2">
        <f>'[1]اجمالى رواتب المؤسسة فى السنة'!C249</f>
        <v>0</v>
      </c>
      <c r="D249" s="2">
        <f>'[1]اجمالى رواتب المؤسسة فى السنة'!D249</f>
        <v>0</v>
      </c>
      <c r="E249" s="5"/>
      <c r="F249" s="5"/>
      <c r="G249" s="5"/>
      <c r="H249" s="5"/>
      <c r="I249" s="5"/>
      <c r="J249" s="5"/>
      <c r="K249" s="8"/>
      <c r="L249" s="8"/>
      <c r="M249" s="5"/>
      <c r="N249" s="7"/>
      <c r="O249" s="7"/>
      <c r="P249" s="8"/>
      <c r="Q249" s="8"/>
    </row>
    <row r="250" spans="1:17" s="1" customFormat="1" ht="17.25" x14ac:dyDescent="0.25">
      <c r="A250" s="2">
        <f>'[1]اجمالى رواتب المؤسسة فى السنة'!A250</f>
        <v>247</v>
      </c>
      <c r="B250" s="2">
        <f>'[1]اجمالى رواتب المؤسسة فى السنة'!B250</f>
        <v>0</v>
      </c>
      <c r="C250" s="2">
        <f>'[1]اجمالى رواتب المؤسسة فى السنة'!C250</f>
        <v>0</v>
      </c>
      <c r="D250" s="2">
        <f>'[1]اجمالى رواتب المؤسسة فى السنة'!D250</f>
        <v>0</v>
      </c>
      <c r="E250" s="5"/>
      <c r="F250" s="5"/>
      <c r="G250" s="5"/>
      <c r="H250" s="5"/>
      <c r="I250" s="5"/>
      <c r="J250" s="5"/>
      <c r="K250" s="8"/>
      <c r="L250" s="8"/>
      <c r="M250" s="5"/>
      <c r="N250" s="7"/>
      <c r="O250" s="7"/>
      <c r="P250" s="8"/>
      <c r="Q250" s="8"/>
    </row>
    <row r="251" spans="1:17" s="1" customFormat="1" ht="17.25" x14ac:dyDescent="0.25">
      <c r="A251" s="2">
        <f>'[1]اجمالى رواتب المؤسسة فى السنة'!A251</f>
        <v>248</v>
      </c>
      <c r="B251" s="2">
        <f>'[1]اجمالى رواتب المؤسسة فى السنة'!B251</f>
        <v>0</v>
      </c>
      <c r="C251" s="2">
        <f>'[1]اجمالى رواتب المؤسسة فى السنة'!C251</f>
        <v>0</v>
      </c>
      <c r="D251" s="2">
        <f>'[1]اجمالى رواتب المؤسسة فى السنة'!D251</f>
        <v>0</v>
      </c>
      <c r="E251" s="5"/>
      <c r="F251" s="5"/>
      <c r="G251" s="5"/>
      <c r="H251" s="5"/>
      <c r="I251" s="5"/>
      <c r="J251" s="5"/>
      <c r="K251" s="8"/>
      <c r="L251" s="8"/>
      <c r="M251" s="5"/>
      <c r="N251" s="7"/>
      <c r="O251" s="7"/>
      <c r="P251" s="8"/>
      <c r="Q251" s="8"/>
    </row>
    <row r="252" spans="1:17" s="1" customFormat="1" ht="17.25" x14ac:dyDescent="0.25">
      <c r="A252" s="2">
        <f>'[1]اجمالى رواتب المؤسسة فى السنة'!A252</f>
        <v>249</v>
      </c>
      <c r="B252" s="2">
        <f>'[1]اجمالى رواتب المؤسسة فى السنة'!B252</f>
        <v>0</v>
      </c>
      <c r="C252" s="2">
        <f>'[1]اجمالى رواتب المؤسسة فى السنة'!C252</f>
        <v>0</v>
      </c>
      <c r="D252" s="2">
        <f>'[1]اجمالى رواتب المؤسسة فى السنة'!D252</f>
        <v>0</v>
      </c>
      <c r="E252" s="5"/>
      <c r="F252" s="5"/>
      <c r="G252" s="5"/>
      <c r="H252" s="5"/>
      <c r="I252" s="5"/>
      <c r="J252" s="5"/>
      <c r="K252" s="8"/>
      <c r="L252" s="8"/>
      <c r="M252" s="5"/>
      <c r="N252" s="7"/>
      <c r="O252" s="7"/>
      <c r="P252" s="8"/>
      <c r="Q252" s="8"/>
    </row>
    <row r="253" spans="1:17" s="1" customFormat="1" ht="17.25" x14ac:dyDescent="0.25">
      <c r="A253" s="2">
        <f>'[1]اجمالى رواتب المؤسسة فى السنة'!A253</f>
        <v>250</v>
      </c>
      <c r="B253" s="2">
        <f>'[1]اجمالى رواتب المؤسسة فى السنة'!B253</f>
        <v>0</v>
      </c>
      <c r="C253" s="2">
        <f>'[1]اجمالى رواتب المؤسسة فى السنة'!C253</f>
        <v>0</v>
      </c>
      <c r="D253" s="2">
        <f>'[1]اجمالى رواتب المؤسسة فى السنة'!D253</f>
        <v>0</v>
      </c>
      <c r="E253" s="5"/>
      <c r="F253" s="5"/>
      <c r="G253" s="5"/>
      <c r="H253" s="5"/>
      <c r="I253" s="5"/>
      <c r="J253" s="5"/>
      <c r="K253" s="8"/>
      <c r="L253" s="8"/>
      <c r="M253" s="5"/>
      <c r="N253" s="7"/>
      <c r="O253" s="7"/>
      <c r="P253" s="8"/>
      <c r="Q253" s="8"/>
    </row>
    <row r="254" spans="1:17" s="1" customFormat="1" ht="17.25" x14ac:dyDescent="0.25">
      <c r="A254" s="2">
        <f>'[1]اجمالى رواتب المؤسسة فى السنة'!A254</f>
        <v>251</v>
      </c>
      <c r="B254" s="2">
        <f>'[1]اجمالى رواتب المؤسسة فى السنة'!B254</f>
        <v>0</v>
      </c>
      <c r="C254" s="2">
        <f>'[1]اجمالى رواتب المؤسسة فى السنة'!C254</f>
        <v>0</v>
      </c>
      <c r="D254" s="2">
        <f>'[1]اجمالى رواتب المؤسسة فى السنة'!D254</f>
        <v>0</v>
      </c>
      <c r="E254" s="5"/>
      <c r="F254" s="5"/>
      <c r="G254" s="5"/>
      <c r="H254" s="5"/>
      <c r="I254" s="5"/>
      <c r="J254" s="5"/>
      <c r="K254" s="8"/>
      <c r="L254" s="8"/>
      <c r="M254" s="5"/>
      <c r="N254" s="7"/>
      <c r="O254" s="7"/>
      <c r="P254" s="8"/>
      <c r="Q254" s="8"/>
    </row>
    <row r="255" spans="1:17" s="1" customFormat="1" ht="17.25" x14ac:dyDescent="0.25">
      <c r="A255" s="2">
        <f>'[1]اجمالى رواتب المؤسسة فى السنة'!A255</f>
        <v>252</v>
      </c>
      <c r="B255" s="2">
        <f>'[1]اجمالى رواتب المؤسسة فى السنة'!B255</f>
        <v>0</v>
      </c>
      <c r="C255" s="2">
        <f>'[1]اجمالى رواتب المؤسسة فى السنة'!C255</f>
        <v>0</v>
      </c>
      <c r="D255" s="2">
        <f>'[1]اجمالى رواتب المؤسسة فى السنة'!D255</f>
        <v>0</v>
      </c>
      <c r="E255" s="5"/>
      <c r="F255" s="5"/>
      <c r="G255" s="5"/>
      <c r="H255" s="5"/>
      <c r="I255" s="5"/>
      <c r="J255" s="5"/>
      <c r="K255" s="8"/>
      <c r="L255" s="8"/>
      <c r="M255" s="5"/>
      <c r="N255" s="7"/>
      <c r="O255" s="7"/>
      <c r="P255" s="8"/>
      <c r="Q255" s="8"/>
    </row>
    <row r="256" spans="1:17" s="1" customFormat="1" ht="17.25" x14ac:dyDescent="0.25">
      <c r="A256" s="2">
        <f>'[1]اجمالى رواتب المؤسسة فى السنة'!A256</f>
        <v>253</v>
      </c>
      <c r="B256" s="2">
        <f>'[1]اجمالى رواتب المؤسسة فى السنة'!B256</f>
        <v>0</v>
      </c>
      <c r="C256" s="2">
        <f>'[1]اجمالى رواتب المؤسسة فى السنة'!C256</f>
        <v>0</v>
      </c>
      <c r="D256" s="2">
        <f>'[1]اجمالى رواتب المؤسسة فى السنة'!D256</f>
        <v>0</v>
      </c>
      <c r="E256" s="5"/>
      <c r="F256" s="5"/>
      <c r="G256" s="5"/>
      <c r="H256" s="5"/>
      <c r="I256" s="5"/>
      <c r="J256" s="5"/>
      <c r="K256" s="8"/>
      <c r="L256" s="8"/>
      <c r="M256" s="5"/>
      <c r="N256" s="7"/>
      <c r="O256" s="7"/>
      <c r="P256" s="8"/>
      <c r="Q256" s="8"/>
    </row>
    <row r="257" spans="1:17" s="1" customFormat="1" ht="17.25" x14ac:dyDescent="0.25">
      <c r="A257" s="2">
        <f>'[1]اجمالى رواتب المؤسسة فى السنة'!A257</f>
        <v>254</v>
      </c>
      <c r="B257" s="2">
        <f>'[1]اجمالى رواتب المؤسسة فى السنة'!B257</f>
        <v>0</v>
      </c>
      <c r="C257" s="2">
        <f>'[1]اجمالى رواتب المؤسسة فى السنة'!C257</f>
        <v>0</v>
      </c>
      <c r="D257" s="2">
        <f>'[1]اجمالى رواتب المؤسسة فى السنة'!D257</f>
        <v>0</v>
      </c>
      <c r="E257" s="5"/>
      <c r="F257" s="5"/>
      <c r="G257" s="5"/>
      <c r="H257" s="5"/>
      <c r="I257" s="5"/>
      <c r="J257" s="5"/>
      <c r="K257" s="8"/>
      <c r="L257" s="8"/>
      <c r="M257" s="5"/>
      <c r="N257" s="7"/>
      <c r="O257" s="7"/>
      <c r="P257" s="8"/>
      <c r="Q257" s="8"/>
    </row>
    <row r="258" spans="1:17" s="1" customFormat="1" ht="17.25" x14ac:dyDescent="0.25">
      <c r="A258" s="2">
        <f>'[1]اجمالى رواتب المؤسسة فى السنة'!A258</f>
        <v>255</v>
      </c>
      <c r="B258" s="2">
        <f>'[1]اجمالى رواتب المؤسسة فى السنة'!B258</f>
        <v>0</v>
      </c>
      <c r="C258" s="2">
        <f>'[1]اجمالى رواتب المؤسسة فى السنة'!C258</f>
        <v>0</v>
      </c>
      <c r="D258" s="2">
        <f>'[1]اجمالى رواتب المؤسسة فى السنة'!D258</f>
        <v>0</v>
      </c>
      <c r="E258" s="5"/>
      <c r="F258" s="5"/>
      <c r="G258" s="5"/>
      <c r="H258" s="5"/>
      <c r="I258" s="5"/>
      <c r="J258" s="5"/>
      <c r="K258" s="8"/>
      <c r="L258" s="8"/>
      <c r="M258" s="5"/>
      <c r="N258" s="7"/>
      <c r="O258" s="7"/>
      <c r="P258" s="8"/>
      <c r="Q258" s="8"/>
    </row>
    <row r="259" spans="1:17" s="1" customFormat="1" ht="17.25" x14ac:dyDescent="0.25">
      <c r="A259" s="2">
        <f>'[1]اجمالى رواتب المؤسسة فى السنة'!A259</f>
        <v>256</v>
      </c>
      <c r="B259" s="2">
        <f>'[1]اجمالى رواتب المؤسسة فى السنة'!B259</f>
        <v>0</v>
      </c>
      <c r="C259" s="2">
        <f>'[1]اجمالى رواتب المؤسسة فى السنة'!C259</f>
        <v>0</v>
      </c>
      <c r="D259" s="2">
        <f>'[1]اجمالى رواتب المؤسسة فى السنة'!D259</f>
        <v>0</v>
      </c>
      <c r="E259" s="5"/>
      <c r="F259" s="5"/>
      <c r="G259" s="5"/>
      <c r="H259" s="5"/>
      <c r="I259" s="5"/>
      <c r="J259" s="5"/>
      <c r="K259" s="8"/>
      <c r="L259" s="8"/>
      <c r="M259" s="5"/>
      <c r="N259" s="7"/>
      <c r="O259" s="7"/>
      <c r="P259" s="8"/>
      <c r="Q259" s="8"/>
    </row>
    <row r="260" spans="1:17" s="1" customFormat="1" ht="17.25" x14ac:dyDescent="0.25">
      <c r="A260" s="2">
        <f>'[1]اجمالى رواتب المؤسسة فى السنة'!A260</f>
        <v>257</v>
      </c>
      <c r="B260" s="2">
        <f>'[1]اجمالى رواتب المؤسسة فى السنة'!B260</f>
        <v>0</v>
      </c>
      <c r="C260" s="2">
        <f>'[1]اجمالى رواتب المؤسسة فى السنة'!C260</f>
        <v>0</v>
      </c>
      <c r="D260" s="2">
        <f>'[1]اجمالى رواتب المؤسسة فى السنة'!D260</f>
        <v>0</v>
      </c>
      <c r="E260" s="5"/>
      <c r="F260" s="5"/>
      <c r="G260" s="5"/>
      <c r="H260" s="5"/>
      <c r="I260" s="5"/>
      <c r="J260" s="5"/>
      <c r="K260" s="8"/>
      <c r="L260" s="8"/>
      <c r="M260" s="5"/>
      <c r="N260" s="7"/>
      <c r="O260" s="7"/>
      <c r="P260" s="8"/>
      <c r="Q260" s="8"/>
    </row>
    <row r="261" spans="1:17" s="1" customFormat="1" ht="17.25" x14ac:dyDescent="0.25">
      <c r="A261" s="2">
        <f>'[1]اجمالى رواتب المؤسسة فى السنة'!A261</f>
        <v>258</v>
      </c>
      <c r="B261" s="2">
        <f>'[1]اجمالى رواتب المؤسسة فى السنة'!B261</f>
        <v>0</v>
      </c>
      <c r="C261" s="2">
        <f>'[1]اجمالى رواتب المؤسسة فى السنة'!C261</f>
        <v>0</v>
      </c>
      <c r="D261" s="2">
        <f>'[1]اجمالى رواتب المؤسسة فى السنة'!D261</f>
        <v>0</v>
      </c>
      <c r="E261" s="5"/>
      <c r="F261" s="5"/>
      <c r="G261" s="5"/>
      <c r="H261" s="5"/>
      <c r="I261" s="5"/>
      <c r="J261" s="5"/>
      <c r="K261" s="8"/>
      <c r="L261" s="8"/>
      <c r="M261" s="5"/>
      <c r="N261" s="7"/>
      <c r="O261" s="7"/>
      <c r="P261" s="8"/>
      <c r="Q261" s="8"/>
    </row>
    <row r="262" spans="1:17" s="1" customFormat="1" ht="17.25" x14ac:dyDescent="0.25">
      <c r="A262" s="2">
        <f>'[1]اجمالى رواتب المؤسسة فى السنة'!A262</f>
        <v>259</v>
      </c>
      <c r="B262" s="2">
        <f>'[1]اجمالى رواتب المؤسسة فى السنة'!B262</f>
        <v>0</v>
      </c>
      <c r="C262" s="2">
        <f>'[1]اجمالى رواتب المؤسسة فى السنة'!C262</f>
        <v>0</v>
      </c>
      <c r="D262" s="2">
        <f>'[1]اجمالى رواتب المؤسسة فى السنة'!D262</f>
        <v>0</v>
      </c>
      <c r="E262" s="5"/>
      <c r="F262" s="5"/>
      <c r="G262" s="5"/>
      <c r="H262" s="5"/>
      <c r="I262" s="5"/>
      <c r="J262" s="5"/>
      <c r="K262" s="8"/>
      <c r="L262" s="8"/>
      <c r="M262" s="5"/>
      <c r="N262" s="7"/>
      <c r="O262" s="7"/>
      <c r="P262" s="8"/>
      <c r="Q262" s="8"/>
    </row>
    <row r="263" spans="1:17" s="1" customFormat="1" ht="17.25" x14ac:dyDescent="0.25">
      <c r="A263" s="2">
        <f>'[1]اجمالى رواتب المؤسسة فى السنة'!A263</f>
        <v>260</v>
      </c>
      <c r="B263" s="2">
        <f>'[1]اجمالى رواتب المؤسسة فى السنة'!B263</f>
        <v>0</v>
      </c>
      <c r="C263" s="2">
        <f>'[1]اجمالى رواتب المؤسسة فى السنة'!C263</f>
        <v>0</v>
      </c>
      <c r="D263" s="2">
        <f>'[1]اجمالى رواتب المؤسسة فى السنة'!D263</f>
        <v>0</v>
      </c>
      <c r="E263" s="5"/>
      <c r="F263" s="5"/>
      <c r="G263" s="5"/>
      <c r="H263" s="5"/>
      <c r="I263" s="5"/>
      <c r="J263" s="5"/>
      <c r="K263" s="8"/>
      <c r="L263" s="8"/>
      <c r="M263" s="5"/>
      <c r="N263" s="7"/>
      <c r="O263" s="7"/>
      <c r="P263" s="8"/>
      <c r="Q263" s="8"/>
    </row>
    <row r="264" spans="1:17" s="1" customFormat="1" ht="17.25" x14ac:dyDescent="0.25">
      <c r="A264" s="2">
        <f>'[1]اجمالى رواتب المؤسسة فى السنة'!A264</f>
        <v>261</v>
      </c>
      <c r="B264" s="2">
        <f>'[1]اجمالى رواتب المؤسسة فى السنة'!B264</f>
        <v>0</v>
      </c>
      <c r="C264" s="2">
        <f>'[1]اجمالى رواتب المؤسسة فى السنة'!C264</f>
        <v>0</v>
      </c>
      <c r="D264" s="2">
        <f>'[1]اجمالى رواتب المؤسسة فى السنة'!D264</f>
        <v>0</v>
      </c>
      <c r="E264" s="5"/>
      <c r="F264" s="5"/>
      <c r="G264" s="5"/>
      <c r="H264" s="5"/>
      <c r="I264" s="5"/>
      <c r="J264" s="5"/>
      <c r="K264" s="8"/>
      <c r="L264" s="8"/>
      <c r="M264" s="5"/>
      <c r="N264" s="7"/>
      <c r="O264" s="7"/>
      <c r="P264" s="8"/>
      <c r="Q264" s="8"/>
    </row>
    <row r="265" spans="1:17" s="1" customFormat="1" ht="17.25" x14ac:dyDescent="0.25">
      <c r="A265" s="2">
        <f>'[1]اجمالى رواتب المؤسسة فى السنة'!A265</f>
        <v>262</v>
      </c>
      <c r="B265" s="2">
        <f>'[1]اجمالى رواتب المؤسسة فى السنة'!B265</f>
        <v>0</v>
      </c>
      <c r="C265" s="2">
        <f>'[1]اجمالى رواتب المؤسسة فى السنة'!C265</f>
        <v>0</v>
      </c>
      <c r="D265" s="2">
        <f>'[1]اجمالى رواتب المؤسسة فى السنة'!D265</f>
        <v>0</v>
      </c>
      <c r="E265" s="5"/>
      <c r="F265" s="5"/>
      <c r="G265" s="5"/>
      <c r="H265" s="5"/>
      <c r="I265" s="5"/>
      <c r="J265" s="5"/>
      <c r="K265" s="8"/>
      <c r="L265" s="8"/>
      <c r="M265" s="5"/>
      <c r="N265" s="7"/>
      <c r="O265" s="7"/>
      <c r="P265" s="8"/>
      <c r="Q265" s="8"/>
    </row>
    <row r="266" spans="1:17" s="1" customFormat="1" ht="17.25" x14ac:dyDescent="0.25">
      <c r="A266" s="2">
        <f>'[1]اجمالى رواتب المؤسسة فى السنة'!A266</f>
        <v>263</v>
      </c>
      <c r="B266" s="2">
        <f>'[1]اجمالى رواتب المؤسسة فى السنة'!B266</f>
        <v>0</v>
      </c>
      <c r="C266" s="2">
        <f>'[1]اجمالى رواتب المؤسسة فى السنة'!C266</f>
        <v>0</v>
      </c>
      <c r="D266" s="2">
        <f>'[1]اجمالى رواتب المؤسسة فى السنة'!D266</f>
        <v>0</v>
      </c>
      <c r="E266" s="5"/>
      <c r="F266" s="5"/>
      <c r="G266" s="5"/>
      <c r="H266" s="5"/>
      <c r="I266" s="5"/>
      <c r="J266" s="5"/>
      <c r="K266" s="8"/>
      <c r="L266" s="8"/>
      <c r="M266" s="5"/>
      <c r="N266" s="7"/>
      <c r="O266" s="7"/>
      <c r="P266" s="8"/>
      <c r="Q266" s="8"/>
    </row>
    <row r="267" spans="1:17" s="1" customFormat="1" ht="17.25" x14ac:dyDescent="0.25">
      <c r="A267" s="2">
        <f>'[1]اجمالى رواتب المؤسسة فى السنة'!A267</f>
        <v>264</v>
      </c>
      <c r="B267" s="2">
        <f>'[1]اجمالى رواتب المؤسسة فى السنة'!B267</f>
        <v>0</v>
      </c>
      <c r="C267" s="2">
        <f>'[1]اجمالى رواتب المؤسسة فى السنة'!C267</f>
        <v>0</v>
      </c>
      <c r="D267" s="2">
        <f>'[1]اجمالى رواتب المؤسسة فى السنة'!D267</f>
        <v>0</v>
      </c>
      <c r="E267" s="5"/>
      <c r="F267" s="5"/>
      <c r="G267" s="5"/>
      <c r="H267" s="5"/>
      <c r="I267" s="5"/>
      <c r="J267" s="5"/>
      <c r="K267" s="8"/>
      <c r="L267" s="8"/>
      <c r="M267" s="5"/>
      <c r="N267" s="7"/>
      <c r="O267" s="7"/>
      <c r="P267" s="8"/>
      <c r="Q267" s="8"/>
    </row>
    <row r="268" spans="1:17" s="1" customFormat="1" ht="17.25" x14ac:dyDescent="0.25">
      <c r="A268" s="2">
        <f>'[1]اجمالى رواتب المؤسسة فى السنة'!A268</f>
        <v>265</v>
      </c>
      <c r="B268" s="2">
        <f>'[1]اجمالى رواتب المؤسسة فى السنة'!B268</f>
        <v>0</v>
      </c>
      <c r="C268" s="2">
        <f>'[1]اجمالى رواتب المؤسسة فى السنة'!C268</f>
        <v>0</v>
      </c>
      <c r="D268" s="2">
        <f>'[1]اجمالى رواتب المؤسسة فى السنة'!D268</f>
        <v>0</v>
      </c>
      <c r="E268" s="5"/>
      <c r="F268" s="5"/>
      <c r="G268" s="5"/>
      <c r="H268" s="5"/>
      <c r="I268" s="5"/>
      <c r="J268" s="5"/>
      <c r="K268" s="8"/>
      <c r="L268" s="8"/>
      <c r="M268" s="5"/>
      <c r="N268" s="7"/>
      <c r="O268" s="7"/>
      <c r="P268" s="8"/>
      <c r="Q268" s="8"/>
    </row>
    <row r="269" spans="1:17" s="1" customFormat="1" ht="17.25" x14ac:dyDescent="0.25">
      <c r="A269" s="2">
        <f>'[1]اجمالى رواتب المؤسسة فى السنة'!A269</f>
        <v>266</v>
      </c>
      <c r="B269" s="2">
        <f>'[1]اجمالى رواتب المؤسسة فى السنة'!B269</f>
        <v>0</v>
      </c>
      <c r="C269" s="2">
        <f>'[1]اجمالى رواتب المؤسسة فى السنة'!C269</f>
        <v>0</v>
      </c>
      <c r="D269" s="2">
        <f>'[1]اجمالى رواتب المؤسسة فى السنة'!D269</f>
        <v>0</v>
      </c>
      <c r="E269" s="5"/>
      <c r="F269" s="5"/>
      <c r="G269" s="5"/>
      <c r="H269" s="5"/>
      <c r="I269" s="5"/>
      <c r="J269" s="5"/>
      <c r="K269" s="8"/>
      <c r="L269" s="8"/>
      <c r="M269" s="5"/>
      <c r="N269" s="7"/>
      <c r="O269" s="7"/>
      <c r="P269" s="8"/>
      <c r="Q269" s="8"/>
    </row>
    <row r="270" spans="1:17" s="1" customFormat="1" ht="17.25" x14ac:dyDescent="0.25">
      <c r="A270" s="2">
        <f>'[1]اجمالى رواتب المؤسسة فى السنة'!A270</f>
        <v>267</v>
      </c>
      <c r="B270" s="2">
        <f>'[1]اجمالى رواتب المؤسسة فى السنة'!B270</f>
        <v>0</v>
      </c>
      <c r="C270" s="2">
        <f>'[1]اجمالى رواتب المؤسسة فى السنة'!C270</f>
        <v>0</v>
      </c>
      <c r="D270" s="2">
        <f>'[1]اجمالى رواتب المؤسسة فى السنة'!D270</f>
        <v>0</v>
      </c>
      <c r="E270" s="5"/>
      <c r="F270" s="5"/>
      <c r="G270" s="5"/>
      <c r="H270" s="5"/>
      <c r="I270" s="5"/>
      <c r="J270" s="5"/>
      <c r="K270" s="8"/>
      <c r="L270" s="8"/>
      <c r="M270" s="5"/>
      <c r="N270" s="7"/>
      <c r="O270" s="7"/>
      <c r="P270" s="8"/>
      <c r="Q270" s="8"/>
    </row>
    <row r="271" spans="1:17" s="1" customFormat="1" ht="17.25" x14ac:dyDescent="0.25">
      <c r="A271" s="2">
        <f>'[1]اجمالى رواتب المؤسسة فى السنة'!A271</f>
        <v>268</v>
      </c>
      <c r="B271" s="2">
        <f>'[1]اجمالى رواتب المؤسسة فى السنة'!B271</f>
        <v>0</v>
      </c>
      <c r="C271" s="2">
        <f>'[1]اجمالى رواتب المؤسسة فى السنة'!C271</f>
        <v>0</v>
      </c>
      <c r="D271" s="2">
        <f>'[1]اجمالى رواتب المؤسسة فى السنة'!D271</f>
        <v>0</v>
      </c>
      <c r="E271" s="5"/>
      <c r="F271" s="5"/>
      <c r="G271" s="5"/>
      <c r="H271" s="5"/>
      <c r="I271" s="5"/>
      <c r="J271" s="5"/>
      <c r="K271" s="8"/>
      <c r="L271" s="8"/>
      <c r="M271" s="5"/>
      <c r="N271" s="7"/>
      <c r="O271" s="7"/>
      <c r="P271" s="8"/>
      <c r="Q271" s="8"/>
    </row>
    <row r="272" spans="1:17" s="1" customFormat="1" ht="17.25" x14ac:dyDescent="0.25">
      <c r="A272" s="2">
        <f>'[1]اجمالى رواتب المؤسسة فى السنة'!A272</f>
        <v>269</v>
      </c>
      <c r="B272" s="2">
        <f>'[1]اجمالى رواتب المؤسسة فى السنة'!B272</f>
        <v>0</v>
      </c>
      <c r="C272" s="2">
        <f>'[1]اجمالى رواتب المؤسسة فى السنة'!C272</f>
        <v>0</v>
      </c>
      <c r="D272" s="2">
        <f>'[1]اجمالى رواتب المؤسسة فى السنة'!D272</f>
        <v>0</v>
      </c>
      <c r="E272" s="5"/>
      <c r="F272" s="5"/>
      <c r="G272" s="5"/>
      <c r="H272" s="5"/>
      <c r="I272" s="5"/>
      <c r="J272" s="5"/>
      <c r="K272" s="8"/>
      <c r="L272" s="8"/>
      <c r="M272" s="5"/>
      <c r="N272" s="7"/>
      <c r="O272" s="7"/>
      <c r="P272" s="8"/>
      <c r="Q272" s="8"/>
    </row>
    <row r="273" spans="1:21" s="1" customFormat="1" ht="17.25" x14ac:dyDescent="0.25">
      <c r="A273" s="2">
        <f>'[1]اجمالى رواتب المؤسسة فى السنة'!A273</f>
        <v>270</v>
      </c>
      <c r="B273" s="2">
        <f>'[1]اجمالى رواتب المؤسسة فى السنة'!B273</f>
        <v>0</v>
      </c>
      <c r="C273" s="2">
        <f>'[1]اجمالى رواتب المؤسسة فى السنة'!C273</f>
        <v>0</v>
      </c>
      <c r="D273" s="2">
        <f>'[1]اجمالى رواتب المؤسسة فى السنة'!D273</f>
        <v>0</v>
      </c>
      <c r="E273" s="5"/>
      <c r="F273" s="5"/>
      <c r="G273" s="5"/>
      <c r="H273" s="5"/>
      <c r="I273" s="5"/>
      <c r="J273" s="5"/>
      <c r="K273" s="8"/>
      <c r="L273" s="8"/>
      <c r="M273" s="5"/>
      <c r="N273" s="7"/>
      <c r="O273" s="7"/>
      <c r="P273" s="8"/>
      <c r="Q273" s="8"/>
    </row>
    <row r="274" spans="1:21" s="1" customFormat="1" ht="17.25" x14ac:dyDescent="0.25">
      <c r="A274" s="2">
        <f>'[1]اجمالى رواتب المؤسسة فى السنة'!A274</f>
        <v>271</v>
      </c>
      <c r="B274" s="2">
        <f>'[1]اجمالى رواتب المؤسسة فى السنة'!B274</f>
        <v>0</v>
      </c>
      <c r="C274" s="2">
        <f>'[1]اجمالى رواتب المؤسسة فى السنة'!C274</f>
        <v>0</v>
      </c>
      <c r="D274" s="2">
        <f>'[1]اجمالى رواتب المؤسسة فى السنة'!D274</f>
        <v>0</v>
      </c>
      <c r="E274" s="5"/>
      <c r="F274" s="5"/>
      <c r="G274" s="5"/>
      <c r="H274" s="5"/>
      <c r="I274" s="5"/>
      <c r="J274" s="5"/>
      <c r="K274" s="8"/>
      <c r="L274" s="8"/>
      <c r="M274" s="5"/>
      <c r="N274" s="7"/>
      <c r="O274" s="7"/>
      <c r="P274" s="8"/>
      <c r="Q274" s="8"/>
    </row>
    <row r="275" spans="1:21" s="1" customFormat="1" ht="17.25" x14ac:dyDescent="0.25">
      <c r="A275" s="2">
        <f>'[1]اجمالى رواتب المؤسسة فى السنة'!A275</f>
        <v>272</v>
      </c>
      <c r="B275" s="2">
        <f>'[1]اجمالى رواتب المؤسسة فى السنة'!B275</f>
        <v>0</v>
      </c>
      <c r="C275" s="2">
        <f>'[1]اجمالى رواتب المؤسسة فى السنة'!C275</f>
        <v>0</v>
      </c>
      <c r="D275" s="2">
        <f>'[1]اجمالى رواتب المؤسسة فى السنة'!D275</f>
        <v>0</v>
      </c>
      <c r="E275" s="5"/>
      <c r="F275" s="5"/>
      <c r="G275" s="5"/>
      <c r="H275" s="5"/>
      <c r="I275" s="5"/>
      <c r="J275" s="5"/>
      <c r="K275" s="8">
        <f t="shared" ref="K275:K291" si="12">E275-F275+G275-I275-(E275/30)*J275</f>
        <v>0</v>
      </c>
      <c r="L275" s="8">
        <f t="shared" ref="L275:L291" si="13">E275+G275-I275+H275-(E275/30)*J275</f>
        <v>0</v>
      </c>
      <c r="M275" s="5"/>
      <c r="N275" s="5"/>
      <c r="O275" s="5"/>
      <c r="P275" s="8">
        <f t="shared" ref="P275:P291" si="14">(E275/30)*J275</f>
        <v>0</v>
      </c>
      <c r="Q275" s="8">
        <f t="shared" ref="Q275:Q291" si="15">I275+(E275/30)*J275</f>
        <v>0</v>
      </c>
      <c r="U275" s="1" t="s">
        <v>38</v>
      </c>
    </row>
    <row r="276" spans="1:21" s="1" customFormat="1" ht="17.25" x14ac:dyDescent="0.25">
      <c r="A276" s="2">
        <f>'[1]اجمالى رواتب المؤسسة فى السنة'!A276</f>
        <v>273</v>
      </c>
      <c r="B276" s="2">
        <f>'[1]اجمالى رواتب المؤسسة فى السنة'!B276</f>
        <v>0</v>
      </c>
      <c r="C276" s="2">
        <f>'[1]اجمالى رواتب المؤسسة فى السنة'!C276</f>
        <v>0</v>
      </c>
      <c r="D276" s="2">
        <f>'[1]اجمالى رواتب المؤسسة فى السنة'!D276</f>
        <v>0</v>
      </c>
      <c r="E276" s="5"/>
      <c r="F276" s="5"/>
      <c r="G276" s="5"/>
      <c r="H276" s="5"/>
      <c r="I276" s="5"/>
      <c r="J276" s="5"/>
      <c r="K276" s="8">
        <f t="shared" si="12"/>
        <v>0</v>
      </c>
      <c r="L276" s="8">
        <f t="shared" si="13"/>
        <v>0</v>
      </c>
      <c r="M276" s="5"/>
      <c r="N276" s="5"/>
      <c r="O276" s="5"/>
      <c r="P276" s="8">
        <f t="shared" si="14"/>
        <v>0</v>
      </c>
      <c r="Q276" s="8">
        <f t="shared" si="15"/>
        <v>0</v>
      </c>
      <c r="U276" s="1" t="s">
        <v>38</v>
      </c>
    </row>
    <row r="277" spans="1:21" s="1" customFormat="1" ht="17.25" x14ac:dyDescent="0.25">
      <c r="A277" s="2">
        <f>'[1]اجمالى رواتب المؤسسة فى السنة'!A277</f>
        <v>274</v>
      </c>
      <c r="B277" s="2">
        <f>'[1]اجمالى رواتب المؤسسة فى السنة'!B277</f>
        <v>0</v>
      </c>
      <c r="C277" s="2">
        <f>'[1]اجمالى رواتب المؤسسة فى السنة'!C277</f>
        <v>0</v>
      </c>
      <c r="D277" s="2">
        <f>'[1]اجمالى رواتب المؤسسة فى السنة'!D277</f>
        <v>0</v>
      </c>
      <c r="E277" s="5"/>
      <c r="F277" s="5"/>
      <c r="G277" s="5"/>
      <c r="H277" s="5"/>
      <c r="I277" s="5"/>
      <c r="J277" s="5"/>
      <c r="K277" s="8">
        <f t="shared" si="12"/>
        <v>0</v>
      </c>
      <c r="L277" s="8">
        <f t="shared" si="13"/>
        <v>0</v>
      </c>
      <c r="M277" s="5"/>
      <c r="N277" s="5"/>
      <c r="O277" s="5"/>
      <c r="P277" s="8">
        <f t="shared" si="14"/>
        <v>0</v>
      </c>
      <c r="Q277" s="8">
        <f t="shared" si="15"/>
        <v>0</v>
      </c>
      <c r="U277" s="1" t="s">
        <v>38</v>
      </c>
    </row>
    <row r="278" spans="1:21" s="1" customFormat="1" ht="17.25" x14ac:dyDescent="0.25">
      <c r="A278" s="2">
        <f>'[1]اجمالى رواتب المؤسسة فى السنة'!A278</f>
        <v>275</v>
      </c>
      <c r="B278" s="2">
        <f>'[1]اجمالى رواتب المؤسسة فى السنة'!B278</f>
        <v>0</v>
      </c>
      <c r="C278" s="2">
        <f>'[1]اجمالى رواتب المؤسسة فى السنة'!C278</f>
        <v>0</v>
      </c>
      <c r="D278" s="2">
        <f>'[1]اجمالى رواتب المؤسسة فى السنة'!D278</f>
        <v>0</v>
      </c>
      <c r="E278" s="5"/>
      <c r="F278" s="5"/>
      <c r="G278" s="5"/>
      <c r="H278" s="5"/>
      <c r="I278" s="5"/>
      <c r="J278" s="5"/>
      <c r="K278" s="8">
        <f t="shared" si="12"/>
        <v>0</v>
      </c>
      <c r="L278" s="8">
        <f t="shared" si="13"/>
        <v>0</v>
      </c>
      <c r="M278" s="5"/>
      <c r="N278" s="5"/>
      <c r="O278" s="5"/>
      <c r="P278" s="8">
        <f t="shared" si="14"/>
        <v>0</v>
      </c>
      <c r="Q278" s="8">
        <f t="shared" si="15"/>
        <v>0</v>
      </c>
      <c r="U278" s="1" t="s">
        <v>38</v>
      </c>
    </row>
    <row r="279" spans="1:21" s="1" customFormat="1" ht="17.25" x14ac:dyDescent="0.25">
      <c r="A279" s="2">
        <f>'[1]اجمالى رواتب المؤسسة فى السنة'!A279</f>
        <v>276</v>
      </c>
      <c r="B279" s="2">
        <f>'[1]اجمالى رواتب المؤسسة فى السنة'!B279</f>
        <v>0</v>
      </c>
      <c r="C279" s="2">
        <f>'[1]اجمالى رواتب المؤسسة فى السنة'!C279</f>
        <v>0</v>
      </c>
      <c r="D279" s="2">
        <f>'[1]اجمالى رواتب المؤسسة فى السنة'!D279</f>
        <v>0</v>
      </c>
      <c r="E279" s="5"/>
      <c r="F279" s="5"/>
      <c r="G279" s="5"/>
      <c r="H279" s="5"/>
      <c r="I279" s="5"/>
      <c r="J279" s="5"/>
      <c r="K279" s="8">
        <f t="shared" si="12"/>
        <v>0</v>
      </c>
      <c r="L279" s="8">
        <f t="shared" si="13"/>
        <v>0</v>
      </c>
      <c r="M279" s="5"/>
      <c r="N279" s="5"/>
      <c r="O279" s="5"/>
      <c r="P279" s="8">
        <f t="shared" si="14"/>
        <v>0</v>
      </c>
      <c r="Q279" s="8">
        <f t="shared" si="15"/>
        <v>0</v>
      </c>
      <c r="U279" s="1" t="s">
        <v>38</v>
      </c>
    </row>
    <row r="280" spans="1:21" s="1" customFormat="1" ht="17.25" x14ac:dyDescent="0.25">
      <c r="A280" s="2">
        <f>'[1]اجمالى رواتب المؤسسة فى السنة'!A280</f>
        <v>277</v>
      </c>
      <c r="B280" s="2">
        <f>'[1]اجمالى رواتب المؤسسة فى السنة'!B280</f>
        <v>0</v>
      </c>
      <c r="C280" s="2">
        <f>'[1]اجمالى رواتب المؤسسة فى السنة'!C280</f>
        <v>0</v>
      </c>
      <c r="D280" s="2">
        <f>'[1]اجمالى رواتب المؤسسة فى السنة'!D280</f>
        <v>0</v>
      </c>
      <c r="E280" s="5"/>
      <c r="F280" s="5"/>
      <c r="G280" s="5"/>
      <c r="H280" s="5"/>
      <c r="I280" s="5"/>
      <c r="J280" s="5"/>
      <c r="K280" s="8">
        <f t="shared" si="12"/>
        <v>0</v>
      </c>
      <c r="L280" s="8">
        <f t="shared" si="13"/>
        <v>0</v>
      </c>
      <c r="M280" s="5"/>
      <c r="N280" s="5"/>
      <c r="O280" s="5"/>
      <c r="P280" s="8">
        <f t="shared" si="14"/>
        <v>0</v>
      </c>
      <c r="Q280" s="8">
        <f t="shared" si="15"/>
        <v>0</v>
      </c>
      <c r="U280" s="1" t="s">
        <v>38</v>
      </c>
    </row>
    <row r="281" spans="1:21" s="1" customFormat="1" ht="17.25" x14ac:dyDescent="0.25">
      <c r="A281" s="2">
        <f>'[1]اجمالى رواتب المؤسسة فى السنة'!A281</f>
        <v>278</v>
      </c>
      <c r="B281" s="2">
        <f>'[1]اجمالى رواتب المؤسسة فى السنة'!B281</f>
        <v>0</v>
      </c>
      <c r="C281" s="2">
        <f>'[1]اجمالى رواتب المؤسسة فى السنة'!C281</f>
        <v>0</v>
      </c>
      <c r="D281" s="2">
        <f>'[1]اجمالى رواتب المؤسسة فى السنة'!D281</f>
        <v>0</v>
      </c>
      <c r="E281" s="12"/>
      <c r="F281" s="12"/>
      <c r="G281" s="12"/>
      <c r="H281" s="12"/>
      <c r="I281" s="12"/>
      <c r="J281" s="12"/>
      <c r="K281" s="18">
        <f t="shared" si="12"/>
        <v>0</v>
      </c>
      <c r="L281" s="18">
        <f t="shared" si="13"/>
        <v>0</v>
      </c>
      <c r="M281" s="12"/>
      <c r="N281" s="12"/>
      <c r="O281" s="12"/>
      <c r="P281" s="18">
        <f t="shared" si="14"/>
        <v>0</v>
      </c>
      <c r="Q281" s="18">
        <f t="shared" si="15"/>
        <v>0</v>
      </c>
      <c r="U281" s="1" t="s">
        <v>38</v>
      </c>
    </row>
    <row r="282" spans="1:21" s="1" customFormat="1" ht="17.25" x14ac:dyDescent="0.25">
      <c r="A282" s="2">
        <f>'[1]اجمالى رواتب المؤسسة فى السنة'!A282</f>
        <v>279</v>
      </c>
      <c r="B282" s="2">
        <f>'[1]اجمالى رواتب المؤسسة فى السنة'!B282</f>
        <v>0</v>
      </c>
      <c r="C282" s="2">
        <f>'[1]اجمالى رواتب المؤسسة فى السنة'!C282</f>
        <v>0</v>
      </c>
      <c r="D282" s="2">
        <f>'[1]اجمالى رواتب المؤسسة فى السنة'!D282</f>
        <v>0</v>
      </c>
      <c r="E282" s="12"/>
      <c r="F282" s="12"/>
      <c r="G282" s="12"/>
      <c r="H282" s="12"/>
      <c r="I282" s="12"/>
      <c r="J282" s="12"/>
      <c r="K282" s="18">
        <f t="shared" si="12"/>
        <v>0</v>
      </c>
      <c r="L282" s="18">
        <f t="shared" si="13"/>
        <v>0</v>
      </c>
      <c r="M282" s="12"/>
      <c r="N282" s="12"/>
      <c r="O282" s="12"/>
      <c r="P282" s="18">
        <f t="shared" si="14"/>
        <v>0</v>
      </c>
      <c r="Q282" s="18">
        <f t="shared" si="15"/>
        <v>0</v>
      </c>
      <c r="U282" s="1" t="s">
        <v>38</v>
      </c>
    </row>
    <row r="283" spans="1:21" s="1" customFormat="1" ht="17.25" x14ac:dyDescent="0.25">
      <c r="A283" s="2">
        <f>'[1]اجمالى رواتب المؤسسة فى السنة'!A283</f>
        <v>280</v>
      </c>
      <c r="B283" s="2">
        <f>'[1]اجمالى رواتب المؤسسة فى السنة'!B283</f>
        <v>0</v>
      </c>
      <c r="C283" s="2">
        <f>'[1]اجمالى رواتب المؤسسة فى السنة'!C283</f>
        <v>0</v>
      </c>
      <c r="D283" s="2">
        <f>'[1]اجمالى رواتب المؤسسة فى السنة'!D283</f>
        <v>0</v>
      </c>
      <c r="E283" s="12"/>
      <c r="F283" s="12"/>
      <c r="G283" s="12"/>
      <c r="H283" s="12"/>
      <c r="I283" s="12"/>
      <c r="J283" s="12"/>
      <c r="K283" s="18">
        <f t="shared" si="12"/>
        <v>0</v>
      </c>
      <c r="L283" s="18">
        <f t="shared" si="13"/>
        <v>0</v>
      </c>
      <c r="M283" s="12"/>
      <c r="N283" s="12"/>
      <c r="O283" s="12"/>
      <c r="P283" s="18">
        <f t="shared" si="14"/>
        <v>0</v>
      </c>
      <c r="Q283" s="18">
        <f t="shared" si="15"/>
        <v>0</v>
      </c>
      <c r="U283" s="1" t="s">
        <v>38</v>
      </c>
    </row>
    <row r="284" spans="1:21" s="1" customFormat="1" ht="17.25" x14ac:dyDescent="0.25">
      <c r="A284" s="2">
        <f>'[1]اجمالى رواتب المؤسسة فى السنة'!A284</f>
        <v>281</v>
      </c>
      <c r="B284" s="2">
        <f>'[1]اجمالى رواتب المؤسسة فى السنة'!B284</f>
        <v>0</v>
      </c>
      <c r="C284" s="2">
        <f>'[1]اجمالى رواتب المؤسسة فى السنة'!C284</f>
        <v>0</v>
      </c>
      <c r="D284" s="2">
        <f>'[1]اجمالى رواتب المؤسسة فى السنة'!D284</f>
        <v>0</v>
      </c>
      <c r="E284" s="12"/>
      <c r="F284" s="12"/>
      <c r="G284" s="12"/>
      <c r="H284" s="12"/>
      <c r="I284" s="12"/>
      <c r="J284" s="12"/>
      <c r="K284" s="18">
        <f t="shared" si="12"/>
        <v>0</v>
      </c>
      <c r="L284" s="18">
        <f t="shared" si="13"/>
        <v>0</v>
      </c>
      <c r="M284" s="12"/>
      <c r="N284" s="12"/>
      <c r="O284" s="12"/>
      <c r="P284" s="18">
        <f t="shared" si="14"/>
        <v>0</v>
      </c>
      <c r="Q284" s="18">
        <f t="shared" si="15"/>
        <v>0</v>
      </c>
      <c r="U284" s="1" t="s">
        <v>38</v>
      </c>
    </row>
    <row r="285" spans="1:21" s="1" customFormat="1" ht="17.25" x14ac:dyDescent="0.25">
      <c r="A285" s="2">
        <f>'[1]اجمالى رواتب المؤسسة فى السنة'!A285</f>
        <v>282</v>
      </c>
      <c r="B285" s="2">
        <f>'[1]اجمالى رواتب المؤسسة فى السنة'!B285</f>
        <v>0</v>
      </c>
      <c r="C285" s="2">
        <f>'[1]اجمالى رواتب المؤسسة فى السنة'!C285</f>
        <v>0</v>
      </c>
      <c r="D285" s="2">
        <f>'[1]اجمالى رواتب المؤسسة فى السنة'!D285</f>
        <v>0</v>
      </c>
      <c r="E285" s="12"/>
      <c r="F285" s="12"/>
      <c r="G285" s="12"/>
      <c r="H285" s="12"/>
      <c r="I285" s="12"/>
      <c r="J285" s="12"/>
      <c r="K285" s="18">
        <f t="shared" si="12"/>
        <v>0</v>
      </c>
      <c r="L285" s="18">
        <f t="shared" si="13"/>
        <v>0</v>
      </c>
      <c r="M285" s="12"/>
      <c r="N285" s="12"/>
      <c r="O285" s="12"/>
      <c r="P285" s="18">
        <f t="shared" si="14"/>
        <v>0</v>
      </c>
      <c r="Q285" s="18">
        <f t="shared" si="15"/>
        <v>0</v>
      </c>
      <c r="U285" s="1" t="s">
        <v>38</v>
      </c>
    </row>
    <row r="286" spans="1:21" s="1" customFormat="1" ht="17.25" x14ac:dyDescent="0.25">
      <c r="A286" s="2">
        <f>'[1]اجمالى رواتب المؤسسة فى السنة'!A286</f>
        <v>283</v>
      </c>
      <c r="B286" s="2">
        <f>'[1]اجمالى رواتب المؤسسة فى السنة'!B286</f>
        <v>0</v>
      </c>
      <c r="C286" s="2">
        <f>'[1]اجمالى رواتب المؤسسة فى السنة'!C286</f>
        <v>0</v>
      </c>
      <c r="D286" s="2">
        <f>'[1]اجمالى رواتب المؤسسة فى السنة'!D286</f>
        <v>0</v>
      </c>
      <c r="E286" s="12"/>
      <c r="F286" s="12"/>
      <c r="G286" s="12"/>
      <c r="H286" s="12"/>
      <c r="I286" s="12"/>
      <c r="J286" s="12"/>
      <c r="K286" s="18">
        <f t="shared" si="12"/>
        <v>0</v>
      </c>
      <c r="L286" s="18">
        <f t="shared" si="13"/>
        <v>0</v>
      </c>
      <c r="M286" s="12"/>
      <c r="N286" s="12"/>
      <c r="O286" s="12"/>
      <c r="P286" s="18">
        <f t="shared" si="14"/>
        <v>0</v>
      </c>
      <c r="Q286" s="18">
        <f t="shared" si="15"/>
        <v>0</v>
      </c>
      <c r="U286" s="1" t="s">
        <v>38</v>
      </c>
    </row>
    <row r="287" spans="1:21" s="1" customFormat="1" ht="17.25" x14ac:dyDescent="0.25">
      <c r="A287" s="2">
        <f>'[1]اجمالى رواتب المؤسسة فى السنة'!A287</f>
        <v>284</v>
      </c>
      <c r="B287" s="2">
        <f>'[1]اجمالى رواتب المؤسسة فى السنة'!B287</f>
        <v>0</v>
      </c>
      <c r="C287" s="2">
        <f>'[1]اجمالى رواتب المؤسسة فى السنة'!C287</f>
        <v>0</v>
      </c>
      <c r="D287" s="2">
        <f>'[1]اجمالى رواتب المؤسسة فى السنة'!D287</f>
        <v>0</v>
      </c>
      <c r="E287" s="12"/>
      <c r="F287" s="12"/>
      <c r="G287" s="12"/>
      <c r="H287" s="12"/>
      <c r="I287" s="12"/>
      <c r="J287" s="12"/>
      <c r="K287" s="18">
        <f t="shared" si="12"/>
        <v>0</v>
      </c>
      <c r="L287" s="18">
        <f t="shared" si="13"/>
        <v>0</v>
      </c>
      <c r="M287" s="12"/>
      <c r="N287" s="12"/>
      <c r="O287" s="12"/>
      <c r="P287" s="18">
        <f t="shared" si="14"/>
        <v>0</v>
      </c>
      <c r="Q287" s="18">
        <f t="shared" si="15"/>
        <v>0</v>
      </c>
      <c r="U287" s="1" t="s">
        <v>38</v>
      </c>
    </row>
    <row r="288" spans="1:21" s="1" customFormat="1" ht="17.25" x14ac:dyDescent="0.25">
      <c r="A288" s="2">
        <f>'[1]اجمالى رواتب المؤسسة فى السنة'!A288</f>
        <v>285</v>
      </c>
      <c r="B288" s="2">
        <f>'[1]اجمالى رواتب المؤسسة فى السنة'!B288</f>
        <v>0</v>
      </c>
      <c r="C288" s="2">
        <f>'[1]اجمالى رواتب المؤسسة فى السنة'!C288</f>
        <v>0</v>
      </c>
      <c r="D288" s="2">
        <f>'[1]اجمالى رواتب المؤسسة فى السنة'!D288</f>
        <v>0</v>
      </c>
      <c r="E288" s="12"/>
      <c r="F288" s="12"/>
      <c r="G288" s="12"/>
      <c r="H288" s="12"/>
      <c r="I288" s="12"/>
      <c r="J288" s="12"/>
      <c r="K288" s="18">
        <f t="shared" si="12"/>
        <v>0</v>
      </c>
      <c r="L288" s="18">
        <f t="shared" si="13"/>
        <v>0</v>
      </c>
      <c r="M288" s="12"/>
      <c r="N288" s="12"/>
      <c r="O288" s="12"/>
      <c r="P288" s="18">
        <f t="shared" si="14"/>
        <v>0</v>
      </c>
      <c r="Q288" s="18">
        <f t="shared" si="15"/>
        <v>0</v>
      </c>
      <c r="U288" s="1" t="s">
        <v>38</v>
      </c>
    </row>
    <row r="289" spans="1:21" s="1" customFormat="1" ht="17.25" x14ac:dyDescent="0.25">
      <c r="A289" s="2">
        <f>'[1]اجمالى رواتب المؤسسة فى السنة'!A289</f>
        <v>286</v>
      </c>
      <c r="B289" s="2">
        <f>'[1]اجمالى رواتب المؤسسة فى السنة'!B289</f>
        <v>0</v>
      </c>
      <c r="C289" s="2">
        <f>'[1]اجمالى رواتب المؤسسة فى السنة'!C289</f>
        <v>0</v>
      </c>
      <c r="D289" s="2">
        <f>'[1]اجمالى رواتب المؤسسة فى السنة'!D289</f>
        <v>0</v>
      </c>
      <c r="E289" s="12"/>
      <c r="F289" s="12"/>
      <c r="G289" s="12"/>
      <c r="H289" s="12"/>
      <c r="I289" s="12"/>
      <c r="J289" s="12"/>
      <c r="K289" s="18">
        <f t="shared" si="12"/>
        <v>0</v>
      </c>
      <c r="L289" s="18">
        <f t="shared" si="13"/>
        <v>0</v>
      </c>
      <c r="M289" s="12"/>
      <c r="N289" s="12"/>
      <c r="O289" s="12"/>
      <c r="P289" s="18">
        <f t="shared" si="14"/>
        <v>0</v>
      </c>
      <c r="Q289" s="18">
        <f t="shared" si="15"/>
        <v>0</v>
      </c>
      <c r="U289" s="1" t="s">
        <v>38</v>
      </c>
    </row>
    <row r="290" spans="1:21" s="1" customFormat="1" ht="17.25" x14ac:dyDescent="0.25">
      <c r="A290" s="2">
        <f>'[1]اجمالى رواتب المؤسسة فى السنة'!A290</f>
        <v>287</v>
      </c>
      <c r="B290" s="2">
        <f>'[1]اجمالى رواتب المؤسسة فى السنة'!B290</f>
        <v>0</v>
      </c>
      <c r="C290" s="2">
        <f>'[1]اجمالى رواتب المؤسسة فى السنة'!C290</f>
        <v>0</v>
      </c>
      <c r="D290" s="2">
        <f>'[1]اجمالى رواتب المؤسسة فى السنة'!D290</f>
        <v>0</v>
      </c>
      <c r="E290" s="12"/>
      <c r="F290" s="12"/>
      <c r="G290" s="12"/>
      <c r="H290" s="12"/>
      <c r="I290" s="12"/>
      <c r="J290" s="12"/>
      <c r="K290" s="18">
        <f t="shared" si="12"/>
        <v>0</v>
      </c>
      <c r="L290" s="18">
        <f t="shared" si="13"/>
        <v>0</v>
      </c>
      <c r="M290" s="12"/>
      <c r="N290" s="12"/>
      <c r="O290" s="12"/>
      <c r="P290" s="18">
        <f t="shared" si="14"/>
        <v>0</v>
      </c>
      <c r="Q290" s="18">
        <f t="shared" si="15"/>
        <v>0</v>
      </c>
      <c r="U290" s="1" t="s">
        <v>38</v>
      </c>
    </row>
    <row r="291" spans="1:21" s="1" customFormat="1" ht="17.25" x14ac:dyDescent="0.25">
      <c r="A291" s="2">
        <f>'[1]اجمالى رواتب المؤسسة فى السنة'!A291</f>
        <v>288</v>
      </c>
      <c r="B291" s="2">
        <f>'[1]اجمالى رواتب المؤسسة فى السنة'!B291</f>
        <v>0</v>
      </c>
      <c r="C291" s="2">
        <f>'[1]اجمالى رواتب المؤسسة فى السنة'!C291</f>
        <v>0</v>
      </c>
      <c r="D291" s="2">
        <f>'[1]اجمالى رواتب المؤسسة فى السنة'!D291</f>
        <v>0</v>
      </c>
      <c r="E291" s="12"/>
      <c r="F291" s="12"/>
      <c r="G291" s="12"/>
      <c r="H291" s="12"/>
      <c r="I291" s="12"/>
      <c r="J291" s="12"/>
      <c r="K291" s="18">
        <f t="shared" si="12"/>
        <v>0</v>
      </c>
      <c r="L291" s="18">
        <f t="shared" si="13"/>
        <v>0</v>
      </c>
      <c r="M291" s="12"/>
      <c r="N291" s="12"/>
      <c r="O291" s="12"/>
      <c r="P291" s="18">
        <f t="shared" si="14"/>
        <v>0</v>
      </c>
      <c r="Q291" s="18">
        <f t="shared" si="15"/>
        <v>0</v>
      </c>
      <c r="U291" s="1" t="s">
        <v>38</v>
      </c>
    </row>
    <row r="292" spans="1:21" s="1" customFormat="1" ht="17.25" x14ac:dyDescent="0.25">
      <c r="A292" s="2">
        <f>'[1]اجمالى رواتب المؤسسة فى السنة'!A292</f>
        <v>289</v>
      </c>
      <c r="B292" s="2">
        <f>'[1]اجمالى رواتب المؤسسة فى السنة'!B292</f>
        <v>0</v>
      </c>
      <c r="C292" s="2">
        <f>'[1]اجمالى رواتب المؤسسة فى السنة'!C292</f>
        <v>0</v>
      </c>
      <c r="D292" s="2">
        <f>'[1]اجمالى رواتب المؤسسة فى السنة'!D292</f>
        <v>0</v>
      </c>
      <c r="E292" s="12"/>
      <c r="F292" s="12"/>
      <c r="G292" s="12"/>
      <c r="H292" s="12"/>
      <c r="I292" s="12"/>
      <c r="J292" s="12"/>
      <c r="K292" s="18"/>
      <c r="L292" s="18"/>
      <c r="M292" s="12"/>
      <c r="N292" s="12"/>
      <c r="O292" s="12"/>
      <c r="P292" s="18"/>
      <c r="Q292" s="18"/>
    </row>
    <row r="293" spans="1:21" s="1" customFormat="1" ht="17.25" x14ac:dyDescent="0.25">
      <c r="A293" s="2">
        <f>'[1]اجمالى رواتب المؤسسة فى السنة'!A293</f>
        <v>290</v>
      </c>
      <c r="B293" s="2">
        <f>'[1]اجمالى رواتب المؤسسة فى السنة'!B293</f>
        <v>0</v>
      </c>
      <c r="C293" s="2">
        <f>'[1]اجمالى رواتب المؤسسة فى السنة'!C293</f>
        <v>0</v>
      </c>
      <c r="D293" s="2">
        <f>'[1]اجمالى رواتب المؤسسة فى السنة'!D293</f>
        <v>0</v>
      </c>
      <c r="E293" s="12"/>
      <c r="F293" s="12"/>
      <c r="G293" s="12"/>
      <c r="H293" s="12"/>
      <c r="I293" s="12"/>
      <c r="J293" s="12"/>
      <c r="K293" s="18"/>
      <c r="L293" s="18"/>
      <c r="M293" s="12"/>
      <c r="N293" s="12"/>
      <c r="O293" s="12"/>
      <c r="P293" s="18"/>
      <c r="Q293" s="18"/>
    </row>
    <row r="294" spans="1:21" s="1" customFormat="1" ht="17.25" x14ac:dyDescent="0.25">
      <c r="A294" s="2">
        <f>'[1]اجمالى رواتب المؤسسة فى السنة'!A294</f>
        <v>291</v>
      </c>
      <c r="B294" s="2">
        <f>'[1]اجمالى رواتب المؤسسة فى السنة'!B294</f>
        <v>0</v>
      </c>
      <c r="C294" s="2">
        <f>'[1]اجمالى رواتب المؤسسة فى السنة'!C294</f>
        <v>0</v>
      </c>
      <c r="D294" s="2">
        <f>'[1]اجمالى رواتب المؤسسة فى السنة'!D294</f>
        <v>0</v>
      </c>
      <c r="E294" s="12"/>
      <c r="F294" s="12"/>
      <c r="G294" s="12"/>
      <c r="H294" s="12"/>
      <c r="I294" s="12"/>
      <c r="J294" s="12"/>
      <c r="K294" s="18"/>
      <c r="L294" s="18"/>
      <c r="M294" s="12"/>
      <c r="N294" s="12"/>
      <c r="O294" s="12"/>
      <c r="P294" s="18"/>
      <c r="Q294" s="18"/>
    </row>
    <row r="295" spans="1:21" s="1" customFormat="1" ht="17.25" x14ac:dyDescent="0.25">
      <c r="A295" s="2">
        <f>'[1]اجمالى رواتب المؤسسة فى السنة'!A295</f>
        <v>292</v>
      </c>
      <c r="B295" s="2">
        <f>'[1]اجمالى رواتب المؤسسة فى السنة'!B295</f>
        <v>0</v>
      </c>
      <c r="C295" s="2">
        <f>'[1]اجمالى رواتب المؤسسة فى السنة'!C295</f>
        <v>0</v>
      </c>
      <c r="D295" s="2">
        <f>'[1]اجمالى رواتب المؤسسة فى السنة'!D295</f>
        <v>0</v>
      </c>
      <c r="E295" s="12"/>
      <c r="F295" s="12"/>
      <c r="G295" s="12"/>
      <c r="H295" s="12"/>
      <c r="I295" s="12"/>
      <c r="J295" s="12"/>
      <c r="K295" s="18"/>
      <c r="L295" s="18"/>
      <c r="M295" s="12"/>
      <c r="N295" s="12"/>
      <c r="O295" s="12"/>
      <c r="P295" s="18"/>
      <c r="Q295" s="18"/>
    </row>
    <row r="296" spans="1:21" s="1" customFormat="1" ht="17.25" x14ac:dyDescent="0.25">
      <c r="A296" s="2">
        <f>'[1]اجمالى رواتب المؤسسة فى السنة'!A296</f>
        <v>293</v>
      </c>
      <c r="B296" s="2">
        <f>'[1]اجمالى رواتب المؤسسة فى السنة'!B296</f>
        <v>0</v>
      </c>
      <c r="C296" s="2">
        <f>'[1]اجمالى رواتب المؤسسة فى السنة'!C296</f>
        <v>0</v>
      </c>
      <c r="D296" s="2">
        <f>'[1]اجمالى رواتب المؤسسة فى السنة'!D296</f>
        <v>0</v>
      </c>
      <c r="E296" s="12"/>
      <c r="F296" s="12"/>
      <c r="G296" s="12"/>
      <c r="H296" s="12"/>
      <c r="I296" s="12"/>
      <c r="J296" s="12"/>
      <c r="K296" s="18"/>
      <c r="L296" s="18"/>
      <c r="M296" s="12"/>
      <c r="N296" s="12"/>
      <c r="O296" s="12"/>
      <c r="P296" s="18"/>
      <c r="Q296" s="18"/>
    </row>
    <row r="297" spans="1:21" s="1" customFormat="1" ht="17.25" x14ac:dyDescent="0.25">
      <c r="A297" s="2">
        <f>'[1]اجمالى رواتب المؤسسة فى السنة'!A297</f>
        <v>294</v>
      </c>
      <c r="B297" s="2">
        <f>'[1]اجمالى رواتب المؤسسة فى السنة'!B297</f>
        <v>0</v>
      </c>
      <c r="C297" s="2">
        <f>'[1]اجمالى رواتب المؤسسة فى السنة'!C297</f>
        <v>0</v>
      </c>
      <c r="D297" s="2">
        <f>'[1]اجمالى رواتب المؤسسة فى السنة'!D297</f>
        <v>0</v>
      </c>
      <c r="E297" s="12"/>
      <c r="F297" s="12"/>
      <c r="G297" s="12"/>
      <c r="H297" s="12"/>
      <c r="I297" s="12"/>
      <c r="J297" s="12"/>
      <c r="K297" s="18"/>
      <c r="L297" s="18"/>
      <c r="M297" s="12"/>
      <c r="N297" s="12"/>
      <c r="O297" s="12"/>
      <c r="P297" s="18"/>
      <c r="Q297" s="18"/>
    </row>
    <row r="298" spans="1:21" s="1" customFormat="1" ht="17.25" x14ac:dyDescent="0.25">
      <c r="A298" s="2">
        <f>'[1]اجمالى رواتب المؤسسة فى السنة'!A298</f>
        <v>295</v>
      </c>
      <c r="B298" s="2">
        <f>'[1]اجمالى رواتب المؤسسة فى السنة'!B298</f>
        <v>0</v>
      </c>
      <c r="C298" s="2">
        <f>'[1]اجمالى رواتب المؤسسة فى السنة'!C298</f>
        <v>0</v>
      </c>
      <c r="D298" s="2">
        <f>'[1]اجمالى رواتب المؤسسة فى السنة'!D298</f>
        <v>0</v>
      </c>
      <c r="E298" s="12"/>
      <c r="F298" s="12"/>
      <c r="G298" s="12"/>
      <c r="H298" s="12"/>
      <c r="I298" s="12"/>
      <c r="J298" s="12"/>
      <c r="K298" s="18"/>
      <c r="L298" s="18"/>
      <c r="M298" s="12"/>
      <c r="N298" s="12"/>
      <c r="O298" s="12"/>
      <c r="P298" s="18"/>
      <c r="Q298" s="18"/>
    </row>
    <row r="299" spans="1:21" s="1" customFormat="1" ht="17.25" x14ac:dyDescent="0.25">
      <c r="A299" s="2">
        <f>'[1]اجمالى رواتب المؤسسة فى السنة'!A299</f>
        <v>296</v>
      </c>
      <c r="B299" s="2">
        <f>'[1]اجمالى رواتب المؤسسة فى السنة'!B299</f>
        <v>0</v>
      </c>
      <c r="C299" s="2">
        <f>'[1]اجمالى رواتب المؤسسة فى السنة'!C299</f>
        <v>0</v>
      </c>
      <c r="D299" s="2">
        <f>'[1]اجمالى رواتب المؤسسة فى السنة'!D299</f>
        <v>0</v>
      </c>
      <c r="E299" s="12"/>
      <c r="F299" s="12"/>
      <c r="G299" s="12"/>
      <c r="H299" s="12"/>
      <c r="I299" s="12"/>
      <c r="J299" s="12"/>
      <c r="K299" s="18"/>
      <c r="L299" s="18"/>
      <c r="M299" s="12"/>
      <c r="N299" s="12"/>
      <c r="O299" s="12"/>
      <c r="P299" s="18"/>
      <c r="Q299" s="18"/>
    </row>
    <row r="300" spans="1:21" s="1" customFormat="1" ht="17.25" x14ac:dyDescent="0.25">
      <c r="A300" s="2">
        <f>'[1]اجمالى رواتب المؤسسة فى السنة'!A300</f>
        <v>297</v>
      </c>
      <c r="B300" s="2">
        <f>'[1]اجمالى رواتب المؤسسة فى السنة'!B300</f>
        <v>0</v>
      </c>
      <c r="C300" s="2">
        <f>'[1]اجمالى رواتب المؤسسة فى السنة'!C300</f>
        <v>0</v>
      </c>
      <c r="D300" s="2">
        <f>'[1]اجمالى رواتب المؤسسة فى السنة'!D300</f>
        <v>0</v>
      </c>
      <c r="E300" s="12"/>
      <c r="F300" s="12"/>
      <c r="G300" s="12"/>
      <c r="H300" s="12"/>
      <c r="I300" s="12"/>
      <c r="J300" s="12"/>
      <c r="K300" s="18"/>
      <c r="L300" s="18"/>
      <c r="M300" s="12"/>
      <c r="N300" s="12"/>
      <c r="O300" s="12"/>
      <c r="P300" s="18"/>
      <c r="Q300" s="18"/>
    </row>
    <row r="301" spans="1:21" s="1" customFormat="1" ht="13.5" customHeight="1" x14ac:dyDescent="0.25">
      <c r="A301" s="2">
        <f>'[1]اجمالى رواتب المؤسسة فى السنة'!A301</f>
        <v>298</v>
      </c>
      <c r="B301" s="2">
        <f>'[1]اجمالى رواتب المؤسسة فى السنة'!B301</f>
        <v>0</v>
      </c>
      <c r="C301" s="2">
        <f>'[1]اجمالى رواتب المؤسسة فى السنة'!C301</f>
        <v>0</v>
      </c>
      <c r="D301" s="2">
        <f>'[1]اجمالى رواتب المؤسسة فى السنة'!D301</f>
        <v>0</v>
      </c>
      <c r="E301" s="12"/>
      <c r="F301" s="12"/>
      <c r="G301" s="12"/>
      <c r="H301" s="12"/>
      <c r="I301" s="12"/>
      <c r="J301" s="12"/>
      <c r="K301" s="18">
        <f>E301-F301+G301-I301-(E301/30)*J301</f>
        <v>0</v>
      </c>
      <c r="L301" s="18">
        <f>E301+G301-I301+H301-(E301/30)*J301</f>
        <v>0</v>
      </c>
      <c r="M301" s="12"/>
      <c r="N301" s="12"/>
      <c r="O301" s="12"/>
      <c r="P301" s="18">
        <f>(E301/30)*J301</f>
        <v>0</v>
      </c>
      <c r="Q301" s="18">
        <f>I301+(E301/30)*J301</f>
        <v>0</v>
      </c>
      <c r="U301" s="1" t="s">
        <v>38</v>
      </c>
    </row>
    <row r="302" spans="1:21" s="1" customFormat="1" ht="17.25" x14ac:dyDescent="0.25">
      <c r="A302" s="2">
        <f>'[1]اجمالى رواتب المؤسسة فى السنة'!A302</f>
        <v>299</v>
      </c>
      <c r="B302" s="2">
        <f>'[1]اجمالى رواتب المؤسسة فى السنة'!B302</f>
        <v>0</v>
      </c>
      <c r="C302" s="2">
        <f>'[1]اجمالى رواتب المؤسسة فى السنة'!C302</f>
        <v>0</v>
      </c>
      <c r="D302" s="2">
        <f>'[1]اجمالى رواتب المؤسسة فى السنة'!D302</f>
        <v>0</v>
      </c>
      <c r="E302" s="12"/>
      <c r="F302" s="12"/>
      <c r="G302" s="12"/>
      <c r="H302" s="12"/>
      <c r="I302" s="12"/>
      <c r="J302" s="12"/>
      <c r="K302" s="18">
        <f>E302-F302+G302-I302-(E302/30)*J302</f>
        <v>0</v>
      </c>
      <c r="L302" s="18">
        <f>E302+G302-I302+H302-(E302/30)*J302</f>
        <v>0</v>
      </c>
      <c r="M302" s="12"/>
      <c r="N302" s="12"/>
      <c r="O302" s="12"/>
      <c r="P302" s="18">
        <f>(E302/30)*J302</f>
        <v>0</v>
      </c>
      <c r="Q302" s="18">
        <f>I302+(E302/30)*J302</f>
        <v>0</v>
      </c>
      <c r="U302" s="1" t="s">
        <v>38</v>
      </c>
    </row>
    <row r="303" spans="1:21" s="1" customFormat="1" ht="17.25" x14ac:dyDescent="0.25">
      <c r="A303" s="2">
        <f>'[1]اجمالى رواتب المؤسسة فى السنة'!A303</f>
        <v>300</v>
      </c>
      <c r="B303" s="2">
        <f>'[1]اجمالى رواتب المؤسسة فى السنة'!B303</f>
        <v>0</v>
      </c>
      <c r="C303" s="2">
        <f>'[1]اجمالى رواتب المؤسسة فى السنة'!C303</f>
        <v>0</v>
      </c>
      <c r="D303" s="2">
        <f>'[1]اجمالى رواتب المؤسسة فى السنة'!D303</f>
        <v>0</v>
      </c>
      <c r="E303" s="12"/>
      <c r="F303" s="12"/>
      <c r="G303" s="12"/>
      <c r="H303" s="12"/>
      <c r="I303" s="12"/>
      <c r="J303" s="12"/>
      <c r="K303" s="18">
        <f>E303-F303+G303-I303-(E303/30)*J303</f>
        <v>0</v>
      </c>
      <c r="L303" s="18">
        <f>E303+G303-I303+H303-(E303/30)*J303</f>
        <v>0</v>
      </c>
      <c r="M303" s="12"/>
      <c r="N303" s="12"/>
      <c r="O303" s="12"/>
      <c r="P303" s="18">
        <f>(E303/30)*J303</f>
        <v>0</v>
      </c>
      <c r="Q303" s="18">
        <f>I303+(E303/30)*J303</f>
        <v>0</v>
      </c>
      <c r="U303" s="1" t="s">
        <v>38</v>
      </c>
    </row>
    <row r="304" spans="1:21" s="1" customFormat="1" ht="17.25" x14ac:dyDescent="0.25">
      <c r="B304" s="2">
        <f>SUM(E4:E303)</f>
        <v>285350</v>
      </c>
      <c r="C304" s="13"/>
      <c r="D304" s="13"/>
      <c r="E304" s="12"/>
      <c r="F304" s="12"/>
      <c r="G304" s="12">
        <f>SUM(G4:G303)</f>
        <v>99250</v>
      </c>
      <c r="H304" s="12">
        <f>SUM(H4:H303)</f>
        <v>61681</v>
      </c>
      <c r="I304" s="12">
        <f>SUM(I4:I303)</f>
        <v>53750</v>
      </c>
      <c r="J304" s="12"/>
      <c r="K304" s="18">
        <f>SUM(K4:K303)</f>
        <v>231953.33333333326</v>
      </c>
      <c r="L304" s="18">
        <f>SUM(L4:L303)</f>
        <v>384134.33333333337</v>
      </c>
      <c r="M304" s="12"/>
      <c r="N304" s="12"/>
      <c r="O304" s="12"/>
      <c r="P304" s="18">
        <f>SUM(P4:P303)</f>
        <v>8396.6666666666697</v>
      </c>
      <c r="Q304" s="18">
        <f>SUM(Q4:Q303)</f>
        <v>62146.666666666679</v>
      </c>
    </row>
  </sheetData>
  <mergeCells count="2">
    <mergeCell ref="D1:M1"/>
    <mergeCell ref="D2:M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4"/>
  <sheetViews>
    <sheetView topLeftCell="E1" workbookViewId="0">
      <selection activeCell="U3" sqref="U3"/>
    </sheetView>
  </sheetViews>
  <sheetFormatPr defaultColWidth="9" defaultRowHeight="15.75" x14ac:dyDescent="0.25"/>
  <cols>
    <col min="1" max="1" width="6.25" style="11" customWidth="1"/>
    <col min="2" max="2" width="19.125" style="11" customWidth="1"/>
    <col min="3" max="3" width="36.75" style="11" customWidth="1"/>
    <col min="4" max="4" width="26.875" style="11" customWidth="1"/>
    <col min="5" max="5" width="14.25" style="11" customWidth="1"/>
    <col min="6" max="6" width="13.75" style="11" customWidth="1"/>
    <col min="7" max="7" width="10.625" style="11" customWidth="1"/>
    <col min="8" max="9" width="11.125" style="11" customWidth="1"/>
    <col min="10" max="10" width="9.875" style="11" customWidth="1"/>
    <col min="11" max="11" width="16.375" style="11" customWidth="1"/>
    <col min="12" max="12" width="15" style="11" customWidth="1"/>
    <col min="13" max="13" width="9" style="11"/>
    <col min="14" max="15" width="16" style="11" customWidth="1"/>
    <col min="16" max="16" width="9" style="11"/>
    <col min="17" max="17" width="12" style="11" customWidth="1"/>
    <col min="18" max="18" width="12.625" style="11" customWidth="1"/>
    <col min="19" max="16384" width="9" style="11"/>
  </cols>
  <sheetData>
    <row r="1" spans="1:21" s="1" customFormat="1" ht="27" thickBot="1" x14ac:dyDescent="0.3">
      <c r="D1" s="66" t="s">
        <v>0</v>
      </c>
      <c r="E1" s="67"/>
      <c r="F1" s="67"/>
      <c r="G1" s="67"/>
      <c r="H1" s="67"/>
      <c r="I1" s="67"/>
      <c r="J1" s="67"/>
      <c r="K1" s="67"/>
      <c r="L1" s="67"/>
      <c r="M1" s="67"/>
      <c r="N1" s="68"/>
    </row>
    <row r="2" spans="1:21" s="1" customFormat="1" ht="23.25" customHeight="1" thickBot="1" x14ac:dyDescent="0.3">
      <c r="D2" s="66" t="s">
        <v>224</v>
      </c>
      <c r="E2" s="67"/>
      <c r="F2" s="67"/>
      <c r="G2" s="67"/>
      <c r="H2" s="67"/>
      <c r="I2" s="67"/>
      <c r="J2" s="67"/>
      <c r="K2" s="67"/>
      <c r="L2" s="67"/>
      <c r="M2" s="67"/>
      <c r="N2" s="68"/>
    </row>
    <row r="3" spans="1:21" s="1" customFormat="1" ht="63" customHeight="1" x14ac:dyDescent="0.25">
      <c r="A3" s="2" t="s">
        <v>2</v>
      </c>
      <c r="B3" s="3" t="s">
        <v>3</v>
      </c>
      <c r="C3" s="3" t="s">
        <v>4</v>
      </c>
      <c r="D3" s="3" t="s">
        <v>5</v>
      </c>
      <c r="E3" s="3" t="s">
        <v>6</v>
      </c>
      <c r="F3" s="3" t="s">
        <v>7</v>
      </c>
      <c r="G3" s="3" t="s">
        <v>8</v>
      </c>
      <c r="H3" s="3" t="s">
        <v>9</v>
      </c>
      <c r="I3" s="3" t="s">
        <v>10</v>
      </c>
      <c r="J3" s="3" t="s">
        <v>11</v>
      </c>
      <c r="K3" s="3" t="s">
        <v>12</v>
      </c>
      <c r="L3" s="3" t="s">
        <v>13</v>
      </c>
      <c r="M3" s="2" t="s">
        <v>14</v>
      </c>
      <c r="N3" s="2" t="s">
        <v>225</v>
      </c>
      <c r="O3" s="2" t="s">
        <v>16</v>
      </c>
      <c r="P3" s="2" t="s">
        <v>17</v>
      </c>
      <c r="Q3" s="4" t="s">
        <v>18</v>
      </c>
      <c r="R3" s="4" t="s">
        <v>222</v>
      </c>
      <c r="U3" s="4" t="s">
        <v>228</v>
      </c>
    </row>
    <row r="4" spans="1:21" s="1" customFormat="1" ht="17.25" x14ac:dyDescent="0.25">
      <c r="A4" s="2">
        <f>'[1]اجمالى رواتب الشركة ف السنة '!A4</f>
        <v>1</v>
      </c>
      <c r="B4" s="2">
        <f>'[1]اجمالى رواتب الشركة ف السنة '!B4</f>
        <v>2306105558</v>
      </c>
      <c r="C4" s="2" t="str">
        <f>'[1]اجمالى رواتب الشركة ف السنة '!C4</f>
        <v>SA8015000030300100830009</v>
      </c>
      <c r="D4" s="2" t="str">
        <f>'[1]اجمالى رواتب الشركة ف السنة '!D4</f>
        <v>سبيل حبيب حبيب</v>
      </c>
      <c r="E4" s="5">
        <f>'[1]فبراير الشركة'!E4+'[1]مارس الشركة'!M4</f>
        <v>1600</v>
      </c>
      <c r="F4" s="5">
        <v>400</v>
      </c>
      <c r="G4" s="5">
        <v>50</v>
      </c>
      <c r="H4" s="5">
        <v>742</v>
      </c>
      <c r="I4" s="5">
        <v>0</v>
      </c>
      <c r="J4" s="5">
        <v>2</v>
      </c>
      <c r="K4" s="6">
        <f>E4-F4+G4-I4-(E4/30)*J4</f>
        <v>1143.3333333333333</v>
      </c>
      <c r="L4" s="6">
        <f>E4+G4-I4+H4-(E4/30)*J4</f>
        <v>2285.3333333333335</v>
      </c>
      <c r="M4" s="5"/>
      <c r="N4" s="7">
        <v>42211</v>
      </c>
      <c r="O4" s="7">
        <v>42055</v>
      </c>
      <c r="P4" s="5">
        <f>(E4/30)*J4</f>
        <v>106.66666666666667</v>
      </c>
      <c r="Q4" s="8">
        <f>I4+(E4/30)*J4</f>
        <v>106.66666666666667</v>
      </c>
      <c r="R4" s="8" t="s">
        <v>20</v>
      </c>
      <c r="U4" s="1" t="s">
        <v>21</v>
      </c>
    </row>
    <row r="5" spans="1:21" s="1" customFormat="1" ht="17.25" x14ac:dyDescent="0.25">
      <c r="A5" s="2">
        <f>'[1]اجمالى رواتب الشركة ف السنة '!A5</f>
        <v>2</v>
      </c>
      <c r="B5" s="2">
        <f>'[1]اجمالى رواتب الشركة ف السنة '!B5</f>
        <v>2100697727</v>
      </c>
      <c r="C5" s="2" t="str">
        <f>'[1]اجمالى رواتب الشركة ف السنة '!C5</f>
        <v>SA6615000030300102190007</v>
      </c>
      <c r="D5" s="2" t="str">
        <f>'[1]اجمالى رواتب الشركة ف السنة '!D5</f>
        <v>عبد القدير ميتينكوتي</v>
      </c>
      <c r="E5" s="5">
        <v>1800</v>
      </c>
      <c r="F5" s="5">
        <v>400</v>
      </c>
      <c r="G5" s="5"/>
      <c r="H5" s="5">
        <v>707</v>
      </c>
      <c r="I5" s="5">
        <v>0</v>
      </c>
      <c r="J5" s="5"/>
      <c r="K5" s="6">
        <f t="shared" ref="K5:K68" si="0">E5-F5+G5-I5-(E5/30)*J5</f>
        <v>1400</v>
      </c>
      <c r="L5" s="5">
        <f t="shared" ref="L5:L68" si="1">E5+F5+G5+H5+(E5/30)*J5</f>
        <v>2907</v>
      </c>
      <c r="M5" s="5">
        <v>400</v>
      </c>
      <c r="N5" s="7">
        <v>42212</v>
      </c>
      <c r="O5" s="7">
        <v>42056</v>
      </c>
      <c r="P5" s="5">
        <f t="shared" ref="P5:P68" si="2">(E5/30)*J5</f>
        <v>0</v>
      </c>
      <c r="Q5" s="8">
        <f t="shared" ref="Q5:Q68" si="3">I5+(E5/30)*J5</f>
        <v>0</v>
      </c>
      <c r="R5" s="8" t="s">
        <v>22</v>
      </c>
      <c r="U5" s="1" t="s">
        <v>21</v>
      </c>
    </row>
    <row r="6" spans="1:21" s="1" customFormat="1" ht="17.25" x14ac:dyDescent="0.25">
      <c r="A6" s="2">
        <f>'[1]اجمالى رواتب الشركة ف السنة '!A6</f>
        <v>3</v>
      </c>
      <c r="B6" s="2">
        <f>'[1]اجمالى رواتب الشركة ف السنة '!B6</f>
        <v>2084281753</v>
      </c>
      <c r="C6" s="2" t="str">
        <f>'[1]اجمالى رواتب الشركة ف السنة '!C6</f>
        <v>SA8415000030300100970005</v>
      </c>
      <c r="D6" s="2" t="str">
        <f>'[1]اجمالى رواتب الشركة ف السنة '!D6</f>
        <v>مالك مياة مياة</v>
      </c>
      <c r="E6" s="5">
        <v>3300</v>
      </c>
      <c r="F6" s="5">
        <v>400</v>
      </c>
      <c r="G6" s="5"/>
      <c r="H6" s="5">
        <v>1085</v>
      </c>
      <c r="I6" s="5">
        <v>0</v>
      </c>
      <c r="J6" s="5"/>
      <c r="K6" s="6">
        <f t="shared" si="0"/>
        <v>2900</v>
      </c>
      <c r="L6" s="5">
        <f t="shared" si="1"/>
        <v>4785</v>
      </c>
      <c r="M6" s="5">
        <v>400</v>
      </c>
      <c r="N6" s="7">
        <v>42213</v>
      </c>
      <c r="O6" s="7">
        <v>42057</v>
      </c>
      <c r="P6" s="5">
        <f t="shared" si="2"/>
        <v>0</v>
      </c>
      <c r="Q6" s="8">
        <f t="shared" si="3"/>
        <v>0</v>
      </c>
      <c r="R6" s="8" t="s">
        <v>23</v>
      </c>
      <c r="U6" s="1" t="s">
        <v>21</v>
      </c>
    </row>
    <row r="7" spans="1:21" s="1" customFormat="1" ht="17.25" x14ac:dyDescent="0.25">
      <c r="A7" s="2">
        <f>'[1]اجمالى رواتب الشركة ف السنة '!A7</f>
        <v>4</v>
      </c>
      <c r="B7" s="2">
        <f>'[1]اجمالى رواتب الشركة ف السنة '!B7</f>
        <v>2306105426</v>
      </c>
      <c r="C7" s="2" t="str">
        <f>'[1]اجمالى رواتب الشركة ف السنة '!C7</f>
        <v>SA7315000030300101300003</v>
      </c>
      <c r="D7" s="2" t="str">
        <f>'[1]اجمالى رواتب الشركة ف السنة '!D7</f>
        <v>توفيق  علي  شوكت</v>
      </c>
      <c r="E7" s="5">
        <v>1000</v>
      </c>
      <c r="F7" s="5">
        <v>400</v>
      </c>
      <c r="G7" s="5"/>
      <c r="H7" s="5">
        <v>1066</v>
      </c>
      <c r="I7" s="5">
        <v>0</v>
      </c>
      <c r="J7" s="5"/>
      <c r="K7" s="6">
        <f t="shared" si="0"/>
        <v>600</v>
      </c>
      <c r="L7" s="5">
        <f t="shared" si="1"/>
        <v>2466</v>
      </c>
      <c r="M7" s="5">
        <v>400</v>
      </c>
      <c r="N7" s="7">
        <v>42214</v>
      </c>
      <c r="O7" s="7">
        <v>42058</v>
      </c>
      <c r="P7" s="5">
        <f t="shared" si="2"/>
        <v>0</v>
      </c>
      <c r="Q7" s="8">
        <f t="shared" si="3"/>
        <v>0</v>
      </c>
      <c r="R7" s="8" t="s">
        <v>24</v>
      </c>
      <c r="U7" s="1" t="s">
        <v>21</v>
      </c>
    </row>
    <row r="8" spans="1:21" s="1" customFormat="1" ht="17.25" x14ac:dyDescent="0.25">
      <c r="A8" s="2">
        <f>'[1]اجمالى رواتب الشركة ف السنة '!A8</f>
        <v>5</v>
      </c>
      <c r="B8" s="2">
        <f>'[1]اجمالى رواتب الشركة ف السنة '!B8</f>
        <v>2310438797</v>
      </c>
      <c r="C8" s="2" t="str">
        <f>'[1]اجمالى رواتب الشركة ف السنة '!C8</f>
        <v>SA4515000030300101530009</v>
      </c>
      <c r="D8" s="2" t="str">
        <f>'[1]اجمالى رواتب الشركة ف السنة '!D8</f>
        <v>شهيد  لال  محمد</v>
      </c>
      <c r="E8" s="5">
        <v>1900</v>
      </c>
      <c r="F8" s="5">
        <v>400</v>
      </c>
      <c r="G8" s="5"/>
      <c r="H8" s="5">
        <v>389</v>
      </c>
      <c r="I8" s="5">
        <v>0</v>
      </c>
      <c r="J8" s="5"/>
      <c r="K8" s="6">
        <f t="shared" si="0"/>
        <v>1500</v>
      </c>
      <c r="L8" s="5">
        <f t="shared" si="1"/>
        <v>2689</v>
      </c>
      <c r="M8" s="5">
        <v>400</v>
      </c>
      <c r="N8" s="7">
        <v>42215</v>
      </c>
      <c r="O8" s="7">
        <v>42059</v>
      </c>
      <c r="P8" s="5">
        <f t="shared" si="2"/>
        <v>0</v>
      </c>
      <c r="Q8" s="8">
        <f t="shared" si="3"/>
        <v>0</v>
      </c>
      <c r="R8" s="8" t="s">
        <v>25</v>
      </c>
      <c r="U8" s="1" t="s">
        <v>21</v>
      </c>
    </row>
    <row r="9" spans="1:21" s="1" customFormat="1" ht="17.25" x14ac:dyDescent="0.25">
      <c r="A9" s="2">
        <f>'[1]اجمالى رواتب الشركة ف السنة '!A9</f>
        <v>6</v>
      </c>
      <c r="B9" s="2">
        <f>'[1]اجمالى رواتب الشركة ف السنة '!B9</f>
        <v>2325780779</v>
      </c>
      <c r="C9" s="2" t="str">
        <f>'[1]اجمالى رواتب الشركة ف السنة '!C9</f>
        <v>SA3815000030300102210008</v>
      </c>
      <c r="D9" s="2" t="str">
        <f>'[1]اجمالى رواتب الشركة ف السنة '!D9</f>
        <v>مارفينلور بيسفا ليترويلا</v>
      </c>
      <c r="E9" s="5">
        <v>1800</v>
      </c>
      <c r="F9" s="5">
        <v>400</v>
      </c>
      <c r="G9" s="5"/>
      <c r="H9" s="5">
        <v>245</v>
      </c>
      <c r="I9" s="5">
        <v>0</v>
      </c>
      <c r="J9" s="5"/>
      <c r="K9" s="6">
        <f t="shared" si="0"/>
        <v>1400</v>
      </c>
      <c r="L9" s="5">
        <f t="shared" si="1"/>
        <v>2445</v>
      </c>
      <c r="M9" s="5">
        <v>400</v>
      </c>
      <c r="N9" s="7">
        <v>42216</v>
      </c>
      <c r="O9" s="7">
        <v>42060</v>
      </c>
      <c r="P9" s="5">
        <f t="shared" si="2"/>
        <v>0</v>
      </c>
      <c r="Q9" s="8">
        <f t="shared" si="3"/>
        <v>0</v>
      </c>
      <c r="R9" s="8" t="s">
        <v>26</v>
      </c>
      <c r="U9" s="1" t="s">
        <v>21</v>
      </c>
    </row>
    <row r="10" spans="1:21" s="1" customFormat="1" ht="17.25" x14ac:dyDescent="0.25">
      <c r="A10" s="2">
        <f>'[1]اجمالى رواتب الشركة ف السنة '!A10</f>
        <v>7</v>
      </c>
      <c r="B10" s="2">
        <f>'[1]اجمالى رواتب الشركة ف السنة '!B10</f>
        <v>2306105855</v>
      </c>
      <c r="C10" s="2" t="str">
        <f>'[1]اجمالى رواتب الشركة ف السنة '!C10</f>
        <v>SA1615000030300101680008</v>
      </c>
      <c r="D10" s="2" t="str">
        <f>'[1]اجمالى رواتب الشركة ف السنة '!D10</f>
        <v>رينيل كليدورو باسكال</v>
      </c>
      <c r="E10" s="5">
        <v>0</v>
      </c>
      <c r="F10" s="5">
        <v>0</v>
      </c>
      <c r="G10" s="5"/>
      <c r="H10" s="5"/>
      <c r="I10" s="5"/>
      <c r="J10" s="5"/>
      <c r="K10" s="6">
        <f t="shared" si="0"/>
        <v>0</v>
      </c>
      <c r="L10" s="5">
        <f t="shared" si="1"/>
        <v>0</v>
      </c>
      <c r="M10" s="5">
        <v>400</v>
      </c>
      <c r="N10" s="7">
        <v>42217</v>
      </c>
      <c r="O10" s="7">
        <v>42061</v>
      </c>
      <c r="P10" s="5">
        <f t="shared" si="2"/>
        <v>0</v>
      </c>
      <c r="Q10" s="8">
        <f t="shared" si="3"/>
        <v>0</v>
      </c>
      <c r="R10" s="8" t="s">
        <v>27</v>
      </c>
      <c r="U10" s="1" t="s">
        <v>21</v>
      </c>
    </row>
    <row r="11" spans="1:21" s="1" customFormat="1" ht="17.25" x14ac:dyDescent="0.25">
      <c r="A11" s="2">
        <f>'[1]اجمالى رواتب الشركة ف السنة '!A11</f>
        <v>8</v>
      </c>
      <c r="B11" s="2">
        <f>'[1]اجمالى رواتب الشركة ف السنة '!B11</f>
        <v>2306105723</v>
      </c>
      <c r="C11" s="2" t="str">
        <f>'[1]اجمالى رواتب الشركة ف السنة '!C11</f>
        <v>SA8715000030300101770007</v>
      </c>
      <c r="D11" s="2" t="str">
        <f>'[1]اجمالى رواتب الشركة ف السنة '!D11</f>
        <v>مارك مارينوكيو ريفرا</v>
      </c>
      <c r="E11" s="5">
        <v>2100</v>
      </c>
      <c r="F11" s="5">
        <v>400</v>
      </c>
      <c r="G11" s="5"/>
      <c r="H11" s="5">
        <v>0</v>
      </c>
      <c r="I11" s="5">
        <v>0</v>
      </c>
      <c r="J11" s="5">
        <v>19</v>
      </c>
      <c r="K11" s="6">
        <f t="shared" si="0"/>
        <v>370</v>
      </c>
      <c r="L11" s="5">
        <f t="shared" si="1"/>
        <v>3830</v>
      </c>
      <c r="M11" s="5">
        <v>400</v>
      </c>
      <c r="N11" s="7">
        <v>42218</v>
      </c>
      <c r="O11" s="7">
        <v>42062</v>
      </c>
      <c r="P11" s="5">
        <f t="shared" si="2"/>
        <v>1330</v>
      </c>
      <c r="Q11" s="8">
        <f t="shared" si="3"/>
        <v>1330</v>
      </c>
      <c r="R11" s="8" t="s">
        <v>28</v>
      </c>
      <c r="U11" s="1" t="s">
        <v>21</v>
      </c>
    </row>
    <row r="12" spans="1:21" s="1" customFormat="1" ht="17.25" x14ac:dyDescent="0.25">
      <c r="A12" s="2">
        <f>'[1]اجمالى رواتب الشركة ف السنة '!A12</f>
        <v>9</v>
      </c>
      <c r="B12" s="2">
        <f>'[1]اجمالى رواتب الشركة ف السنة '!B12</f>
        <v>2323120291</v>
      </c>
      <c r="C12" s="2" t="str">
        <f>'[1]اجمالى رواتب الشركة ف السنة '!C12</f>
        <v>SA9415000030300101850003</v>
      </c>
      <c r="D12" s="2" t="str">
        <f>'[1]اجمالى رواتب الشركة ف السنة '!D12</f>
        <v>شمير الاوديل بشير</v>
      </c>
      <c r="E12" s="5">
        <v>1700</v>
      </c>
      <c r="F12" s="5">
        <v>400</v>
      </c>
      <c r="G12" s="5"/>
      <c r="H12" s="5">
        <v>341</v>
      </c>
      <c r="I12" s="5">
        <v>0</v>
      </c>
      <c r="J12" s="5"/>
      <c r="K12" s="6">
        <f t="shared" si="0"/>
        <v>1300</v>
      </c>
      <c r="L12" s="5">
        <f t="shared" si="1"/>
        <v>2441</v>
      </c>
      <c r="M12" s="5">
        <v>400</v>
      </c>
      <c r="N12" s="7">
        <v>42219</v>
      </c>
      <c r="O12" s="7">
        <v>42063</v>
      </c>
      <c r="P12" s="5">
        <f t="shared" si="2"/>
        <v>0</v>
      </c>
      <c r="Q12" s="8">
        <f t="shared" si="3"/>
        <v>0</v>
      </c>
      <c r="R12" s="8" t="s">
        <v>29</v>
      </c>
      <c r="U12" s="1" t="s">
        <v>21</v>
      </c>
    </row>
    <row r="13" spans="1:21" s="1" customFormat="1" ht="17.25" x14ac:dyDescent="0.25">
      <c r="A13" s="2">
        <f>'[1]اجمالى رواتب الشركة ف السنة '!A13</f>
        <v>10</v>
      </c>
      <c r="B13" s="2">
        <f>'[1]اجمالى رواتب الشركة ف السنة '!B13</f>
        <v>2324269725</v>
      </c>
      <c r="C13" s="2" t="str">
        <f>'[1]اجمالى رواتب الشركة ف السنة '!C13</f>
        <v>SA7715000030300101860009</v>
      </c>
      <c r="D13" s="2" t="str">
        <f>'[1]اجمالى رواتب الشركة ف السنة '!D13</f>
        <v>محبوب شاندو غاري</v>
      </c>
      <c r="E13" s="5">
        <v>1700</v>
      </c>
      <c r="F13" s="5">
        <v>400</v>
      </c>
      <c r="G13" s="5"/>
      <c r="H13" s="5">
        <v>80</v>
      </c>
      <c r="I13" s="5">
        <v>0</v>
      </c>
      <c r="J13" s="5"/>
      <c r="K13" s="6">
        <f t="shared" si="0"/>
        <v>1300</v>
      </c>
      <c r="L13" s="5">
        <f t="shared" si="1"/>
        <v>2180</v>
      </c>
      <c r="M13" s="5">
        <v>400</v>
      </c>
      <c r="N13" s="7">
        <v>42220</v>
      </c>
      <c r="O13" s="7">
        <v>42064</v>
      </c>
      <c r="P13" s="5">
        <f t="shared" si="2"/>
        <v>0</v>
      </c>
      <c r="Q13" s="8">
        <f t="shared" si="3"/>
        <v>0</v>
      </c>
      <c r="R13" s="8" t="s">
        <v>30</v>
      </c>
      <c r="U13" s="1" t="s">
        <v>21</v>
      </c>
    </row>
    <row r="14" spans="1:21" s="1" customFormat="1" ht="17.25" x14ac:dyDescent="0.25">
      <c r="A14" s="2">
        <f>'[1]اجمالى رواتب الشركة ف السنة '!A14</f>
        <v>11</v>
      </c>
      <c r="B14" s="2">
        <f>'[1]اجمالى رواتب الشركة ف السنة '!B14</f>
        <v>2325780266</v>
      </c>
      <c r="C14" s="2" t="str">
        <f>'[1]اجمالى رواتب الشركة ف السنة '!C14</f>
        <v>SA2115000030300102010009</v>
      </c>
      <c r="D14" s="2" t="str">
        <f>'[1]اجمالى رواتب الشركة ف السنة '!D14</f>
        <v>البيرت اربلانو لجونكيلاو</v>
      </c>
      <c r="E14" s="5">
        <v>1900</v>
      </c>
      <c r="F14" s="5">
        <v>400</v>
      </c>
      <c r="G14" s="5"/>
      <c r="H14" s="5">
        <v>0</v>
      </c>
      <c r="I14" s="5">
        <v>200</v>
      </c>
      <c r="J14" s="5">
        <v>3</v>
      </c>
      <c r="K14" s="6">
        <f t="shared" si="0"/>
        <v>1110</v>
      </c>
      <c r="L14" s="5">
        <f t="shared" si="1"/>
        <v>2490</v>
      </c>
      <c r="M14" s="5">
        <v>400</v>
      </c>
      <c r="N14" s="7">
        <v>42221</v>
      </c>
      <c r="O14" s="7">
        <v>42065</v>
      </c>
      <c r="P14" s="5">
        <f t="shared" si="2"/>
        <v>190</v>
      </c>
      <c r="Q14" s="8">
        <f t="shared" si="3"/>
        <v>390</v>
      </c>
      <c r="R14" s="8" t="s">
        <v>31</v>
      </c>
      <c r="U14" s="1" t="s">
        <v>21</v>
      </c>
    </row>
    <row r="15" spans="1:21" s="1" customFormat="1" ht="17.25" x14ac:dyDescent="0.25">
      <c r="A15" s="2">
        <f>'[1]اجمالى رواتب الشركة ف السنة '!A15</f>
        <v>12</v>
      </c>
      <c r="B15" s="2">
        <f>'[1]اجمالى رواتب الشركة ف السنة '!B15</f>
        <v>2325779946</v>
      </c>
      <c r="C15" s="2" t="str">
        <f>'[1]اجمالى رواتب الشركة ف السنة '!C15</f>
        <v>SA4615000030300102050008</v>
      </c>
      <c r="D15" s="2" t="str">
        <f>'[1]اجمالى رواتب الشركة ف السنة '!D15</f>
        <v>فرانسيسكو جر  غالفيز</v>
      </c>
      <c r="E15" s="5">
        <v>1800</v>
      </c>
      <c r="F15" s="5">
        <v>400</v>
      </c>
      <c r="G15" s="5"/>
      <c r="H15" s="5">
        <v>0</v>
      </c>
      <c r="I15" s="5">
        <v>200</v>
      </c>
      <c r="J15" s="5">
        <v>1</v>
      </c>
      <c r="K15" s="6">
        <f t="shared" si="0"/>
        <v>1140</v>
      </c>
      <c r="L15" s="5">
        <f t="shared" si="1"/>
        <v>2260</v>
      </c>
      <c r="M15" s="5">
        <v>400</v>
      </c>
      <c r="N15" s="7">
        <v>42222</v>
      </c>
      <c r="O15" s="7">
        <v>42066</v>
      </c>
      <c r="P15" s="5">
        <f t="shared" si="2"/>
        <v>60</v>
      </c>
      <c r="Q15" s="8">
        <f t="shared" si="3"/>
        <v>260</v>
      </c>
      <c r="R15" s="8" t="s">
        <v>32</v>
      </c>
      <c r="U15" s="1" t="s">
        <v>21</v>
      </c>
    </row>
    <row r="16" spans="1:21" s="1" customFormat="1" ht="17.25" x14ac:dyDescent="0.25">
      <c r="A16" s="2">
        <f>'[1]اجمالى رواتب الشركة ف السنة '!A16</f>
        <v>13</v>
      </c>
      <c r="B16" s="2">
        <f>'[1]اجمالى رواتب الشركة ف السنة '!B16</f>
        <v>2325777569</v>
      </c>
      <c r="C16" s="2" t="str">
        <f>'[1]اجمالى رواتب الشركة ف السنة '!C16</f>
        <v>SA1215000030300102090002</v>
      </c>
      <c r="D16" s="2" t="str">
        <f>'[1]اجمالى رواتب الشركة ف السنة '!D16</f>
        <v>هيرمينيو نياليا فاسكويز</v>
      </c>
      <c r="E16" s="5">
        <v>2800</v>
      </c>
      <c r="F16" s="5">
        <v>400</v>
      </c>
      <c r="G16" s="5"/>
      <c r="H16" s="5">
        <v>0</v>
      </c>
      <c r="I16" s="5">
        <v>700</v>
      </c>
      <c r="J16" s="5"/>
      <c r="K16" s="6">
        <f t="shared" si="0"/>
        <v>1700</v>
      </c>
      <c r="L16" s="5">
        <f t="shared" si="1"/>
        <v>3200</v>
      </c>
      <c r="M16" s="5">
        <v>400</v>
      </c>
      <c r="N16" s="7">
        <v>42223</v>
      </c>
      <c r="O16" s="7">
        <v>42067</v>
      </c>
      <c r="P16" s="5">
        <f t="shared" si="2"/>
        <v>0</v>
      </c>
      <c r="Q16" s="8">
        <f t="shared" si="3"/>
        <v>700</v>
      </c>
      <c r="R16" s="8" t="s">
        <v>33</v>
      </c>
      <c r="U16" s="1" t="s">
        <v>21</v>
      </c>
    </row>
    <row r="17" spans="1:21" s="1" customFormat="1" ht="17.25" x14ac:dyDescent="0.25">
      <c r="A17" s="2">
        <f>'[1]اجمالى رواتب الشركة ف السنة '!A17</f>
        <v>14</v>
      </c>
      <c r="B17" s="2">
        <f>'[1]اجمالى رواتب الشركة ف السنة '!B17</f>
        <v>2262448968</v>
      </c>
      <c r="C17" s="2" t="str">
        <f>'[1]اجمالى رواتب الشركة ف السنة '!C17</f>
        <v>SA8115000030300102110003</v>
      </c>
      <c r="D17" s="2" t="str">
        <f>'[1]اجمالى رواتب الشركة ف السنة '!D17</f>
        <v>تشيناياة حونان حونان</v>
      </c>
      <c r="E17" s="5">
        <v>0</v>
      </c>
      <c r="F17" s="5">
        <v>0</v>
      </c>
      <c r="G17" s="5"/>
      <c r="H17" s="5"/>
      <c r="I17" s="5"/>
      <c r="J17" s="5"/>
      <c r="K17" s="6">
        <f t="shared" si="0"/>
        <v>0</v>
      </c>
      <c r="L17" s="5">
        <f t="shared" si="1"/>
        <v>0</v>
      </c>
      <c r="M17" s="5">
        <v>400</v>
      </c>
      <c r="N17" s="7">
        <v>42224</v>
      </c>
      <c r="O17" s="7">
        <v>42068</v>
      </c>
      <c r="P17" s="5">
        <f t="shared" si="2"/>
        <v>0</v>
      </c>
      <c r="Q17" s="8">
        <f t="shared" si="3"/>
        <v>0</v>
      </c>
      <c r="R17" s="8" t="s">
        <v>20</v>
      </c>
      <c r="U17" s="1" t="s">
        <v>21</v>
      </c>
    </row>
    <row r="18" spans="1:21" s="1" customFormat="1" ht="17.25" x14ac:dyDescent="0.25">
      <c r="A18" s="2">
        <f>'[1]اجمالى رواتب الشركة ف السنة '!A18</f>
        <v>15</v>
      </c>
      <c r="B18" s="2">
        <f>'[1]اجمالى رواتب الشركة ف السنة '!B18</f>
        <v>2166328092</v>
      </c>
      <c r="C18" s="2" t="str">
        <f>'[1]اجمالى رواتب الشركة ف السنة '!C18</f>
        <v>SA5315000030300102130004</v>
      </c>
      <c r="D18" s="2" t="str">
        <f>'[1]اجمالى رواتب الشركة ف السنة '!D18</f>
        <v>سيد  غوشثي باشا</v>
      </c>
      <c r="E18" s="5">
        <v>2000</v>
      </c>
      <c r="F18" s="5">
        <v>400</v>
      </c>
      <c r="G18" s="5"/>
      <c r="H18" s="5">
        <v>946</v>
      </c>
      <c r="I18" s="5">
        <v>300</v>
      </c>
      <c r="J18" s="5"/>
      <c r="K18" s="6">
        <f t="shared" si="0"/>
        <v>1300</v>
      </c>
      <c r="L18" s="5">
        <f t="shared" si="1"/>
        <v>3346</v>
      </c>
      <c r="M18" s="5">
        <v>400</v>
      </c>
      <c r="N18" s="7">
        <v>42225</v>
      </c>
      <c r="O18" s="7">
        <v>42069</v>
      </c>
      <c r="P18" s="5">
        <f t="shared" si="2"/>
        <v>0</v>
      </c>
      <c r="Q18" s="8">
        <f t="shared" si="3"/>
        <v>300</v>
      </c>
      <c r="R18" s="8" t="s">
        <v>22</v>
      </c>
      <c r="U18" s="1" t="s">
        <v>21</v>
      </c>
    </row>
    <row r="19" spans="1:21" s="1" customFormat="1" ht="17.25" x14ac:dyDescent="0.25">
      <c r="A19" s="2">
        <f>'[1]اجمالى رواتب الشركة ف السنة '!A19</f>
        <v>16</v>
      </c>
      <c r="B19" s="2">
        <f>'[1]اجمالى رواتب الشركة ف السنة '!B19</f>
        <v>2226890545</v>
      </c>
      <c r="C19" s="2" t="str">
        <f>'[1]اجمالى رواتب الشركة ف السنة '!C19</f>
        <v>SA5015000030300085910009</v>
      </c>
      <c r="D19" s="2" t="str">
        <f>'[1]اجمالى رواتب الشركة ف السنة '!D19</f>
        <v>نور  الهدى الهدى</v>
      </c>
      <c r="E19" s="5">
        <v>1600</v>
      </c>
      <c r="F19" s="5">
        <v>400</v>
      </c>
      <c r="G19" s="5"/>
      <c r="H19" s="5">
        <v>891</v>
      </c>
      <c r="I19" s="5">
        <v>0</v>
      </c>
      <c r="J19" s="5"/>
      <c r="K19" s="6">
        <f t="shared" si="0"/>
        <v>1200</v>
      </c>
      <c r="L19" s="5">
        <f t="shared" si="1"/>
        <v>2891</v>
      </c>
      <c r="M19" s="5">
        <v>400</v>
      </c>
      <c r="N19" s="7">
        <v>42226</v>
      </c>
      <c r="O19" s="7">
        <v>42070</v>
      </c>
      <c r="P19" s="5">
        <f t="shared" si="2"/>
        <v>0</v>
      </c>
      <c r="Q19" s="8">
        <f t="shared" si="3"/>
        <v>0</v>
      </c>
      <c r="R19" s="8" t="s">
        <v>23</v>
      </c>
      <c r="U19" s="1" t="s">
        <v>21</v>
      </c>
    </row>
    <row r="20" spans="1:21" s="1" customFormat="1" ht="17.25" x14ac:dyDescent="0.25">
      <c r="A20" s="2">
        <f>'[1]اجمالى رواتب الشركة ف السنة '!A20</f>
        <v>17</v>
      </c>
      <c r="B20" s="2">
        <f>'[1]اجمالى رواتب الشركة ف السنة '!B20</f>
        <v>2230351344</v>
      </c>
      <c r="C20" s="2" t="str">
        <f>'[1]اجمالى رواتب الشركة ف السنة '!C20</f>
        <v>SA3915000030300085920004</v>
      </c>
      <c r="D20" s="2" t="str">
        <f>'[1]اجمالى رواتب الشركة ف السنة '!D20</f>
        <v>فاليك خان كامالب</v>
      </c>
      <c r="E20" s="5">
        <v>1300</v>
      </c>
      <c r="F20" s="5">
        <v>400</v>
      </c>
      <c r="G20" s="5"/>
      <c r="H20" s="5">
        <v>1066</v>
      </c>
      <c r="I20" s="5">
        <v>300</v>
      </c>
      <c r="J20" s="5"/>
      <c r="K20" s="6">
        <f t="shared" si="0"/>
        <v>600</v>
      </c>
      <c r="L20" s="5">
        <f t="shared" si="1"/>
        <v>2766</v>
      </c>
      <c r="M20" s="5">
        <v>400</v>
      </c>
      <c r="N20" s="7">
        <v>42227</v>
      </c>
      <c r="O20" s="7">
        <v>42071</v>
      </c>
      <c r="P20" s="5">
        <f t="shared" si="2"/>
        <v>0</v>
      </c>
      <c r="Q20" s="8">
        <f t="shared" si="3"/>
        <v>300</v>
      </c>
      <c r="R20" s="8" t="s">
        <v>24</v>
      </c>
      <c r="U20" s="1" t="s">
        <v>21</v>
      </c>
    </row>
    <row r="21" spans="1:21" s="1" customFormat="1" ht="17.25" x14ac:dyDescent="0.25">
      <c r="A21" s="2">
        <f>'[1]اجمالى رواتب الشركة ف السنة '!A21</f>
        <v>18</v>
      </c>
      <c r="B21" s="2">
        <f>'[1]اجمالى رواتب الشركة ف السنة '!B21</f>
        <v>2144931058</v>
      </c>
      <c r="C21" s="2" t="str">
        <f>'[1]اجمالى رواتب الشركة ف السنة '!C21</f>
        <v>SA0615000030300085930007</v>
      </c>
      <c r="D21" s="2" t="str">
        <f>'[1]اجمالى رواتب الشركة ف السنة '!D21</f>
        <v>ويلفريدو سيلفسري سيلفسري</v>
      </c>
      <c r="E21" s="5">
        <v>1900</v>
      </c>
      <c r="F21" s="5">
        <v>400</v>
      </c>
      <c r="G21" s="5"/>
      <c r="H21" s="5">
        <v>629</v>
      </c>
      <c r="I21" s="5">
        <v>0</v>
      </c>
      <c r="J21" s="5"/>
      <c r="K21" s="6">
        <f t="shared" si="0"/>
        <v>1500</v>
      </c>
      <c r="L21" s="5">
        <f t="shared" si="1"/>
        <v>2929</v>
      </c>
      <c r="M21" s="5">
        <v>400</v>
      </c>
      <c r="N21" s="7">
        <v>42228</v>
      </c>
      <c r="O21" s="7">
        <v>42072</v>
      </c>
      <c r="P21" s="5">
        <f t="shared" si="2"/>
        <v>0</v>
      </c>
      <c r="Q21" s="8">
        <f t="shared" si="3"/>
        <v>0</v>
      </c>
      <c r="R21" s="8" t="s">
        <v>25</v>
      </c>
      <c r="U21" s="1" t="s">
        <v>21</v>
      </c>
    </row>
    <row r="22" spans="1:21" s="1" customFormat="1" ht="17.25" x14ac:dyDescent="0.25">
      <c r="A22" s="2">
        <f>'[1]اجمالى رواتب الشركة ف السنة '!A22</f>
        <v>19</v>
      </c>
      <c r="B22" s="2">
        <f>'[1]اجمالى رواتب الشركة ف السنة '!B22</f>
        <v>2286138769</v>
      </c>
      <c r="C22" s="2" t="str">
        <f>'[1]اجمالى رواتب الشركة ف السنة '!C22</f>
        <v>SA1115000030300085940005</v>
      </c>
      <c r="D22" s="2" t="str">
        <f>'[1]اجمالى رواتب الشركة ف السنة '!D22</f>
        <v>احمد مهدى عبد السلام</v>
      </c>
      <c r="E22" s="5">
        <v>2200</v>
      </c>
      <c r="F22" s="5">
        <v>1500</v>
      </c>
      <c r="G22" s="5"/>
      <c r="H22" s="5">
        <v>1218</v>
      </c>
      <c r="I22" s="5">
        <v>500</v>
      </c>
      <c r="J22" s="5"/>
      <c r="K22" s="6">
        <f t="shared" si="0"/>
        <v>200</v>
      </c>
      <c r="L22" s="5">
        <f t="shared" si="1"/>
        <v>4918</v>
      </c>
      <c r="M22" s="5">
        <v>400</v>
      </c>
      <c r="N22" s="7">
        <v>42229</v>
      </c>
      <c r="O22" s="7">
        <v>42073</v>
      </c>
      <c r="P22" s="5">
        <f t="shared" si="2"/>
        <v>0</v>
      </c>
      <c r="Q22" s="8">
        <f t="shared" si="3"/>
        <v>500</v>
      </c>
      <c r="R22" s="8" t="s">
        <v>26</v>
      </c>
      <c r="U22" s="1" t="s">
        <v>21</v>
      </c>
    </row>
    <row r="23" spans="1:21" s="1" customFormat="1" ht="17.25" x14ac:dyDescent="0.25">
      <c r="A23" s="2">
        <f>'[1]اجمالى رواتب الشركة ف السنة '!A23</f>
        <v>20</v>
      </c>
      <c r="B23" s="2">
        <f>'[1]اجمالى رواتب الشركة ف السنة '!B23</f>
        <v>2069898423</v>
      </c>
      <c r="C23" s="2" t="str">
        <f>'[1]اجمالى رواتب الشركة ف السنة '!C23</f>
        <v>SA7515000030300085950008</v>
      </c>
      <c r="D23" s="2" t="str">
        <f>'[1]اجمالى رواتب الشركة ف السنة '!D23</f>
        <v>هيثم  حسين مراد</v>
      </c>
      <c r="E23" s="5">
        <v>2500</v>
      </c>
      <c r="F23" s="5">
        <v>400</v>
      </c>
      <c r="G23" s="5"/>
      <c r="H23" s="5"/>
      <c r="I23" s="5"/>
      <c r="J23" s="5"/>
      <c r="K23" s="6">
        <f t="shared" si="0"/>
        <v>2100</v>
      </c>
      <c r="L23" s="5">
        <f t="shared" si="1"/>
        <v>2900</v>
      </c>
      <c r="M23" s="5">
        <v>400</v>
      </c>
      <c r="N23" s="7">
        <v>42230</v>
      </c>
      <c r="O23" s="7">
        <v>42074</v>
      </c>
      <c r="P23" s="5">
        <f t="shared" si="2"/>
        <v>0</v>
      </c>
      <c r="Q23" s="8">
        <f t="shared" si="3"/>
        <v>0</v>
      </c>
      <c r="R23" s="8" t="s">
        <v>27</v>
      </c>
      <c r="U23" s="1" t="s">
        <v>21</v>
      </c>
    </row>
    <row r="24" spans="1:21" s="1" customFormat="1" ht="17.25" x14ac:dyDescent="0.25">
      <c r="A24" s="2">
        <f>'[1]اجمالى رواتب الشركة ف السنة '!A24</f>
        <v>21</v>
      </c>
      <c r="B24" s="2">
        <f>'[1]اجمالى رواتب الشركة ف السنة '!B24</f>
        <v>2210241986</v>
      </c>
      <c r="C24" s="2" t="str">
        <f>'[1]اجمالى رواتب الشركة ف السنة '!C24</f>
        <v>SA8015000030300085960006</v>
      </c>
      <c r="D24" s="2" t="str">
        <f>'[1]اجمالى رواتب الشركة ف السنة '!D24</f>
        <v>خاجة  ميان ميان</v>
      </c>
      <c r="E24" s="5">
        <v>0</v>
      </c>
      <c r="F24" s="5">
        <v>0</v>
      </c>
      <c r="G24" s="5"/>
      <c r="H24" s="5"/>
      <c r="I24" s="5"/>
      <c r="J24" s="5"/>
      <c r="K24" s="6">
        <f t="shared" si="0"/>
        <v>0</v>
      </c>
      <c r="L24" s="5">
        <f t="shared" si="1"/>
        <v>0</v>
      </c>
      <c r="M24" s="5">
        <v>400</v>
      </c>
      <c r="N24" s="7">
        <v>42231</v>
      </c>
      <c r="O24" s="7">
        <v>42075</v>
      </c>
      <c r="P24" s="5">
        <f t="shared" si="2"/>
        <v>0</v>
      </c>
      <c r="Q24" s="8">
        <f t="shared" si="3"/>
        <v>0</v>
      </c>
      <c r="R24" s="8" t="s">
        <v>28</v>
      </c>
      <c r="U24" s="1" t="s">
        <v>21</v>
      </c>
    </row>
    <row r="25" spans="1:21" s="1" customFormat="1" ht="17.25" x14ac:dyDescent="0.25">
      <c r="A25" s="2">
        <f>'[1]اجمالى رواتب الشركة ف السنة '!A25</f>
        <v>22</v>
      </c>
      <c r="B25" s="2">
        <f>'[1]اجمالى رواتب الشركة ف السنة '!B25</f>
        <v>2199139284</v>
      </c>
      <c r="C25" s="2" t="str">
        <f>'[1]اجمالى رواتب الشركة ف السنة '!C25</f>
        <v>SA5215000030300085980007</v>
      </c>
      <c r="D25" s="2" t="str">
        <f>'[1]اجمالى رواتب الشركة ف السنة '!D25</f>
        <v>شيخ  بشير بشير</v>
      </c>
      <c r="E25" s="5">
        <v>1500</v>
      </c>
      <c r="F25" s="5">
        <v>400</v>
      </c>
      <c r="G25" s="5"/>
      <c r="H25" s="5">
        <v>843</v>
      </c>
      <c r="I25" s="5">
        <v>0</v>
      </c>
      <c r="J25" s="5"/>
      <c r="K25" s="6">
        <f t="shared" si="0"/>
        <v>1100</v>
      </c>
      <c r="L25" s="5">
        <f t="shared" si="1"/>
        <v>2743</v>
      </c>
      <c r="M25" s="5">
        <v>400</v>
      </c>
      <c r="N25" s="7">
        <v>42232</v>
      </c>
      <c r="O25" s="7">
        <v>42076</v>
      </c>
      <c r="P25" s="5">
        <f t="shared" si="2"/>
        <v>0</v>
      </c>
      <c r="Q25" s="8">
        <f t="shared" si="3"/>
        <v>0</v>
      </c>
      <c r="R25" s="8" t="s">
        <v>29</v>
      </c>
      <c r="U25" s="1" t="s">
        <v>21</v>
      </c>
    </row>
    <row r="26" spans="1:21" s="1" customFormat="1" ht="17.25" x14ac:dyDescent="0.25">
      <c r="A26" s="2">
        <f>'[1]اجمالى رواتب الشركة ف السنة '!A26</f>
        <v>23</v>
      </c>
      <c r="B26" s="2">
        <f>'[1]اجمالى رواتب الشركة ف السنة '!B26</f>
        <v>2138017765</v>
      </c>
      <c r="C26" s="2" t="str">
        <f>'[1]اجمالى رواتب الشركة ف السنة '!C26</f>
        <v>SA4115000030300085990002</v>
      </c>
      <c r="D26" s="2" t="str">
        <f>'[1]اجمالى رواتب الشركة ف السنة '!D26</f>
        <v>جوسيب  جوهن جوهن</v>
      </c>
      <c r="E26" s="5">
        <v>2200</v>
      </c>
      <c r="F26" s="5">
        <v>400</v>
      </c>
      <c r="G26" s="5"/>
      <c r="H26" s="5">
        <v>913</v>
      </c>
      <c r="I26" s="5">
        <v>500</v>
      </c>
      <c r="J26" s="5"/>
      <c r="K26" s="6">
        <f t="shared" si="0"/>
        <v>1300</v>
      </c>
      <c r="L26" s="5">
        <f t="shared" si="1"/>
        <v>3513</v>
      </c>
      <c r="M26" s="5">
        <v>400</v>
      </c>
      <c r="N26" s="7">
        <v>42233</v>
      </c>
      <c r="O26" s="7">
        <v>42077</v>
      </c>
      <c r="P26" s="5">
        <f t="shared" si="2"/>
        <v>0</v>
      </c>
      <c r="Q26" s="8">
        <f t="shared" si="3"/>
        <v>500</v>
      </c>
      <c r="R26" s="8" t="s">
        <v>30</v>
      </c>
      <c r="U26" s="1" t="s">
        <v>21</v>
      </c>
    </row>
    <row r="27" spans="1:21" s="1" customFormat="1" ht="17.25" x14ac:dyDescent="0.25">
      <c r="A27" s="2">
        <f>'[1]اجمالى رواتب الشركة ف السنة '!A27</f>
        <v>24</v>
      </c>
      <c r="B27" s="2">
        <f>'[1]اجمالى رواتب الشركة ف السنة '!B27</f>
        <v>2116234432</v>
      </c>
      <c r="C27" s="2" t="str">
        <f>'[1]اجمالى رواتب الشركة ف السنة '!C27</f>
        <v>SA6715000030300086010001</v>
      </c>
      <c r="D27" s="2" t="str">
        <f>'[1]اجمالى رواتب الشركة ف السنة '!D27</f>
        <v>سيد  عبد الملك عبد الملك</v>
      </c>
      <c r="E27" s="5">
        <v>2300</v>
      </c>
      <c r="F27" s="5">
        <v>400</v>
      </c>
      <c r="G27" s="5"/>
      <c r="H27" s="5">
        <v>913</v>
      </c>
      <c r="I27" s="5">
        <v>0</v>
      </c>
      <c r="J27" s="5"/>
      <c r="K27" s="6">
        <f t="shared" si="0"/>
        <v>1900</v>
      </c>
      <c r="L27" s="5">
        <f t="shared" si="1"/>
        <v>3613</v>
      </c>
      <c r="M27" s="5">
        <v>400</v>
      </c>
      <c r="N27" s="7">
        <v>42234</v>
      </c>
      <c r="O27" s="7">
        <v>42078</v>
      </c>
      <c r="P27" s="5">
        <f t="shared" si="2"/>
        <v>0</v>
      </c>
      <c r="Q27" s="8">
        <f t="shared" si="3"/>
        <v>0</v>
      </c>
      <c r="R27" s="8" t="s">
        <v>31</v>
      </c>
      <c r="U27" s="1" t="s">
        <v>21</v>
      </c>
    </row>
    <row r="28" spans="1:21" s="1" customFormat="1" ht="17.25" x14ac:dyDescent="0.25">
      <c r="A28" s="2">
        <f>'[1]اجمالى رواتب الشركة ف السنة '!A28</f>
        <v>25</v>
      </c>
      <c r="B28" s="2">
        <f>'[1]اجمالى رواتب الشركة ف السنة '!B28</f>
        <v>2136688476</v>
      </c>
      <c r="C28" s="2" t="str">
        <f>'[1]اجمالى رواتب الشركة ف السنة '!C28</f>
        <v>SA5015000030300086020007</v>
      </c>
      <c r="D28" s="2" t="str">
        <f>'[1]اجمالى رواتب الشركة ف السنة '!D28</f>
        <v>شيخ  محمد محمد</v>
      </c>
      <c r="E28" s="5">
        <v>2200</v>
      </c>
      <c r="F28" s="5">
        <v>400</v>
      </c>
      <c r="G28" s="5"/>
      <c r="H28" s="5">
        <v>844</v>
      </c>
      <c r="I28" s="5">
        <v>500</v>
      </c>
      <c r="J28" s="5"/>
      <c r="K28" s="6">
        <f t="shared" si="0"/>
        <v>1300</v>
      </c>
      <c r="L28" s="5">
        <f t="shared" si="1"/>
        <v>3444</v>
      </c>
      <c r="M28" s="5">
        <v>400</v>
      </c>
      <c r="N28" s="7">
        <v>42235</v>
      </c>
      <c r="O28" s="7">
        <v>42079</v>
      </c>
      <c r="P28" s="5">
        <f t="shared" si="2"/>
        <v>0</v>
      </c>
      <c r="Q28" s="8">
        <f t="shared" si="3"/>
        <v>500</v>
      </c>
      <c r="R28" s="8" t="s">
        <v>32</v>
      </c>
      <c r="U28" s="1" t="s">
        <v>21</v>
      </c>
    </row>
    <row r="29" spans="1:21" s="1" customFormat="1" ht="17.25" x14ac:dyDescent="0.25">
      <c r="A29" s="2">
        <f>'[1]اجمالى رواتب الشركة ف السنة '!A29</f>
        <v>26</v>
      </c>
      <c r="B29" s="2">
        <f>'[1]اجمالى رواتب الشركة ف السنة '!B29</f>
        <v>2061259996</v>
      </c>
      <c r="C29" s="2" t="str">
        <f>'[1]اجمالى رواتب الشركة ف السنة '!C29</f>
        <v>SA3915000030300086030002</v>
      </c>
      <c r="D29" s="2" t="str">
        <f>'[1]اجمالى رواتب الشركة ف السنة '!D29</f>
        <v xml:space="preserve">محمد  انور محمد </v>
      </c>
      <c r="E29" s="5">
        <v>2400</v>
      </c>
      <c r="F29" s="5">
        <v>400</v>
      </c>
      <c r="G29" s="5"/>
      <c r="H29" s="5">
        <v>606</v>
      </c>
      <c r="I29" s="5">
        <v>500</v>
      </c>
      <c r="J29" s="5">
        <v>2</v>
      </c>
      <c r="K29" s="6">
        <f t="shared" si="0"/>
        <v>1340</v>
      </c>
      <c r="L29" s="5">
        <f t="shared" si="1"/>
        <v>3566</v>
      </c>
      <c r="M29" s="5">
        <v>400</v>
      </c>
      <c r="N29" s="7">
        <v>42236</v>
      </c>
      <c r="O29" s="7">
        <v>42080</v>
      </c>
      <c r="P29" s="5">
        <f t="shared" si="2"/>
        <v>160</v>
      </c>
      <c r="Q29" s="8">
        <f t="shared" si="3"/>
        <v>660</v>
      </c>
      <c r="R29" s="8" t="s">
        <v>33</v>
      </c>
      <c r="U29" s="1" t="s">
        <v>21</v>
      </c>
    </row>
    <row r="30" spans="1:21" s="1" customFormat="1" ht="17.25" x14ac:dyDescent="0.25">
      <c r="A30" s="2">
        <f>'[1]اجمالى رواتب الشركة ف السنة '!A30</f>
        <v>27</v>
      </c>
      <c r="B30" s="2">
        <f>'[1]اجمالى رواتب الشركة ف السنة '!B30</f>
        <v>2080032861</v>
      </c>
      <c r="C30" s="2" t="str">
        <f>'[1]اجمالى رواتب الشركة ف السنة '!C30</f>
        <v>SA2215000030300086040008</v>
      </c>
      <c r="D30" s="2" t="str">
        <f>'[1]اجمالى رواتب الشركة ف السنة '!D30</f>
        <v>محمد  ابراهيم ابراهيم</v>
      </c>
      <c r="E30" s="5">
        <v>3400</v>
      </c>
      <c r="F30" s="5">
        <v>400</v>
      </c>
      <c r="G30" s="5"/>
      <c r="H30" s="5">
        <v>629</v>
      </c>
      <c r="I30" s="5">
        <v>0</v>
      </c>
      <c r="J30" s="5"/>
      <c r="K30" s="6">
        <f t="shared" si="0"/>
        <v>3000</v>
      </c>
      <c r="L30" s="5">
        <f t="shared" si="1"/>
        <v>4429</v>
      </c>
      <c r="M30" s="5">
        <v>400</v>
      </c>
      <c r="N30" s="7">
        <v>42237</v>
      </c>
      <c r="O30" s="7">
        <v>42081</v>
      </c>
      <c r="P30" s="5">
        <f t="shared" si="2"/>
        <v>0</v>
      </c>
      <c r="Q30" s="8">
        <f t="shared" si="3"/>
        <v>0</v>
      </c>
      <c r="R30" s="8" t="s">
        <v>20</v>
      </c>
      <c r="U30" s="1" t="s">
        <v>21</v>
      </c>
    </row>
    <row r="31" spans="1:21" s="1" customFormat="1" ht="17.25" x14ac:dyDescent="0.25">
      <c r="A31" s="2">
        <f>'[1]اجمالى رواتب الشركة ف السنة '!A31</f>
        <v>28</v>
      </c>
      <c r="B31" s="2">
        <f>'[1]اجمالى رواتب الشركة ف السنة '!B31</f>
        <v>2092608336</v>
      </c>
      <c r="C31" s="2" t="str">
        <f>'[1]اجمالى رواتب الشركة ف السنة '!C31</f>
        <v>SA1115000030300086050003</v>
      </c>
      <c r="D31" s="2" t="str">
        <f>'[1]اجمالى رواتب الشركة ف السنة '!D31</f>
        <v>عبد الرحمن محمد محمد</v>
      </c>
      <c r="E31" s="5">
        <v>0</v>
      </c>
      <c r="F31" s="5">
        <v>0</v>
      </c>
      <c r="G31" s="5"/>
      <c r="H31" s="5"/>
      <c r="I31" s="5"/>
      <c r="J31" s="5"/>
      <c r="K31" s="6">
        <f t="shared" si="0"/>
        <v>0</v>
      </c>
      <c r="L31" s="5">
        <f t="shared" si="1"/>
        <v>0</v>
      </c>
      <c r="M31" s="5">
        <v>400</v>
      </c>
      <c r="N31" s="7">
        <v>42238</v>
      </c>
      <c r="O31" s="7">
        <v>42082</v>
      </c>
      <c r="P31" s="5">
        <f t="shared" si="2"/>
        <v>0</v>
      </c>
      <c r="Q31" s="8">
        <f t="shared" si="3"/>
        <v>0</v>
      </c>
      <c r="R31" s="8" t="s">
        <v>22</v>
      </c>
      <c r="U31" s="1" t="s">
        <v>21</v>
      </c>
    </row>
    <row r="32" spans="1:21" s="1" customFormat="1" ht="17.25" x14ac:dyDescent="0.25">
      <c r="A32" s="2">
        <f>'[1]اجمالى رواتب الشركة ف السنة '!A32</f>
        <v>29</v>
      </c>
      <c r="B32" s="2">
        <f>'[1]اجمالى رواتب الشركة ف السنة '!B32</f>
        <v>2096566498</v>
      </c>
      <c r="C32" s="2" t="str">
        <f>'[1]اجمالى رواتب الشركة ف السنة '!C32</f>
        <v>SA9115000030300086060009</v>
      </c>
      <c r="D32" s="2" t="str">
        <f>'[1]اجمالى رواتب الشركة ف السنة '!D32</f>
        <v>محمد  بوت بوت</v>
      </c>
      <c r="E32" s="5">
        <v>2300</v>
      </c>
      <c r="F32" s="5">
        <v>400</v>
      </c>
      <c r="G32" s="5"/>
      <c r="H32" s="5">
        <v>606</v>
      </c>
      <c r="I32" s="5">
        <v>1000</v>
      </c>
      <c r="J32" s="5">
        <v>2</v>
      </c>
      <c r="K32" s="6">
        <f t="shared" si="0"/>
        <v>746.66666666666663</v>
      </c>
      <c r="L32" s="5">
        <f t="shared" si="1"/>
        <v>3459.3333333333335</v>
      </c>
      <c r="M32" s="5">
        <v>400</v>
      </c>
      <c r="N32" s="7">
        <v>42239</v>
      </c>
      <c r="O32" s="7">
        <v>42083</v>
      </c>
      <c r="P32" s="5">
        <f t="shared" si="2"/>
        <v>153.33333333333334</v>
      </c>
      <c r="Q32" s="8">
        <f t="shared" si="3"/>
        <v>1153.3333333333333</v>
      </c>
      <c r="R32" s="8" t="s">
        <v>23</v>
      </c>
      <c r="U32" s="1" t="s">
        <v>21</v>
      </c>
    </row>
    <row r="33" spans="1:21" s="1" customFormat="1" ht="17.25" x14ac:dyDescent="0.25">
      <c r="A33" s="2">
        <f>'[1]اجمالى رواتب الشركة ف السنة '!A33</f>
        <v>30</v>
      </c>
      <c r="B33" s="2">
        <f>'[1]اجمالى رواتب الشركة ف السنة '!B33</f>
        <v>2096566407</v>
      </c>
      <c r="C33" s="2" t="str">
        <f>'[1]اجمالى رواتب الشركة ف السنة '!C33</f>
        <v>SA4715000030300086080007</v>
      </c>
      <c r="D33" s="2" t="str">
        <f>'[1]اجمالى رواتب الشركة ف السنة '!D33</f>
        <v>ريتشارد  البيرتو البيرتو</v>
      </c>
      <c r="E33" s="5">
        <v>2400</v>
      </c>
      <c r="F33" s="5">
        <v>400</v>
      </c>
      <c r="G33" s="5"/>
      <c r="H33" s="5">
        <v>629</v>
      </c>
      <c r="I33" s="5">
        <v>0</v>
      </c>
      <c r="J33" s="5"/>
      <c r="K33" s="6">
        <f t="shared" si="0"/>
        <v>2000</v>
      </c>
      <c r="L33" s="5">
        <f t="shared" si="1"/>
        <v>3429</v>
      </c>
      <c r="M33" s="5">
        <v>400</v>
      </c>
      <c r="N33" s="7">
        <v>42240</v>
      </c>
      <c r="O33" s="7">
        <v>42084</v>
      </c>
      <c r="P33" s="5">
        <f t="shared" si="2"/>
        <v>0</v>
      </c>
      <c r="Q33" s="8">
        <f t="shared" si="3"/>
        <v>0</v>
      </c>
      <c r="R33" s="8" t="s">
        <v>24</v>
      </c>
      <c r="U33" s="1" t="s">
        <v>21</v>
      </c>
    </row>
    <row r="34" spans="1:21" s="1" customFormat="1" ht="17.25" x14ac:dyDescent="0.25">
      <c r="A34" s="2">
        <f>'[1]اجمالى رواتب الشركة ف السنة '!A34</f>
        <v>31</v>
      </c>
      <c r="B34" s="2">
        <f>'[1]اجمالى رواتب الشركة ف السنة '!B34</f>
        <v>2144931314</v>
      </c>
      <c r="C34" s="2" t="str">
        <f>'[1]اجمالى رواتب الشركة ف السنة '!C34</f>
        <v>SA5215000030300086090005</v>
      </c>
      <c r="D34" s="2" t="str">
        <f>'[1]اجمالى رواتب الشركة ف السنة '!D34</f>
        <v>يلمو  توليا توليا</v>
      </c>
      <c r="E34" s="5">
        <v>2100</v>
      </c>
      <c r="F34" s="5">
        <v>400</v>
      </c>
      <c r="G34" s="5"/>
      <c r="H34" s="5">
        <v>788</v>
      </c>
      <c r="I34" s="5">
        <v>1000</v>
      </c>
      <c r="J34" s="5">
        <v>1</v>
      </c>
      <c r="K34" s="6">
        <f t="shared" si="0"/>
        <v>630</v>
      </c>
      <c r="L34" s="5">
        <f t="shared" si="1"/>
        <v>3358</v>
      </c>
      <c r="M34" s="5">
        <v>400</v>
      </c>
      <c r="N34" s="7">
        <v>42241</v>
      </c>
      <c r="O34" s="7">
        <v>42085</v>
      </c>
      <c r="P34" s="5">
        <f t="shared" si="2"/>
        <v>70</v>
      </c>
      <c r="Q34" s="8">
        <f t="shared" si="3"/>
        <v>1070</v>
      </c>
      <c r="R34" s="8" t="s">
        <v>25</v>
      </c>
      <c r="U34" s="1" t="s">
        <v>21</v>
      </c>
    </row>
    <row r="35" spans="1:21" s="1" customFormat="1" ht="17.25" x14ac:dyDescent="0.25">
      <c r="A35" s="2">
        <f>'[1]اجمالى رواتب الشركة ف السنة '!A35</f>
        <v>32</v>
      </c>
      <c r="B35" s="2">
        <f>'[1]اجمالى رواتب الشركة ف السنة '!B35</f>
        <v>2154667097</v>
      </c>
      <c r="C35" s="2" t="str">
        <f>'[1]اجمالى رواتب الشركة ف السنة '!C35</f>
        <v>SA1915000030300086100008</v>
      </c>
      <c r="D35" s="2" t="str">
        <f>'[1]اجمالى رواتب الشركة ف السنة '!D35</f>
        <v>فلوريندو موستوليس</v>
      </c>
      <c r="E35" s="5">
        <v>2100</v>
      </c>
      <c r="F35" s="5">
        <v>400</v>
      </c>
      <c r="G35" s="5"/>
      <c r="H35" s="5">
        <v>765</v>
      </c>
      <c r="I35" s="5">
        <v>500</v>
      </c>
      <c r="J35" s="5"/>
      <c r="K35" s="6">
        <f t="shared" si="0"/>
        <v>1200</v>
      </c>
      <c r="L35" s="5">
        <f t="shared" si="1"/>
        <v>3265</v>
      </c>
      <c r="M35" s="5">
        <v>400</v>
      </c>
      <c r="N35" s="7">
        <v>42242</v>
      </c>
      <c r="O35" s="7">
        <v>42086</v>
      </c>
      <c r="P35" s="5">
        <f t="shared" si="2"/>
        <v>0</v>
      </c>
      <c r="Q35" s="8">
        <f t="shared" si="3"/>
        <v>500</v>
      </c>
      <c r="R35" s="8" t="s">
        <v>26</v>
      </c>
      <c r="U35" s="1" t="s">
        <v>21</v>
      </c>
    </row>
    <row r="36" spans="1:21" s="1" customFormat="1" ht="17.25" x14ac:dyDescent="0.25">
      <c r="A36" s="2">
        <f>'[1]اجمالى رواتب الشركة ف السنة '!A36</f>
        <v>33</v>
      </c>
      <c r="B36" s="2">
        <f>'[1]اجمالى رواتب الشركة ف السنة '!B36</f>
        <v>2305129070</v>
      </c>
      <c r="C36" s="2" t="str">
        <f>'[1]اجمالى رواتب الشركة ف السنة '!C36</f>
        <v>SA1315000030300086120001</v>
      </c>
      <c r="D36" s="2" t="str">
        <f>'[1]اجمالى رواتب الشركة ف السنة '!D36</f>
        <v>محمد السيد دياب</v>
      </c>
      <c r="E36" s="5">
        <v>2800</v>
      </c>
      <c r="F36" s="5">
        <v>400</v>
      </c>
      <c r="G36" s="5"/>
      <c r="H36" s="5"/>
      <c r="I36" s="5"/>
      <c r="J36" s="5"/>
      <c r="K36" s="6">
        <f t="shared" si="0"/>
        <v>2400</v>
      </c>
      <c r="L36" s="5">
        <f t="shared" si="1"/>
        <v>3200</v>
      </c>
      <c r="M36" s="5">
        <v>400</v>
      </c>
      <c r="N36" s="7">
        <v>42243</v>
      </c>
      <c r="O36" s="7">
        <v>42087</v>
      </c>
      <c r="P36" s="5">
        <f t="shared" si="2"/>
        <v>0</v>
      </c>
      <c r="Q36" s="8">
        <f t="shared" si="3"/>
        <v>0</v>
      </c>
      <c r="R36" s="8" t="s">
        <v>27</v>
      </c>
      <c r="U36" s="1" t="s">
        <v>21</v>
      </c>
    </row>
    <row r="37" spans="1:21" s="1" customFormat="1" ht="17.25" x14ac:dyDescent="0.25">
      <c r="A37" s="2">
        <f>'[1]اجمالى رواتب الشركة ف السنة '!A37</f>
        <v>34</v>
      </c>
      <c r="B37" s="2">
        <f>'[1]اجمالى رواتب الشركة ف السنة '!B37</f>
        <v>2295278572</v>
      </c>
      <c r="C37" s="2" t="str">
        <f>'[1]اجمالى رواتب الشركة ف السنة '!C37</f>
        <v>SA9315000030300086130007</v>
      </c>
      <c r="D37" s="2" t="str">
        <f>'[1]اجمالى رواتب الشركة ف السنة '!D37</f>
        <v>انور  قروان قروان</v>
      </c>
      <c r="E37" s="5">
        <v>0</v>
      </c>
      <c r="F37" s="5">
        <v>0</v>
      </c>
      <c r="G37" s="5"/>
      <c r="H37" s="5"/>
      <c r="I37" s="5"/>
      <c r="J37" s="5"/>
      <c r="K37" s="6">
        <f t="shared" si="0"/>
        <v>0</v>
      </c>
      <c r="L37" s="5">
        <f t="shared" si="1"/>
        <v>0</v>
      </c>
      <c r="M37" s="5">
        <v>400</v>
      </c>
      <c r="N37" s="7">
        <v>42244</v>
      </c>
      <c r="O37" s="7">
        <v>42088</v>
      </c>
      <c r="P37" s="5">
        <f t="shared" si="2"/>
        <v>0</v>
      </c>
      <c r="Q37" s="8">
        <f t="shared" si="3"/>
        <v>0</v>
      </c>
      <c r="R37" s="8" t="s">
        <v>28</v>
      </c>
      <c r="U37" s="1" t="s">
        <v>21</v>
      </c>
    </row>
    <row r="38" spans="1:21" s="1" customFormat="1" ht="17.25" x14ac:dyDescent="0.25">
      <c r="A38" s="2">
        <f>'[1]اجمالى رواتب الشركة ف السنة '!A38</f>
        <v>35</v>
      </c>
      <c r="B38" s="2">
        <f>'[1]اجمالى رواتب الشركة ف السنة '!B38</f>
        <v>2189288216</v>
      </c>
      <c r="C38" s="2" t="str">
        <f>'[1]اجمالى رواتب الشركة ف السنة '!C38</f>
        <v>SA8215000030300086140002</v>
      </c>
      <c r="D38" s="2" t="str">
        <f>'[1]اجمالى رواتب الشركة ف السنة '!D38</f>
        <v>عبد الله  مياة مياة</v>
      </c>
      <c r="E38" s="5">
        <v>1500</v>
      </c>
      <c r="F38" s="5">
        <v>400</v>
      </c>
      <c r="G38" s="5"/>
      <c r="H38" s="5">
        <v>809</v>
      </c>
      <c r="I38" s="5">
        <v>0</v>
      </c>
      <c r="J38" s="5"/>
      <c r="K38" s="6">
        <f t="shared" si="0"/>
        <v>1100</v>
      </c>
      <c r="L38" s="5">
        <f t="shared" si="1"/>
        <v>2709</v>
      </c>
      <c r="M38" s="5">
        <v>400</v>
      </c>
      <c r="N38" s="7">
        <v>42245</v>
      </c>
      <c r="O38" s="7">
        <v>42089</v>
      </c>
      <c r="P38" s="5">
        <f t="shared" si="2"/>
        <v>0</v>
      </c>
      <c r="Q38" s="8">
        <f t="shared" si="3"/>
        <v>0</v>
      </c>
      <c r="R38" s="8" t="s">
        <v>29</v>
      </c>
      <c r="U38" s="1" t="s">
        <v>21</v>
      </c>
    </row>
    <row r="39" spans="1:21" s="1" customFormat="1" ht="17.25" x14ac:dyDescent="0.25">
      <c r="A39" s="2">
        <f>'[1]اجمالى رواتب الشركة ف السنة '!A39</f>
        <v>36</v>
      </c>
      <c r="B39" s="2">
        <f>'[1]اجمالى رواتب الشركة ف السنة '!B39</f>
        <v>2100697628</v>
      </c>
      <c r="C39" s="2" t="str">
        <f>'[1]اجمالى رواتب الشركة ف السنة '!C39</f>
        <v>SA6515000030300086150008</v>
      </c>
      <c r="D39" s="2" t="str">
        <f>'[1]اجمالى رواتب الشركة ف السنة '!D39</f>
        <v>محمد مابين مابين</v>
      </c>
      <c r="E39" s="5">
        <v>2200</v>
      </c>
      <c r="F39" s="5">
        <v>400</v>
      </c>
      <c r="G39" s="5"/>
      <c r="H39" s="5">
        <v>955</v>
      </c>
      <c r="I39" s="5">
        <v>0</v>
      </c>
      <c r="J39" s="5"/>
      <c r="K39" s="6">
        <f t="shared" si="0"/>
        <v>1800</v>
      </c>
      <c r="L39" s="5">
        <f t="shared" si="1"/>
        <v>3555</v>
      </c>
      <c r="M39" s="5">
        <v>400</v>
      </c>
      <c r="N39" s="7">
        <v>42246</v>
      </c>
      <c r="O39" s="7">
        <v>42090</v>
      </c>
      <c r="P39" s="5">
        <f t="shared" si="2"/>
        <v>0</v>
      </c>
      <c r="Q39" s="8">
        <f t="shared" si="3"/>
        <v>0</v>
      </c>
      <c r="R39" s="8" t="s">
        <v>30</v>
      </c>
      <c r="U39" s="1" t="s">
        <v>21</v>
      </c>
    </row>
    <row r="40" spans="1:21" s="1" customFormat="1" ht="17.25" x14ac:dyDescent="0.25">
      <c r="A40" s="2">
        <f>'[1]اجمالى رواتب الشركة ف السنة '!A40</f>
        <v>37</v>
      </c>
      <c r="B40" s="2">
        <f>'[1]اجمالى رواتب الشركة ف السنة '!B40</f>
        <v>2115276947</v>
      </c>
      <c r="C40" s="2" t="str">
        <f>'[1]اجمالى رواتب الشركة ف السنة '!C40</f>
        <v>SA5415000030300086160003</v>
      </c>
      <c r="D40" s="2" t="str">
        <f>'[1]اجمالى رواتب الشركة ف السنة '!D40</f>
        <v>باراميسوار نموهانان</v>
      </c>
      <c r="E40" s="5">
        <v>1800</v>
      </c>
      <c r="F40" s="5">
        <v>400</v>
      </c>
      <c r="G40" s="5"/>
      <c r="H40" s="5">
        <v>955</v>
      </c>
      <c r="I40" s="5">
        <v>0</v>
      </c>
      <c r="J40" s="5"/>
      <c r="K40" s="6">
        <f t="shared" si="0"/>
        <v>1400</v>
      </c>
      <c r="L40" s="5">
        <f t="shared" si="1"/>
        <v>3155</v>
      </c>
      <c r="M40" s="5">
        <v>400</v>
      </c>
      <c r="N40" s="7">
        <v>42247</v>
      </c>
      <c r="O40" s="7">
        <v>42091</v>
      </c>
      <c r="P40" s="5">
        <f t="shared" si="2"/>
        <v>0</v>
      </c>
      <c r="Q40" s="8">
        <f t="shared" si="3"/>
        <v>0</v>
      </c>
      <c r="R40" s="8" t="s">
        <v>31</v>
      </c>
      <c r="U40" s="1" t="s">
        <v>21</v>
      </c>
    </row>
    <row r="41" spans="1:21" s="1" customFormat="1" ht="17.25" x14ac:dyDescent="0.25">
      <c r="A41" s="2">
        <f>'[1]اجمالى رواتب الشركة ف السنة '!A41</f>
        <v>38</v>
      </c>
      <c r="B41" s="2">
        <f>'[1]اجمالى رواتب الشركة ف السنة '!B41</f>
        <v>2147848689</v>
      </c>
      <c r="C41" s="2" t="str">
        <f>'[1]اجمالى رواتب الشركة ف السنة '!C41</f>
        <v>SA3715000030300086170009</v>
      </c>
      <c r="D41" s="2" t="str">
        <f>'[1]اجمالى رواتب الشركة ف السنة '!D41</f>
        <v>الامغير خان خان</v>
      </c>
      <c r="E41" s="5">
        <v>1600</v>
      </c>
      <c r="F41" s="5">
        <v>400</v>
      </c>
      <c r="G41" s="5"/>
      <c r="H41" s="5">
        <v>629</v>
      </c>
      <c r="I41" s="5">
        <v>0</v>
      </c>
      <c r="J41" s="5"/>
      <c r="K41" s="6">
        <f t="shared" si="0"/>
        <v>1200</v>
      </c>
      <c r="L41" s="5">
        <f t="shared" si="1"/>
        <v>2629</v>
      </c>
      <c r="M41" s="5">
        <v>400</v>
      </c>
      <c r="N41" s="7">
        <v>42248</v>
      </c>
      <c r="O41" s="7">
        <v>42092</v>
      </c>
      <c r="P41" s="5">
        <f t="shared" si="2"/>
        <v>0</v>
      </c>
      <c r="Q41" s="8">
        <f t="shared" si="3"/>
        <v>0</v>
      </c>
      <c r="R41" s="8" t="s">
        <v>32</v>
      </c>
      <c r="U41" s="1" t="s">
        <v>21</v>
      </c>
    </row>
    <row r="42" spans="1:21" s="1" customFormat="1" ht="17.25" x14ac:dyDescent="0.25">
      <c r="A42" s="2">
        <f>'[1]اجمالى رواتب الشركة ف السنة '!A42</f>
        <v>39</v>
      </c>
      <c r="B42" s="2">
        <f>'[1]اجمالى رواتب الشركة ف السنة '!B42</f>
        <v>2139135228</v>
      </c>
      <c r="C42" s="2" t="str">
        <f>'[1]اجمالى رواتب الشركة ف السنة '!C42</f>
        <v>SA2615000030300086180004</v>
      </c>
      <c r="D42" s="2" t="str">
        <f>'[1]اجمالى رواتب الشركة ف السنة '!D42</f>
        <v>محمد اسلم يوسف</v>
      </c>
      <c r="E42" s="5">
        <v>2500</v>
      </c>
      <c r="F42" s="5">
        <v>400</v>
      </c>
      <c r="G42" s="5"/>
      <c r="H42" s="5">
        <v>932</v>
      </c>
      <c r="I42" s="5">
        <v>500</v>
      </c>
      <c r="J42" s="5"/>
      <c r="K42" s="6">
        <f t="shared" si="0"/>
        <v>1600</v>
      </c>
      <c r="L42" s="5">
        <f t="shared" si="1"/>
        <v>3832</v>
      </c>
      <c r="M42" s="5">
        <v>400</v>
      </c>
      <c r="N42" s="7">
        <v>42249</v>
      </c>
      <c r="O42" s="7">
        <v>42093</v>
      </c>
      <c r="P42" s="5">
        <f t="shared" si="2"/>
        <v>0</v>
      </c>
      <c r="Q42" s="8">
        <f t="shared" si="3"/>
        <v>500</v>
      </c>
      <c r="R42" s="8" t="s">
        <v>33</v>
      </c>
      <c r="U42" s="1" t="s">
        <v>21</v>
      </c>
    </row>
    <row r="43" spans="1:21" s="1" customFormat="1" ht="17.25" x14ac:dyDescent="0.25">
      <c r="A43" s="2">
        <f>'[1]اجمالى رواتب الشركة ف السنة '!A43</f>
        <v>40</v>
      </c>
      <c r="B43" s="2">
        <f>'[1]اجمالى رواتب الشركة ف السنة '!B43</f>
        <v>2120881186</v>
      </c>
      <c r="C43" s="2" t="str">
        <f>'[1]اجمالى رواتب الشركة ف السنة '!C43</f>
        <v>SA9015000030300086190007</v>
      </c>
      <c r="D43" s="2" t="str">
        <f>'[1]اجمالى رواتب الشركة ف السنة '!D43</f>
        <v>مخلص الدين الدين</v>
      </c>
      <c r="E43" s="5">
        <v>1900</v>
      </c>
      <c r="F43" s="5">
        <v>400</v>
      </c>
      <c r="G43" s="5"/>
      <c r="H43" s="5">
        <v>932</v>
      </c>
      <c r="I43" s="5">
        <v>0</v>
      </c>
      <c r="J43" s="5"/>
      <c r="K43" s="6">
        <f t="shared" si="0"/>
        <v>1500</v>
      </c>
      <c r="L43" s="5">
        <f t="shared" si="1"/>
        <v>3232</v>
      </c>
      <c r="M43" s="5">
        <v>400</v>
      </c>
      <c r="N43" s="7">
        <v>42250</v>
      </c>
      <c r="O43" s="7">
        <v>42094</v>
      </c>
      <c r="P43" s="5">
        <f t="shared" si="2"/>
        <v>0</v>
      </c>
      <c r="Q43" s="8">
        <f t="shared" si="3"/>
        <v>0</v>
      </c>
      <c r="R43" s="8" t="s">
        <v>20</v>
      </c>
      <c r="U43" s="1" t="s">
        <v>21</v>
      </c>
    </row>
    <row r="44" spans="1:21" s="1" customFormat="1" ht="17.25" x14ac:dyDescent="0.25">
      <c r="A44" s="2">
        <f>'[1]اجمالى رواتب الشركة ف السنة '!A44</f>
        <v>41</v>
      </c>
      <c r="B44" s="2">
        <f>'[1]اجمالى رواتب الشركة ف السنة '!B44</f>
        <v>2205679521</v>
      </c>
      <c r="C44" s="2" t="str">
        <f>'[1]اجمالى رواتب الشركة ف السنة '!C44</f>
        <v>SA6215000030300086210008</v>
      </c>
      <c r="D44" s="2" t="str">
        <f>'[1]اجمالى رواتب الشركة ف السنة '!D44</f>
        <v>يلوجار كوندهي كوندهي</v>
      </c>
      <c r="E44" s="5">
        <v>1700</v>
      </c>
      <c r="F44" s="5">
        <v>400</v>
      </c>
      <c r="G44" s="5"/>
      <c r="H44" s="5">
        <v>1066</v>
      </c>
      <c r="I44" s="5">
        <v>0</v>
      </c>
      <c r="J44" s="5"/>
      <c r="K44" s="6">
        <f t="shared" si="0"/>
        <v>1300</v>
      </c>
      <c r="L44" s="5">
        <f t="shared" si="1"/>
        <v>3166</v>
      </c>
      <c r="M44" s="5">
        <v>400</v>
      </c>
      <c r="N44" s="7">
        <v>42251</v>
      </c>
      <c r="O44" s="7">
        <v>42095</v>
      </c>
      <c r="P44" s="5">
        <f t="shared" si="2"/>
        <v>0</v>
      </c>
      <c r="Q44" s="8">
        <f t="shared" si="3"/>
        <v>0</v>
      </c>
      <c r="R44" s="8" t="s">
        <v>22</v>
      </c>
      <c r="U44" s="1" t="s">
        <v>21</v>
      </c>
    </row>
    <row r="45" spans="1:21" s="1" customFormat="1" ht="17.25" x14ac:dyDescent="0.25">
      <c r="A45" s="2">
        <f>'[1]اجمالى رواتب الشركة ف السنة '!A45</f>
        <v>42</v>
      </c>
      <c r="B45" s="2">
        <f>'[1]اجمالى رواتب الشركة ف السنة '!B45</f>
        <v>2219641202</v>
      </c>
      <c r="C45" s="2" t="str">
        <f>'[1]اجمالى رواتب الشركة ف السنة '!C45</f>
        <v>SA6715000030300086220006</v>
      </c>
      <c r="D45" s="2" t="str">
        <f>'[1]اجمالى رواتب الشركة ف السنة '!D45</f>
        <v>نيلو ماكابوغتو ماكابوغتو</v>
      </c>
      <c r="E45" s="5">
        <v>2700</v>
      </c>
      <c r="F45" s="5">
        <v>400</v>
      </c>
      <c r="G45" s="5"/>
      <c r="H45" s="5"/>
      <c r="I45" s="5">
        <v>500</v>
      </c>
      <c r="J45" s="5"/>
      <c r="K45" s="6">
        <f t="shared" si="0"/>
        <v>1800</v>
      </c>
      <c r="L45" s="5">
        <f t="shared" si="1"/>
        <v>3100</v>
      </c>
      <c r="M45" s="5">
        <v>400</v>
      </c>
      <c r="N45" s="7">
        <v>42252</v>
      </c>
      <c r="O45" s="7">
        <v>42096</v>
      </c>
      <c r="P45" s="5">
        <f t="shared" si="2"/>
        <v>0</v>
      </c>
      <c r="Q45" s="8">
        <f t="shared" si="3"/>
        <v>500</v>
      </c>
      <c r="R45" s="8" t="s">
        <v>23</v>
      </c>
      <c r="U45" s="1" t="s">
        <v>21</v>
      </c>
    </row>
    <row r="46" spans="1:21" s="1" customFormat="1" ht="17.25" x14ac:dyDescent="0.25">
      <c r="A46" s="2">
        <f>'[1]اجمالى رواتب الشركة ف السنة '!A46</f>
        <v>43</v>
      </c>
      <c r="B46" s="2">
        <f>'[1]اجمالى رواتب الشركة ف السنة '!B46</f>
        <v>2154393744</v>
      </c>
      <c r="C46" s="2" t="str">
        <f>'[1]اجمالى رواتب الشركة ف السنة '!C46</f>
        <v>SA5615000030300086230001</v>
      </c>
      <c r="D46" s="2" t="str">
        <f>'[1]اجمالى رواتب الشركة ف السنة '!D46</f>
        <v>السر  محمد ابراهيم</v>
      </c>
      <c r="E46" s="5">
        <v>0</v>
      </c>
      <c r="F46" s="5">
        <v>0</v>
      </c>
      <c r="G46" s="5"/>
      <c r="H46" s="5"/>
      <c r="I46" s="5"/>
      <c r="J46" s="5"/>
      <c r="K46" s="6">
        <f t="shared" si="0"/>
        <v>0</v>
      </c>
      <c r="L46" s="5">
        <f t="shared" si="1"/>
        <v>0</v>
      </c>
      <c r="M46" s="5">
        <v>400</v>
      </c>
      <c r="N46" s="7">
        <v>42253</v>
      </c>
      <c r="O46" s="7">
        <v>42097</v>
      </c>
      <c r="P46" s="5">
        <f t="shared" si="2"/>
        <v>0</v>
      </c>
      <c r="Q46" s="8">
        <f t="shared" si="3"/>
        <v>0</v>
      </c>
      <c r="R46" s="8" t="s">
        <v>24</v>
      </c>
      <c r="U46" s="1" t="s">
        <v>21</v>
      </c>
    </row>
    <row r="47" spans="1:21" s="1" customFormat="1" ht="17.25" x14ac:dyDescent="0.25">
      <c r="A47" s="2">
        <f>'[1]اجمالى رواتب الشركة ف السنة '!A47</f>
        <v>44</v>
      </c>
      <c r="B47" s="2">
        <f>'[1]اجمالى رواتب الشركة ف السنة '!B47</f>
        <v>2191139480</v>
      </c>
      <c r="C47" s="2" t="str">
        <f>'[1]اجمالى رواتب الشركة ف السنة '!C47</f>
        <v>SA3915000030300086240007</v>
      </c>
      <c r="D47" s="2" t="str">
        <f>'[1]اجمالى رواتب الشركة ف السنة '!D47</f>
        <v>احمد  سالم سالم</v>
      </c>
      <c r="E47" s="5">
        <v>1800</v>
      </c>
      <c r="F47" s="5">
        <v>400</v>
      </c>
      <c r="G47" s="5"/>
      <c r="H47" s="5">
        <v>1922</v>
      </c>
      <c r="I47" s="5">
        <v>500</v>
      </c>
      <c r="J47" s="5">
        <v>-1</v>
      </c>
      <c r="K47" s="6">
        <f t="shared" si="0"/>
        <v>960</v>
      </c>
      <c r="L47" s="5">
        <f t="shared" si="1"/>
        <v>4062</v>
      </c>
      <c r="M47" s="5">
        <v>400</v>
      </c>
      <c r="N47" s="7">
        <v>42254</v>
      </c>
      <c r="O47" s="7">
        <v>42098</v>
      </c>
      <c r="P47" s="5">
        <f t="shared" si="2"/>
        <v>-60</v>
      </c>
      <c r="Q47" s="8">
        <f t="shared" si="3"/>
        <v>440</v>
      </c>
      <c r="R47" s="8" t="s">
        <v>25</v>
      </c>
      <c r="U47" s="1" t="s">
        <v>21</v>
      </c>
    </row>
    <row r="48" spans="1:21" s="1" customFormat="1" ht="17.25" x14ac:dyDescent="0.25">
      <c r="A48" s="2">
        <f>'[1]اجمالى رواتب الشركة ف السنة '!A48</f>
        <v>45</v>
      </c>
      <c r="B48" s="2">
        <f>'[1]اجمالى رواتب الشركة ف السنة '!B48</f>
        <v>2213115526</v>
      </c>
      <c r="C48" s="2" t="str">
        <f>'[1]اجمالى رواتب الشركة ف السنة '!C48</f>
        <v>SA2815000030300086250002</v>
      </c>
      <c r="D48" s="2" t="str">
        <f>'[1]اجمالى رواتب الشركة ف السنة '!D48</f>
        <v>دلشاد  احمد احمد</v>
      </c>
      <c r="E48" s="5">
        <v>0</v>
      </c>
      <c r="F48" s="5">
        <v>0</v>
      </c>
      <c r="G48" s="5"/>
      <c r="H48" s="5"/>
      <c r="I48" s="5"/>
      <c r="J48" s="5"/>
      <c r="K48" s="6">
        <f t="shared" si="0"/>
        <v>0</v>
      </c>
      <c r="L48" s="5">
        <f t="shared" si="1"/>
        <v>0</v>
      </c>
      <c r="M48" s="5">
        <v>400</v>
      </c>
      <c r="N48" s="7">
        <v>42255</v>
      </c>
      <c r="O48" s="7">
        <v>42099</v>
      </c>
      <c r="P48" s="5">
        <f t="shared" si="2"/>
        <v>0</v>
      </c>
      <c r="Q48" s="8">
        <f t="shared" si="3"/>
        <v>0</v>
      </c>
      <c r="R48" s="8" t="s">
        <v>26</v>
      </c>
      <c r="U48" s="1" t="s">
        <v>21</v>
      </c>
    </row>
    <row r="49" spans="1:21" s="1" customFormat="1" ht="17.25" x14ac:dyDescent="0.25">
      <c r="A49" s="2">
        <f>'[1]اجمالى رواتب الشركة ف السنة '!A49</f>
        <v>46</v>
      </c>
      <c r="B49" s="2">
        <f>'[1]اجمالى رواتب الشركة ف السنة '!B49</f>
        <v>2183388970</v>
      </c>
      <c r="C49" s="2" t="str">
        <f>'[1]اجمالى رواتب الشركة ف السنة '!C49</f>
        <v>SA1115000030300086260008</v>
      </c>
      <c r="D49" s="2" t="str">
        <f>'[1]اجمالى رواتب الشركة ف السنة '!D49</f>
        <v>موسى  جورج جورج</v>
      </c>
      <c r="E49" s="5">
        <v>1800</v>
      </c>
      <c r="F49" s="5">
        <v>400</v>
      </c>
      <c r="G49" s="5"/>
      <c r="H49" s="5">
        <v>995</v>
      </c>
      <c r="I49" s="5">
        <v>500</v>
      </c>
      <c r="J49" s="5"/>
      <c r="K49" s="6">
        <f t="shared" si="0"/>
        <v>900</v>
      </c>
      <c r="L49" s="5">
        <f t="shared" si="1"/>
        <v>3195</v>
      </c>
      <c r="M49" s="5">
        <v>400</v>
      </c>
      <c r="N49" s="7">
        <v>42256</v>
      </c>
      <c r="O49" s="7">
        <v>42100</v>
      </c>
      <c r="P49" s="5">
        <f t="shared" si="2"/>
        <v>0</v>
      </c>
      <c r="Q49" s="8">
        <f t="shared" si="3"/>
        <v>500</v>
      </c>
      <c r="R49" s="8" t="s">
        <v>27</v>
      </c>
      <c r="U49" s="1" t="s">
        <v>21</v>
      </c>
    </row>
    <row r="50" spans="1:21" s="1" customFormat="1" ht="17.25" x14ac:dyDescent="0.25">
      <c r="A50" s="2">
        <f>'[1]اجمالى رواتب الشركة ف السنة '!A50</f>
        <v>47</v>
      </c>
      <c r="B50" s="2">
        <f>'[1]اجمالى رواتب الشركة ف السنة '!B50</f>
        <v>2298587490</v>
      </c>
      <c r="C50" s="2" t="str">
        <f>'[1]اجمالى رواتب الشركة ف السنة '!C50</f>
        <v>SA9715000030300086270003</v>
      </c>
      <c r="D50" s="2" t="str">
        <f>'[1]اجمالى رواتب الشركة ف السنة '!D50</f>
        <v>راجيش ريادافا ريادافا</v>
      </c>
      <c r="E50" s="5">
        <v>0</v>
      </c>
      <c r="F50" s="5">
        <v>0</v>
      </c>
      <c r="G50" s="5"/>
      <c r="H50" s="5"/>
      <c r="I50" s="5"/>
      <c r="J50" s="5"/>
      <c r="K50" s="6">
        <f t="shared" si="0"/>
        <v>0</v>
      </c>
      <c r="L50" s="5">
        <f t="shared" si="1"/>
        <v>0</v>
      </c>
      <c r="M50" s="5">
        <v>400</v>
      </c>
      <c r="N50" s="7">
        <v>42257</v>
      </c>
      <c r="O50" s="7">
        <v>42101</v>
      </c>
      <c r="P50" s="5">
        <f t="shared" si="2"/>
        <v>0</v>
      </c>
      <c r="Q50" s="8">
        <f t="shared" si="3"/>
        <v>0</v>
      </c>
      <c r="R50" s="8" t="s">
        <v>28</v>
      </c>
      <c r="U50" s="1" t="s">
        <v>21</v>
      </c>
    </row>
    <row r="51" spans="1:21" s="1" customFormat="1" ht="17.25" x14ac:dyDescent="0.25">
      <c r="A51" s="2">
        <f>'[1]اجمالى رواتب الشركة ف السنة '!A51</f>
        <v>48</v>
      </c>
      <c r="B51" s="2">
        <f>'[1]اجمالى رواتب الشركة ف السنة '!B51</f>
        <v>2229744335</v>
      </c>
      <c r="C51" s="2" t="str">
        <f>'[1]اجمالى رواتب الشركة ف السنة '!C51</f>
        <v>SA8015000030300086280009</v>
      </c>
      <c r="D51" s="2" t="str">
        <f>'[1]اجمالى رواتب الشركة ف السنة '!D51</f>
        <v>فيروز  احمد احمد</v>
      </c>
      <c r="E51" s="5">
        <v>1600</v>
      </c>
      <c r="F51" s="5">
        <v>400</v>
      </c>
      <c r="G51" s="5"/>
      <c r="H51" s="5">
        <v>1018</v>
      </c>
      <c r="I51" s="5">
        <v>0</v>
      </c>
      <c r="J51" s="5"/>
      <c r="K51" s="6">
        <f t="shared" si="0"/>
        <v>1200</v>
      </c>
      <c r="L51" s="5">
        <f t="shared" si="1"/>
        <v>3018</v>
      </c>
      <c r="M51" s="5">
        <v>400</v>
      </c>
      <c r="N51" s="7">
        <v>42258</v>
      </c>
      <c r="O51" s="7">
        <v>42102</v>
      </c>
      <c r="P51" s="5">
        <f t="shared" si="2"/>
        <v>0</v>
      </c>
      <c r="Q51" s="8">
        <f t="shared" si="3"/>
        <v>0</v>
      </c>
      <c r="R51" s="8" t="s">
        <v>29</v>
      </c>
      <c r="U51" s="1" t="s">
        <v>21</v>
      </c>
    </row>
    <row r="52" spans="1:21" s="1" customFormat="1" ht="17.25" x14ac:dyDescent="0.25">
      <c r="A52" s="2">
        <f>'[1]اجمالى رواتب الشركة ف السنة '!A52</f>
        <v>49</v>
      </c>
      <c r="B52" s="2">
        <f>'[1]اجمالى رواتب الشركة ف السنة '!B52</f>
        <v>2185410970</v>
      </c>
      <c r="C52" s="2" t="str">
        <f>'[1]اجمالى رواتب الشركة ف السنة '!C52</f>
        <v>SA6915000030300086290004</v>
      </c>
      <c r="D52" s="2" t="str">
        <f>'[1]اجمالى رواتب الشركة ف السنة '!D52</f>
        <v>راريف نزير نزير</v>
      </c>
      <c r="E52" s="5">
        <v>2000</v>
      </c>
      <c r="F52" s="5">
        <v>400</v>
      </c>
      <c r="G52" s="5"/>
      <c r="H52" s="5">
        <v>1085</v>
      </c>
      <c r="I52" s="5">
        <v>0</v>
      </c>
      <c r="J52" s="5"/>
      <c r="K52" s="6">
        <f t="shared" si="0"/>
        <v>1600</v>
      </c>
      <c r="L52" s="5">
        <f t="shared" si="1"/>
        <v>3485</v>
      </c>
      <c r="M52" s="5">
        <v>400</v>
      </c>
      <c r="N52" s="7">
        <v>42259</v>
      </c>
      <c r="O52" s="7">
        <v>42103</v>
      </c>
      <c r="P52" s="5">
        <f t="shared" si="2"/>
        <v>0</v>
      </c>
      <c r="Q52" s="8">
        <f t="shared" si="3"/>
        <v>0</v>
      </c>
      <c r="R52" s="8" t="s">
        <v>30</v>
      </c>
      <c r="U52" s="1" t="s">
        <v>21</v>
      </c>
    </row>
    <row r="53" spans="1:21" s="1" customFormat="1" ht="17.25" x14ac:dyDescent="0.25">
      <c r="A53" s="2">
        <f>'[1]اجمالى رواتب الشركة ف السنة '!A53</f>
        <v>50</v>
      </c>
      <c r="B53" s="2">
        <f>'[1]اجمالى رواتب الشركة ف السنة '!B53</f>
        <v>2201871213</v>
      </c>
      <c r="C53" s="2" t="str">
        <f>'[1]اجمالى رواتب الشركة ف السنة '!C53</f>
        <v>SA3615000030300086300007</v>
      </c>
      <c r="D53" s="2" t="str">
        <f>'[1]اجمالى رواتب الشركة ف السنة '!D53</f>
        <v>جعفر  كاند دكر</v>
      </c>
      <c r="E53" s="5">
        <v>1600</v>
      </c>
      <c r="F53" s="5">
        <v>400</v>
      </c>
      <c r="G53" s="5"/>
      <c r="H53" s="5">
        <v>1018</v>
      </c>
      <c r="I53" s="5">
        <v>0</v>
      </c>
      <c r="J53" s="5"/>
      <c r="K53" s="6">
        <f t="shared" si="0"/>
        <v>1200</v>
      </c>
      <c r="L53" s="5">
        <f t="shared" si="1"/>
        <v>3018</v>
      </c>
      <c r="M53" s="5">
        <v>400</v>
      </c>
      <c r="N53" s="7">
        <v>42260</v>
      </c>
      <c r="O53" s="7">
        <v>42104</v>
      </c>
      <c r="P53" s="5">
        <f t="shared" si="2"/>
        <v>0</v>
      </c>
      <c r="Q53" s="8">
        <f t="shared" si="3"/>
        <v>0</v>
      </c>
      <c r="R53" s="8" t="s">
        <v>31</v>
      </c>
      <c r="U53" s="1" t="s">
        <v>21</v>
      </c>
    </row>
    <row r="54" spans="1:21" s="1" customFormat="1" ht="17.25" x14ac:dyDescent="0.25">
      <c r="A54" s="2">
        <f>'[1]اجمالى رواتب الشركة ف السنة '!A54</f>
        <v>51</v>
      </c>
      <c r="B54" s="2">
        <f>'[1]اجمالى رواتب الشركة ف السنة '!B54</f>
        <v>2152586208</v>
      </c>
      <c r="C54" s="2" t="str">
        <f>'[1]اجمالى رواتب الشركة ف السنة '!C54</f>
        <v>SA4115000030300086310005</v>
      </c>
      <c r="D54" s="2" t="str">
        <f>'[1]اجمالى رواتب الشركة ف السنة '!D54</f>
        <v>طيبال  تهمان قدم</v>
      </c>
      <c r="E54" s="5">
        <v>2200</v>
      </c>
      <c r="F54" s="5">
        <v>400</v>
      </c>
      <c r="G54" s="5"/>
      <c r="H54" s="5">
        <v>1018</v>
      </c>
      <c r="I54" s="5">
        <v>0</v>
      </c>
      <c r="J54" s="5"/>
      <c r="K54" s="6">
        <f t="shared" si="0"/>
        <v>1800</v>
      </c>
      <c r="L54" s="5">
        <f t="shared" si="1"/>
        <v>3618</v>
      </c>
      <c r="M54" s="5">
        <v>400</v>
      </c>
      <c r="N54" s="7">
        <v>42261</v>
      </c>
      <c r="O54" s="7">
        <v>42105</v>
      </c>
      <c r="P54" s="5">
        <f t="shared" si="2"/>
        <v>0</v>
      </c>
      <c r="Q54" s="8">
        <f t="shared" si="3"/>
        <v>0</v>
      </c>
      <c r="R54" s="8" t="s">
        <v>32</v>
      </c>
      <c r="U54" s="1" t="s">
        <v>21</v>
      </c>
    </row>
    <row r="55" spans="1:21" s="1" customFormat="1" ht="17.25" x14ac:dyDescent="0.25">
      <c r="A55" s="2">
        <f>'[1]اجمالى رواتب الشركة ف السنة '!A55</f>
        <v>52</v>
      </c>
      <c r="B55" s="2">
        <f>'[1]اجمالى رواتب الشركة ف السنة '!B55</f>
        <v>2239964170</v>
      </c>
      <c r="C55" s="2" t="str">
        <f>'[1]اجمالى رواتب الشركة ف السنة '!C55</f>
        <v>SA0815000030300086320008</v>
      </c>
      <c r="D55" s="2" t="str">
        <f>'[1]اجمالى رواتب الشركة ف السنة '!D55</f>
        <v>بلال  محمد عبد الله</v>
      </c>
      <c r="E55" s="5">
        <v>3200</v>
      </c>
      <c r="F55" s="5">
        <v>400</v>
      </c>
      <c r="G55" s="5"/>
      <c r="H55" s="5"/>
      <c r="I55" s="5"/>
      <c r="J55" s="5"/>
      <c r="K55" s="6">
        <f t="shared" si="0"/>
        <v>2800</v>
      </c>
      <c r="L55" s="5">
        <f t="shared" si="1"/>
        <v>3600</v>
      </c>
      <c r="M55" s="5">
        <v>400</v>
      </c>
      <c r="N55" s="7">
        <v>42262</v>
      </c>
      <c r="O55" s="7">
        <v>42106</v>
      </c>
      <c r="P55" s="5">
        <f t="shared" si="2"/>
        <v>0</v>
      </c>
      <c r="Q55" s="8">
        <f t="shared" si="3"/>
        <v>0</v>
      </c>
      <c r="R55" s="8" t="s">
        <v>33</v>
      </c>
      <c r="U55" s="1" t="s">
        <v>21</v>
      </c>
    </row>
    <row r="56" spans="1:21" s="1" customFormat="1" ht="17.25" x14ac:dyDescent="0.25">
      <c r="A56" s="2">
        <f>'[1]اجمالى رواتب الشركة ف السنة '!A56</f>
        <v>53</v>
      </c>
      <c r="B56" s="2">
        <f>'[1]اجمالى رواتب الشركة ف السنة '!B56</f>
        <v>2206800464</v>
      </c>
      <c r="C56" s="2" t="str">
        <f>'[1]اجمالى رواتب الشركة ف السنة '!C56</f>
        <v>SA0215000030300086340001</v>
      </c>
      <c r="D56" s="2" t="str">
        <f>'[1]اجمالى رواتب الشركة ف السنة '!D56</f>
        <v>جمال  باشا غاليبيغارى</v>
      </c>
      <c r="E56" s="5">
        <v>1800</v>
      </c>
      <c r="F56" s="5">
        <v>400</v>
      </c>
      <c r="G56" s="5"/>
      <c r="H56" s="5">
        <v>1018</v>
      </c>
      <c r="I56" s="5">
        <v>0</v>
      </c>
      <c r="J56" s="5"/>
      <c r="K56" s="6">
        <f t="shared" si="0"/>
        <v>1400</v>
      </c>
      <c r="L56" s="5">
        <f t="shared" si="1"/>
        <v>3218</v>
      </c>
      <c r="M56" s="5">
        <v>400</v>
      </c>
      <c r="N56" s="7">
        <v>42263</v>
      </c>
      <c r="O56" s="7">
        <v>42107</v>
      </c>
      <c r="P56" s="5">
        <f t="shared" si="2"/>
        <v>0</v>
      </c>
      <c r="Q56" s="8">
        <f t="shared" si="3"/>
        <v>0</v>
      </c>
      <c r="R56" s="8" t="s">
        <v>20</v>
      </c>
      <c r="U56" s="1" t="s">
        <v>21</v>
      </c>
    </row>
    <row r="57" spans="1:21" s="1" customFormat="1" ht="17.25" x14ac:dyDescent="0.25">
      <c r="A57" s="2">
        <f>'[1]اجمالى رواتب الشركة ف السنة '!A57</f>
        <v>54</v>
      </c>
      <c r="B57" s="2">
        <f>'[1]اجمالى رواتب الشركة ف السنة '!B57</f>
        <v>2132799673</v>
      </c>
      <c r="C57" s="2" t="str">
        <f>'[1]اجمالى رواتب الشركة ف السنة '!C57</f>
        <v>SA8215000030300086350007</v>
      </c>
      <c r="D57" s="2" t="str">
        <f>'[1]اجمالى رواتب الشركة ف السنة '!D57</f>
        <v>غاسان احمد احمد</v>
      </c>
      <c r="E57" s="5">
        <v>2100</v>
      </c>
      <c r="F57" s="5">
        <v>400</v>
      </c>
      <c r="G57" s="5"/>
      <c r="H57" s="5">
        <v>955</v>
      </c>
      <c r="I57" s="5">
        <v>0</v>
      </c>
      <c r="J57" s="5"/>
      <c r="K57" s="6">
        <f t="shared" si="0"/>
        <v>1700</v>
      </c>
      <c r="L57" s="5">
        <f t="shared" si="1"/>
        <v>3455</v>
      </c>
      <c r="M57" s="5">
        <v>400</v>
      </c>
      <c r="N57" s="7">
        <v>42264</v>
      </c>
      <c r="O57" s="7">
        <v>42108</v>
      </c>
      <c r="P57" s="5">
        <f t="shared" si="2"/>
        <v>0</v>
      </c>
      <c r="Q57" s="8">
        <f t="shared" si="3"/>
        <v>0</v>
      </c>
      <c r="R57" s="8" t="s">
        <v>22</v>
      </c>
      <c r="U57" s="1" t="s">
        <v>21</v>
      </c>
    </row>
    <row r="58" spans="1:21" s="1" customFormat="1" ht="17.25" x14ac:dyDescent="0.25">
      <c r="A58" s="2">
        <f>'[1]اجمالى رواتب الشركة ف السنة '!A58</f>
        <v>55</v>
      </c>
      <c r="B58" s="2">
        <f>'[1]اجمالى رواتب الشركة ف السنة '!B58</f>
        <v>2232609129</v>
      </c>
      <c r="C58" s="2" t="str">
        <f>'[1]اجمالى رواتب الشركة ف السنة '!C58</f>
        <v>SA2615000030300086390009</v>
      </c>
      <c r="D58" s="2" t="str">
        <f>'[1]اجمالى رواتب الشركة ف السنة '!D58</f>
        <v>محمد حنيف فخرو</v>
      </c>
      <c r="E58" s="5">
        <v>2200</v>
      </c>
      <c r="F58" s="5">
        <v>400</v>
      </c>
      <c r="G58" s="5"/>
      <c r="H58" s="5">
        <v>717</v>
      </c>
      <c r="I58" s="5">
        <v>0</v>
      </c>
      <c r="J58" s="5">
        <v>1</v>
      </c>
      <c r="K58" s="6">
        <f t="shared" si="0"/>
        <v>1726.6666666666667</v>
      </c>
      <c r="L58" s="5">
        <f t="shared" si="1"/>
        <v>3390.3333333333335</v>
      </c>
      <c r="M58" s="5">
        <v>400</v>
      </c>
      <c r="N58" s="7">
        <v>42265</v>
      </c>
      <c r="O58" s="7">
        <v>42109</v>
      </c>
      <c r="P58" s="5">
        <f t="shared" si="2"/>
        <v>73.333333333333329</v>
      </c>
      <c r="Q58" s="8">
        <f t="shared" si="3"/>
        <v>73.333333333333329</v>
      </c>
      <c r="R58" s="8" t="s">
        <v>23</v>
      </c>
      <c r="U58" s="1" t="s">
        <v>21</v>
      </c>
    </row>
    <row r="59" spans="1:21" s="1" customFormat="1" ht="17.25" x14ac:dyDescent="0.25">
      <c r="A59" s="2">
        <f>'[1]اجمالى رواتب الشركة ف السنة '!A59</f>
        <v>56</v>
      </c>
      <c r="B59" s="2">
        <f>'[1]اجمالى رواتب الشركة ف السنة '!B59</f>
        <v>2143710990</v>
      </c>
      <c r="C59" s="2" t="str">
        <f>'[1]اجمالى رواتب الشركة ف السنة '!C59</f>
        <v>SA1515000030300086400004</v>
      </c>
      <c r="D59" s="2" t="str">
        <f>'[1]اجمالى رواتب الشركة ف السنة '!D59</f>
        <v>ابو العاصي بيج</v>
      </c>
      <c r="E59" s="5">
        <v>2200</v>
      </c>
      <c r="F59" s="5">
        <v>400</v>
      </c>
      <c r="G59" s="5"/>
      <c r="H59" s="5">
        <v>970</v>
      </c>
      <c r="I59" s="5">
        <v>0</v>
      </c>
      <c r="J59" s="5"/>
      <c r="K59" s="6">
        <f t="shared" si="0"/>
        <v>1800</v>
      </c>
      <c r="L59" s="5">
        <f t="shared" si="1"/>
        <v>3570</v>
      </c>
      <c r="M59" s="5">
        <v>400</v>
      </c>
      <c r="N59" s="7">
        <v>42266</v>
      </c>
      <c r="O59" s="7">
        <v>42110</v>
      </c>
      <c r="P59" s="5">
        <f t="shared" si="2"/>
        <v>0</v>
      </c>
      <c r="Q59" s="8">
        <f t="shared" si="3"/>
        <v>0</v>
      </c>
      <c r="R59" s="8" t="s">
        <v>24</v>
      </c>
      <c r="U59" s="1" t="s">
        <v>21</v>
      </c>
    </row>
    <row r="60" spans="1:21" s="1" customFormat="1" ht="17.25" x14ac:dyDescent="0.25">
      <c r="A60" s="2">
        <f>'[1]اجمالى رواتب الشركة ف السنة '!A60</f>
        <v>57</v>
      </c>
      <c r="B60" s="2">
        <f>'[1]اجمالى رواتب الشركة ف السنة '!B60</f>
        <v>2073959153</v>
      </c>
      <c r="C60" s="2" t="str">
        <f>'[1]اجمالى رواتب الشركة ف السنة '!C60</f>
        <v>SA8415000030300086420005</v>
      </c>
      <c r="D60" s="2" t="str">
        <f>'[1]اجمالى رواتب الشركة ف السنة '!D60</f>
        <v>تيلامادغو  باشا باشا</v>
      </c>
      <c r="E60" s="5">
        <v>1600</v>
      </c>
      <c r="F60" s="5">
        <v>400</v>
      </c>
      <c r="G60" s="5"/>
      <c r="H60" s="5">
        <v>875</v>
      </c>
      <c r="I60" s="5">
        <v>0</v>
      </c>
      <c r="J60" s="5"/>
      <c r="K60" s="6">
        <f t="shared" si="0"/>
        <v>1200</v>
      </c>
      <c r="L60" s="5">
        <f t="shared" si="1"/>
        <v>2875</v>
      </c>
      <c r="M60" s="5">
        <v>400</v>
      </c>
      <c r="N60" s="7">
        <v>42267</v>
      </c>
      <c r="O60" s="7">
        <v>42111</v>
      </c>
      <c r="P60" s="5">
        <f t="shared" si="2"/>
        <v>0</v>
      </c>
      <c r="Q60" s="8">
        <f t="shared" si="3"/>
        <v>0</v>
      </c>
      <c r="R60" s="8" t="s">
        <v>25</v>
      </c>
      <c r="U60" s="1" t="s">
        <v>21</v>
      </c>
    </row>
    <row r="61" spans="1:21" s="1" customFormat="1" ht="17.25" x14ac:dyDescent="0.25">
      <c r="A61" s="2">
        <f>'[1]اجمالى رواتب الشركة ف السنة '!A61</f>
        <v>58</v>
      </c>
      <c r="B61" s="2">
        <f>'[1]اجمالى رواتب الشركة ف السنة '!B61</f>
        <v>2196402099</v>
      </c>
      <c r="C61" s="2" t="str">
        <f>'[1]اجمالى رواتب الشركة ف السنة '!C61</f>
        <v>SA5115000030300086430008</v>
      </c>
      <c r="D61" s="2" t="str">
        <f>'[1]اجمالى رواتب الشركة ف السنة '!D61</f>
        <v>رياض على على</v>
      </c>
      <c r="E61" s="5">
        <v>1600</v>
      </c>
      <c r="F61" s="5">
        <v>400</v>
      </c>
      <c r="G61" s="5"/>
      <c r="H61" s="5">
        <v>970</v>
      </c>
      <c r="I61" s="5">
        <v>0</v>
      </c>
      <c r="J61" s="5"/>
      <c r="K61" s="6">
        <f t="shared" si="0"/>
        <v>1200</v>
      </c>
      <c r="L61" s="5">
        <f t="shared" si="1"/>
        <v>2970</v>
      </c>
      <c r="M61" s="5">
        <v>400</v>
      </c>
      <c r="N61" s="7">
        <v>42268</v>
      </c>
      <c r="O61" s="7">
        <v>42112</v>
      </c>
      <c r="P61" s="5">
        <f t="shared" si="2"/>
        <v>0</v>
      </c>
      <c r="Q61" s="8">
        <f t="shared" si="3"/>
        <v>0</v>
      </c>
      <c r="R61" s="8" t="s">
        <v>26</v>
      </c>
      <c r="U61" s="1" t="s">
        <v>21</v>
      </c>
    </row>
    <row r="62" spans="1:21" s="1" customFormat="1" ht="17.25" x14ac:dyDescent="0.25">
      <c r="A62" s="2">
        <f>'[1]اجمالى رواتب الشركة ف السنة '!A62</f>
        <v>59</v>
      </c>
      <c r="B62" s="2">
        <f>'[1]اجمالى رواتب الشركة ف السنة '!B62</f>
        <v>2297822831</v>
      </c>
      <c r="C62" s="2" t="str">
        <f>'[1]اجمالى رواتب الشركة ف السنة '!C62</f>
        <v>SA5615000030300086440006</v>
      </c>
      <c r="D62" s="2" t="str">
        <f>'[1]اجمالى رواتب الشركة ف السنة '!D62</f>
        <v>رونيل مانجو مانجو</v>
      </c>
      <c r="E62" s="5">
        <v>1400</v>
      </c>
      <c r="F62" s="5">
        <v>400</v>
      </c>
      <c r="G62" s="5"/>
      <c r="H62" s="5">
        <v>913</v>
      </c>
      <c r="I62" s="5">
        <v>0</v>
      </c>
      <c r="J62" s="5"/>
      <c r="K62" s="6">
        <f t="shared" si="0"/>
        <v>1000</v>
      </c>
      <c r="L62" s="5">
        <f t="shared" si="1"/>
        <v>2713</v>
      </c>
      <c r="M62" s="5">
        <v>400</v>
      </c>
      <c r="N62" s="7">
        <v>42269</v>
      </c>
      <c r="O62" s="7">
        <v>42113</v>
      </c>
      <c r="P62" s="5">
        <f t="shared" si="2"/>
        <v>0</v>
      </c>
      <c r="Q62" s="8">
        <f t="shared" si="3"/>
        <v>0</v>
      </c>
      <c r="R62" s="8" t="s">
        <v>27</v>
      </c>
      <c r="U62" s="1" t="s">
        <v>21</v>
      </c>
    </row>
    <row r="63" spans="1:21" s="1" customFormat="1" ht="17.25" x14ac:dyDescent="0.25">
      <c r="A63" s="2">
        <f>'[1]اجمالى رواتب الشركة ف السنة '!A63</f>
        <v>60</v>
      </c>
      <c r="B63" s="2">
        <f>'[1]اجمالى رواتب الشركة ف السنة '!B63</f>
        <v>2188592295</v>
      </c>
      <c r="C63" s="2" t="str">
        <f>'[1]اجمالى رواتب الشركة ف السنة '!C63</f>
        <v>SA1715000030300086470002</v>
      </c>
      <c r="D63" s="2" t="str">
        <f>'[1]اجمالى رواتب الشركة ف السنة '!D63</f>
        <v>بابل رانا خلاصي</v>
      </c>
      <c r="E63" s="5">
        <v>1900</v>
      </c>
      <c r="F63" s="5">
        <v>400</v>
      </c>
      <c r="G63" s="5"/>
      <c r="H63" s="5">
        <v>0</v>
      </c>
      <c r="I63" s="5">
        <v>500</v>
      </c>
      <c r="J63" s="5"/>
      <c r="K63" s="6">
        <f t="shared" si="0"/>
        <v>1000</v>
      </c>
      <c r="L63" s="5">
        <f t="shared" si="1"/>
        <v>2300</v>
      </c>
      <c r="M63" s="5">
        <v>400</v>
      </c>
      <c r="N63" s="7">
        <v>42270</v>
      </c>
      <c r="O63" s="7">
        <v>42114</v>
      </c>
      <c r="P63" s="5">
        <f t="shared" si="2"/>
        <v>0</v>
      </c>
      <c r="Q63" s="8">
        <f t="shared" si="3"/>
        <v>500</v>
      </c>
      <c r="R63" s="8" t="s">
        <v>28</v>
      </c>
      <c r="U63" s="1" t="s">
        <v>21</v>
      </c>
    </row>
    <row r="64" spans="1:21" s="1" customFormat="1" ht="17.25" x14ac:dyDescent="0.25">
      <c r="A64" s="2">
        <f>'[1]اجمالى رواتب الشركة ف السنة '!A64</f>
        <v>61</v>
      </c>
      <c r="B64" s="2">
        <f>'[1]اجمالى رواتب الشركة ف السنة '!B64</f>
        <v>2089786897</v>
      </c>
      <c r="C64" s="2" t="str">
        <f>'[1]اجمالى رواتب الشركة ف السنة '!C64</f>
        <v>SA9715000030300086480008</v>
      </c>
      <c r="D64" s="2" t="str">
        <f>'[1]اجمالى رواتب الشركة ف السنة '!D64</f>
        <v>تيستور  بلاد بلاد</v>
      </c>
      <c r="E64" s="5">
        <v>2100</v>
      </c>
      <c r="F64" s="5">
        <v>400</v>
      </c>
      <c r="G64" s="5"/>
      <c r="H64" s="5">
        <v>847</v>
      </c>
      <c r="I64" s="5">
        <v>300</v>
      </c>
      <c r="J64" s="5"/>
      <c r="K64" s="6">
        <f t="shared" si="0"/>
        <v>1400</v>
      </c>
      <c r="L64" s="5">
        <f t="shared" si="1"/>
        <v>3347</v>
      </c>
      <c r="M64" s="5">
        <v>400</v>
      </c>
      <c r="N64" s="7">
        <v>42271</v>
      </c>
      <c r="O64" s="7">
        <v>42115</v>
      </c>
      <c r="P64" s="5">
        <f t="shared" si="2"/>
        <v>0</v>
      </c>
      <c r="Q64" s="8">
        <f t="shared" si="3"/>
        <v>300</v>
      </c>
      <c r="R64" s="8" t="s">
        <v>29</v>
      </c>
      <c r="U64" s="1" t="s">
        <v>21</v>
      </c>
    </row>
    <row r="65" spans="1:21" s="1" customFormat="1" ht="17.25" x14ac:dyDescent="0.25">
      <c r="A65" s="2">
        <f>'[1]اجمالى رواتب الشركة ف السنة '!A65</f>
        <v>62</v>
      </c>
      <c r="B65" s="2">
        <f>'[1]اجمالى رواتب الشركة ف السنة '!B65</f>
        <v>2306106192</v>
      </c>
      <c r="C65" s="2" t="str">
        <f>'[1]اجمالى رواتب الشركة ف السنة '!C65</f>
        <v>SA1715000030300153180006</v>
      </c>
      <c r="D65" s="2" t="str">
        <f>'[1]اجمالى رواتب الشركة ف السنة '!D65</f>
        <v>رايس احمد محمد</v>
      </c>
      <c r="E65" s="5">
        <v>3700</v>
      </c>
      <c r="F65" s="5">
        <v>400</v>
      </c>
      <c r="G65" s="5"/>
      <c r="H65" s="5">
        <v>0</v>
      </c>
      <c r="I65" s="5">
        <v>0</v>
      </c>
      <c r="J65" s="5">
        <v>1</v>
      </c>
      <c r="K65" s="6">
        <f t="shared" si="0"/>
        <v>3176.6666666666665</v>
      </c>
      <c r="L65" s="5">
        <f t="shared" si="1"/>
        <v>4223.333333333333</v>
      </c>
      <c r="M65" s="5">
        <v>400</v>
      </c>
      <c r="N65" s="7">
        <v>42272</v>
      </c>
      <c r="O65" s="7">
        <v>42116</v>
      </c>
      <c r="P65" s="5">
        <f t="shared" si="2"/>
        <v>123.33333333333333</v>
      </c>
      <c r="Q65" s="8">
        <f t="shared" si="3"/>
        <v>123.33333333333333</v>
      </c>
      <c r="R65" s="8" t="s">
        <v>30</v>
      </c>
      <c r="U65" s="1" t="s">
        <v>21</v>
      </c>
    </row>
    <row r="66" spans="1:21" s="1" customFormat="1" ht="17.25" x14ac:dyDescent="0.25">
      <c r="A66" s="2">
        <f>'[1]اجمالى رواتب الشركة ف السنة '!A66</f>
        <v>63</v>
      </c>
      <c r="B66" s="2">
        <f>'[1]اجمالى رواتب الشركة ف السنة '!B66</f>
        <v>2339694305</v>
      </c>
      <c r="C66" s="2" t="str">
        <f>'[1]اجمالى رواتب الشركة ف السنة '!C66</f>
        <v>SA8615000030300153200007</v>
      </c>
      <c r="D66" s="2" t="str">
        <f>'[1]اجمالى رواتب الشركة ف السنة '!D66</f>
        <v>راميش قانجايها قانجايها</v>
      </c>
      <c r="E66" s="5">
        <v>1000</v>
      </c>
      <c r="F66" s="5">
        <v>400</v>
      </c>
      <c r="G66" s="5"/>
      <c r="H66" s="5">
        <v>698</v>
      </c>
      <c r="I66" s="5">
        <v>0</v>
      </c>
      <c r="J66" s="5"/>
      <c r="K66" s="6">
        <f t="shared" si="0"/>
        <v>600</v>
      </c>
      <c r="L66" s="5">
        <f t="shared" si="1"/>
        <v>2098</v>
      </c>
      <c r="M66" s="5">
        <v>400</v>
      </c>
      <c r="N66" s="7">
        <v>42273</v>
      </c>
      <c r="O66" s="7">
        <v>42117</v>
      </c>
      <c r="P66" s="5">
        <f t="shared" si="2"/>
        <v>0</v>
      </c>
      <c r="Q66" s="8">
        <f t="shared" si="3"/>
        <v>0</v>
      </c>
      <c r="R66" s="8" t="s">
        <v>31</v>
      </c>
      <c r="U66" s="1" t="s">
        <v>21</v>
      </c>
    </row>
    <row r="67" spans="1:21" s="1" customFormat="1" ht="17.25" x14ac:dyDescent="0.25">
      <c r="A67" s="2">
        <f>'[1]اجمالى رواتب الشركة ف السنة '!A67</f>
        <v>64</v>
      </c>
      <c r="B67" s="2">
        <f>'[1]اجمالى رواتب الشركة ف السنة '!B67</f>
        <v>2352870741</v>
      </c>
      <c r="C67" s="2" t="str">
        <f>'[1]اجمالى رواتب الشركة ف السنة '!C67</f>
        <v>SA7515000030300153210002</v>
      </c>
      <c r="D67" s="2" t="str">
        <f>'[1]اجمالى رواتب الشركة ف السنة '!D67</f>
        <v>عبد الرسيد الرسيد</v>
      </c>
      <c r="E67" s="5">
        <v>2200</v>
      </c>
      <c r="F67" s="5">
        <v>400</v>
      </c>
      <c r="G67" s="5"/>
      <c r="H67" s="5">
        <v>341</v>
      </c>
      <c r="I67" s="5">
        <v>0</v>
      </c>
      <c r="J67" s="5"/>
      <c r="K67" s="6">
        <f t="shared" si="0"/>
        <v>1800</v>
      </c>
      <c r="L67" s="5">
        <f t="shared" si="1"/>
        <v>2941</v>
      </c>
      <c r="M67" s="5">
        <v>400</v>
      </c>
      <c r="N67" s="7">
        <v>42274</v>
      </c>
      <c r="O67" s="7">
        <v>42118</v>
      </c>
      <c r="P67" s="5">
        <f t="shared" si="2"/>
        <v>0</v>
      </c>
      <c r="Q67" s="8">
        <f t="shared" si="3"/>
        <v>0</v>
      </c>
      <c r="R67" s="8" t="s">
        <v>32</v>
      </c>
      <c r="U67" s="1" t="s">
        <v>21</v>
      </c>
    </row>
    <row r="68" spans="1:21" s="1" customFormat="1" ht="17.25" x14ac:dyDescent="0.25">
      <c r="A68" s="2">
        <f>'[1]اجمالى رواتب الشركة ف السنة '!A68</f>
        <v>65</v>
      </c>
      <c r="B68" s="2">
        <f>'[1]اجمالى رواتب الشركة ف السنة '!B68</f>
        <v>2327331282</v>
      </c>
      <c r="C68" s="2" t="str">
        <f>'[1]اجمالى رواتب الشركة ف السنة '!C68</f>
        <v>SA5815000030300153220008</v>
      </c>
      <c r="D68" s="2" t="str">
        <f>'[1]اجمالى رواتب الشركة ف السنة '!D68</f>
        <v>عوض الله الامين الامين</v>
      </c>
      <c r="E68" s="5">
        <v>1200</v>
      </c>
      <c r="F68" s="5">
        <v>400</v>
      </c>
      <c r="G68" s="5"/>
      <c r="H68" s="5">
        <v>341</v>
      </c>
      <c r="I68" s="5">
        <v>0</v>
      </c>
      <c r="J68" s="5"/>
      <c r="K68" s="6">
        <f t="shared" si="0"/>
        <v>800</v>
      </c>
      <c r="L68" s="5">
        <f t="shared" si="1"/>
        <v>1941</v>
      </c>
      <c r="M68" s="5">
        <v>400</v>
      </c>
      <c r="N68" s="7">
        <v>42275</v>
      </c>
      <c r="O68" s="7">
        <v>42119</v>
      </c>
      <c r="P68" s="5">
        <f t="shared" si="2"/>
        <v>0</v>
      </c>
      <c r="Q68" s="8">
        <f t="shared" si="3"/>
        <v>0</v>
      </c>
      <c r="R68" s="8" t="s">
        <v>33</v>
      </c>
      <c r="U68" s="1" t="s">
        <v>21</v>
      </c>
    </row>
    <row r="69" spans="1:21" s="1" customFormat="1" ht="17.25" x14ac:dyDescent="0.25">
      <c r="A69" s="2">
        <f>'[1]اجمالى رواتب الشركة ف السنة '!A69</f>
        <v>66</v>
      </c>
      <c r="B69" s="2">
        <f>'[1]اجمالى رواتب الشركة ف السنة '!B69</f>
        <v>2355164662</v>
      </c>
      <c r="C69" s="2" t="str">
        <f>'[1]اجمالى رواتب الشركة ف السنة '!C69</f>
        <v>SA8315000030300153260007</v>
      </c>
      <c r="D69" s="2" t="str">
        <f>'[1]اجمالى رواتب الشركة ف السنة '!D69</f>
        <v>مارك موستوليس موستو</v>
      </c>
      <c r="E69" s="5">
        <v>0</v>
      </c>
      <c r="F69" s="5">
        <v>0</v>
      </c>
      <c r="G69" s="5"/>
      <c r="H69" s="5"/>
      <c r="I69" s="5"/>
      <c r="J69" s="5"/>
      <c r="K69" s="6">
        <f t="shared" ref="K69:K132" si="4">E69-F69+G69-I69-(E69/30)*J69</f>
        <v>0</v>
      </c>
      <c r="L69" s="5">
        <f t="shared" ref="L69:L132" si="5">E69+F69+G69+H69+(E69/30)*J69</f>
        <v>0</v>
      </c>
      <c r="M69" s="5">
        <v>400</v>
      </c>
      <c r="N69" s="7">
        <v>42276</v>
      </c>
      <c r="O69" s="7">
        <v>42120</v>
      </c>
      <c r="P69" s="5">
        <f t="shared" ref="P69:P132" si="6">(E69/30)*J69</f>
        <v>0</v>
      </c>
      <c r="Q69" s="8">
        <f t="shared" ref="Q69:Q132" si="7">I69+(E69/30)*J69</f>
        <v>0</v>
      </c>
      <c r="R69" s="8" t="s">
        <v>20</v>
      </c>
      <c r="U69" s="1" t="s">
        <v>21</v>
      </c>
    </row>
    <row r="70" spans="1:21" s="1" customFormat="1" ht="17.25" x14ac:dyDescent="0.25">
      <c r="A70" s="2">
        <f>'[1]اجمالى رواتب الشركة ف السنة '!A70</f>
        <v>67</v>
      </c>
      <c r="B70" s="2">
        <f>'[1]اجمالى رواتب الشركة ف السنة '!B70</f>
        <v>2355164704</v>
      </c>
      <c r="C70" s="2" t="str">
        <f>'[1]اجمالى رواتب الشركة ف السنة '!C70</f>
        <v>SA8815000030300153270005</v>
      </c>
      <c r="D70" s="2" t="str">
        <f>'[1]اجمالى رواتب الشركة ف السنة '!D70</f>
        <v>اليزير باوات باوات</v>
      </c>
      <c r="E70" s="5">
        <v>0</v>
      </c>
      <c r="F70" s="5">
        <v>0</v>
      </c>
      <c r="G70" s="5"/>
      <c r="H70" s="5"/>
      <c r="I70" s="5"/>
      <c r="J70" s="5"/>
      <c r="K70" s="6">
        <f t="shared" si="4"/>
        <v>0</v>
      </c>
      <c r="L70" s="5">
        <f t="shared" si="5"/>
        <v>0</v>
      </c>
      <c r="M70" s="5">
        <v>400</v>
      </c>
      <c r="N70" s="7">
        <v>42277</v>
      </c>
      <c r="O70" s="7">
        <v>42121</v>
      </c>
      <c r="P70" s="5">
        <f t="shared" si="6"/>
        <v>0</v>
      </c>
      <c r="Q70" s="8">
        <f t="shared" si="7"/>
        <v>0</v>
      </c>
      <c r="R70" s="8" t="s">
        <v>22</v>
      </c>
      <c r="U70" s="1" t="s">
        <v>21</v>
      </c>
    </row>
    <row r="71" spans="1:21" s="1" customFormat="1" ht="17.25" x14ac:dyDescent="0.25">
      <c r="A71" s="2">
        <f>'[1]اجمالى رواتب الشركة ف السنة '!A71</f>
        <v>68</v>
      </c>
      <c r="B71" s="2">
        <f>'[1]اجمالى رواتب الشركة ف السنة '!B71</f>
        <v>2195260993</v>
      </c>
      <c r="C71" s="2" t="str">
        <f>'[1]اجمالى رواتب الشركة ف السنة '!C71</f>
        <v>SA4915000030300153300001</v>
      </c>
      <c r="D71" s="2" t="str">
        <f>'[1]اجمالى رواتب الشركة ف السنة '!D71</f>
        <v>كمال عبدالرب عبدالرب</v>
      </c>
      <c r="E71" s="5">
        <v>0</v>
      </c>
      <c r="F71" s="5">
        <v>0</v>
      </c>
      <c r="G71" s="5"/>
      <c r="H71" s="5"/>
      <c r="I71" s="5"/>
      <c r="J71" s="5"/>
      <c r="K71" s="6">
        <f t="shared" si="4"/>
        <v>0</v>
      </c>
      <c r="L71" s="5">
        <f t="shared" si="5"/>
        <v>0</v>
      </c>
      <c r="M71" s="5">
        <v>400</v>
      </c>
      <c r="N71" s="7">
        <v>42278</v>
      </c>
      <c r="O71" s="7">
        <v>42122</v>
      </c>
      <c r="P71" s="5">
        <f t="shared" si="6"/>
        <v>0</v>
      </c>
      <c r="Q71" s="8">
        <f t="shared" si="7"/>
        <v>0</v>
      </c>
      <c r="R71" s="8" t="s">
        <v>23</v>
      </c>
      <c r="U71" s="1" t="s">
        <v>21</v>
      </c>
    </row>
    <row r="72" spans="1:21" s="1" customFormat="1" ht="17.25" x14ac:dyDescent="0.25">
      <c r="A72" s="2">
        <f>'[1]اجمالى رواتب الشركة ف السنة '!A72</f>
        <v>69</v>
      </c>
      <c r="B72" s="2">
        <f>'[1]اجمالى رواتب الشركة ف السنة '!B72</f>
        <v>2353147412</v>
      </c>
      <c r="C72" s="2" t="str">
        <f>'[1]اجمالى رواتب الشركة ف السنة '!C72</f>
        <v>SA4515000030300153160005</v>
      </c>
      <c r="D72" s="2" t="str">
        <f>'[1]اجمالى رواتب الشركة ف السنة '!D72</f>
        <v>نشاد ابوبكر ابوبكر</v>
      </c>
      <c r="E72" s="5">
        <v>1500</v>
      </c>
      <c r="F72" s="5">
        <v>400</v>
      </c>
      <c r="G72" s="5"/>
      <c r="H72" s="5">
        <v>809</v>
      </c>
      <c r="I72" s="5">
        <v>0</v>
      </c>
      <c r="J72" s="5"/>
      <c r="K72" s="6">
        <f t="shared" si="4"/>
        <v>1100</v>
      </c>
      <c r="L72" s="5">
        <f t="shared" si="5"/>
        <v>2709</v>
      </c>
      <c r="M72" s="5">
        <v>400</v>
      </c>
      <c r="N72" s="7">
        <v>42279</v>
      </c>
      <c r="O72" s="7">
        <v>42123</v>
      </c>
      <c r="P72" s="5">
        <f t="shared" si="6"/>
        <v>0</v>
      </c>
      <c r="Q72" s="8">
        <f t="shared" si="7"/>
        <v>0</v>
      </c>
      <c r="R72" s="8" t="s">
        <v>24</v>
      </c>
      <c r="U72" s="1" t="s">
        <v>21</v>
      </c>
    </row>
    <row r="73" spans="1:21" s="1" customFormat="1" ht="17.25" x14ac:dyDescent="0.25">
      <c r="A73" s="2">
        <f>'[1]اجمالى رواتب الشركة ف السنة '!A73</f>
        <v>70</v>
      </c>
      <c r="B73" s="2">
        <f>'[1]اجمالى رواتب الشركة ف السنة '!B73</f>
        <v>2347330090</v>
      </c>
      <c r="C73" s="2" t="str">
        <f>'[1]اجمالى رواتب الشركة ف السنة '!C73</f>
        <v>SA1215000030300153170008</v>
      </c>
      <c r="D73" s="2" t="str">
        <f>'[1]اجمالى رواتب الشركة ف السنة '!D73</f>
        <v>فكرالدين محبوب محبوب</v>
      </c>
      <c r="E73" s="5">
        <v>2100</v>
      </c>
      <c r="F73" s="5">
        <v>400</v>
      </c>
      <c r="G73" s="5"/>
      <c r="H73" s="5">
        <v>0</v>
      </c>
      <c r="I73" s="5">
        <v>0</v>
      </c>
      <c r="J73" s="5">
        <v>2</v>
      </c>
      <c r="K73" s="6">
        <f t="shared" si="4"/>
        <v>1560</v>
      </c>
      <c r="L73" s="5">
        <f t="shared" si="5"/>
        <v>2640</v>
      </c>
      <c r="M73" s="5">
        <v>400</v>
      </c>
      <c r="N73" s="7">
        <v>42280</v>
      </c>
      <c r="O73" s="7">
        <v>42124</v>
      </c>
      <c r="P73" s="5">
        <f t="shared" si="6"/>
        <v>140</v>
      </c>
      <c r="Q73" s="8">
        <f t="shared" si="7"/>
        <v>140</v>
      </c>
      <c r="R73" s="8" t="s">
        <v>25</v>
      </c>
      <c r="U73" s="1" t="s">
        <v>21</v>
      </c>
    </row>
    <row r="74" spans="1:21" s="1" customFormat="1" ht="17.25" x14ac:dyDescent="0.25">
      <c r="A74" s="2">
        <f>'[1]اجمالى رواتب الشركة ف السنة '!A74</f>
        <v>71</v>
      </c>
      <c r="B74" s="2">
        <f>'[1]اجمالى رواتب الشركة ف السنة '!B74</f>
        <v>2345495861</v>
      </c>
      <c r="C74" s="2" t="str">
        <f>'[1]اجمالى رواتب الشركة ف السنة '!C74</f>
        <v>SA3215000030300153100002</v>
      </c>
      <c r="D74" s="2" t="str">
        <f>'[1]اجمالى رواتب الشركة ف السنة '!D74</f>
        <v>على عباس عباس</v>
      </c>
      <c r="E74" s="5">
        <v>1500</v>
      </c>
      <c r="F74" s="5">
        <v>400</v>
      </c>
      <c r="G74" s="5"/>
      <c r="H74" s="5">
        <v>341</v>
      </c>
      <c r="I74" s="5">
        <v>0</v>
      </c>
      <c r="J74" s="5"/>
      <c r="K74" s="6">
        <f t="shared" si="4"/>
        <v>1100</v>
      </c>
      <c r="L74" s="5">
        <f t="shared" si="5"/>
        <v>2241</v>
      </c>
      <c r="M74" s="5">
        <v>400</v>
      </c>
      <c r="N74" s="7">
        <v>42281</v>
      </c>
      <c r="O74" s="7">
        <v>42125</v>
      </c>
      <c r="P74" s="5">
        <f t="shared" si="6"/>
        <v>0</v>
      </c>
      <c r="Q74" s="8">
        <f t="shared" si="7"/>
        <v>0</v>
      </c>
      <c r="R74" s="8" t="s">
        <v>26</v>
      </c>
      <c r="U74" s="1" t="s">
        <v>21</v>
      </c>
    </row>
    <row r="75" spans="1:21" s="1" customFormat="1" ht="17.25" x14ac:dyDescent="0.25">
      <c r="A75" s="2">
        <f>'[1]اجمالى رواتب الشركة ف السنة '!A75</f>
        <v>72</v>
      </c>
      <c r="B75" s="2">
        <f>'[1]اجمالى رواتب الشركة ف السنة '!B75</f>
        <v>2401664939</v>
      </c>
      <c r="C75" s="2" t="str">
        <f>'[1]اجمالى رواتب الشركة ف السنة '!C75</f>
        <v>SA5915000030300731650002</v>
      </c>
      <c r="D75" s="2" t="str">
        <f>'[1]اجمالى رواتب الشركة ف السنة '!D75</f>
        <v>رشيد محمد محمد</v>
      </c>
      <c r="E75" s="5">
        <v>2200</v>
      </c>
      <c r="F75" s="5">
        <v>400</v>
      </c>
      <c r="G75" s="5"/>
      <c r="H75" s="5"/>
      <c r="I75" s="5"/>
      <c r="J75" s="5">
        <v>-4</v>
      </c>
      <c r="K75" s="6">
        <f t="shared" si="4"/>
        <v>2093.3333333333335</v>
      </c>
      <c r="L75" s="5">
        <f t="shared" si="5"/>
        <v>2306.6666666666665</v>
      </c>
      <c r="M75" s="5">
        <v>400</v>
      </c>
      <c r="N75" s="7">
        <v>42282</v>
      </c>
      <c r="O75" s="7">
        <v>42126</v>
      </c>
      <c r="P75" s="5">
        <f t="shared" si="6"/>
        <v>-293.33333333333331</v>
      </c>
      <c r="Q75" s="8">
        <f t="shared" si="7"/>
        <v>-293.33333333333331</v>
      </c>
      <c r="R75" s="8" t="s">
        <v>27</v>
      </c>
      <c r="U75" s="1" t="s">
        <v>21</v>
      </c>
    </row>
    <row r="76" spans="1:21" s="1" customFormat="1" ht="17.25" x14ac:dyDescent="0.25">
      <c r="A76" s="2">
        <f>'[1]اجمالى رواتب الشركة ف السنة '!A76</f>
        <v>73</v>
      </c>
      <c r="B76" s="2">
        <f>'[1]اجمالى رواتب الشركة ف السنة '!B76</f>
        <v>1063226052</v>
      </c>
      <c r="C76" s="2" t="str">
        <f>'[1]اجمالى رواتب الشركة ف السنة '!C76</f>
        <v>SA0915000565104903780014</v>
      </c>
      <c r="D76" s="2" t="str">
        <f>'[1]اجمالى رواتب الشركة ف السنة '!D76</f>
        <v>عبدالله جار الله العضيب</v>
      </c>
      <c r="E76" s="5">
        <v>3000</v>
      </c>
      <c r="F76" s="5">
        <v>3000</v>
      </c>
      <c r="G76" s="5"/>
      <c r="H76" s="5"/>
      <c r="I76" s="5"/>
      <c r="J76" s="5"/>
      <c r="K76" s="6">
        <f t="shared" si="4"/>
        <v>0</v>
      </c>
      <c r="L76" s="5">
        <f t="shared" si="5"/>
        <v>6000</v>
      </c>
      <c r="M76" s="5">
        <v>400</v>
      </c>
      <c r="N76" s="7">
        <v>42283</v>
      </c>
      <c r="O76" s="7">
        <v>42127</v>
      </c>
      <c r="P76" s="5">
        <f t="shared" si="6"/>
        <v>0</v>
      </c>
      <c r="Q76" s="8">
        <f t="shared" si="7"/>
        <v>0</v>
      </c>
      <c r="R76" s="8" t="s">
        <v>28</v>
      </c>
      <c r="U76" s="1" t="s">
        <v>21</v>
      </c>
    </row>
    <row r="77" spans="1:21" s="1" customFormat="1" ht="17.25" x14ac:dyDescent="0.25">
      <c r="A77" s="2">
        <f>'[1]اجمالى رواتب الشركة ف السنة '!A77</f>
        <v>74</v>
      </c>
      <c r="B77" s="2">
        <f>'[1]اجمالى رواتب الشركة ف السنة '!B77</f>
        <v>1076327103</v>
      </c>
      <c r="C77" s="2" t="str">
        <f>'[1]اجمالى رواتب الشركة ف السنة '!C77</f>
        <v>SA3115000565121405640002</v>
      </c>
      <c r="D77" s="2" t="str">
        <f>'[1]اجمالى رواتب الشركة ف السنة '!D77</f>
        <v>سعود عبدالله سعود الفهد</v>
      </c>
      <c r="E77" s="5">
        <v>3000</v>
      </c>
      <c r="F77" s="5">
        <v>3000</v>
      </c>
      <c r="G77" s="5"/>
      <c r="H77" s="5"/>
      <c r="I77" s="5"/>
      <c r="J77" s="5"/>
      <c r="K77" s="6">
        <f t="shared" si="4"/>
        <v>0</v>
      </c>
      <c r="L77" s="5">
        <f t="shared" si="5"/>
        <v>6000</v>
      </c>
      <c r="M77" s="5">
        <v>400</v>
      </c>
      <c r="N77" s="7">
        <v>42284</v>
      </c>
      <c r="O77" s="7">
        <v>42128</v>
      </c>
      <c r="P77" s="5">
        <f t="shared" si="6"/>
        <v>0</v>
      </c>
      <c r="Q77" s="8">
        <f t="shared" si="7"/>
        <v>0</v>
      </c>
      <c r="R77" s="8" t="s">
        <v>29</v>
      </c>
      <c r="U77" s="1" t="s">
        <v>21</v>
      </c>
    </row>
    <row r="78" spans="1:21" s="1" customFormat="1" ht="17.25" x14ac:dyDescent="0.25">
      <c r="A78" s="2">
        <f>'[1]اجمالى رواتب الشركة ف السنة '!A78</f>
        <v>75</v>
      </c>
      <c r="B78" s="2">
        <f>'[1]اجمالى رواتب الشركة ف السنة '!B78</f>
        <v>1015522269</v>
      </c>
      <c r="C78" s="2" t="str">
        <f>'[1]اجمالى رواتب الشركة ف السنة '!C78</f>
        <v>SA3815000422536046080009</v>
      </c>
      <c r="D78" s="2" t="str">
        <f>'[1]اجمالى رواتب الشركة ف السنة '!D78</f>
        <v>عبد العزيز جار الله العضيب</v>
      </c>
      <c r="E78" s="5">
        <v>3000</v>
      </c>
      <c r="F78" s="5">
        <v>3000</v>
      </c>
      <c r="G78" s="5"/>
      <c r="H78" s="5"/>
      <c r="I78" s="5"/>
      <c r="J78" s="5"/>
      <c r="K78" s="6">
        <f t="shared" si="4"/>
        <v>0</v>
      </c>
      <c r="L78" s="5">
        <f t="shared" si="5"/>
        <v>6000</v>
      </c>
      <c r="M78" s="5">
        <v>400</v>
      </c>
      <c r="N78" s="7">
        <v>42285</v>
      </c>
      <c r="O78" s="7">
        <v>42129</v>
      </c>
      <c r="P78" s="5">
        <f t="shared" si="6"/>
        <v>0</v>
      </c>
      <c r="Q78" s="8">
        <f t="shared" si="7"/>
        <v>0</v>
      </c>
      <c r="R78" s="8" t="s">
        <v>30</v>
      </c>
      <c r="U78" s="1" t="s">
        <v>21</v>
      </c>
    </row>
    <row r="79" spans="1:21" s="1" customFormat="1" ht="17.25" x14ac:dyDescent="0.25">
      <c r="A79" s="2">
        <f>'[1]اجمالى رواتب الشركة ف السنة '!A79</f>
        <v>76</v>
      </c>
      <c r="B79" s="2">
        <f>'[1]اجمالى رواتب الشركة ف السنة '!B79</f>
        <v>1080394495</v>
      </c>
      <c r="C79" s="2" t="str">
        <f>'[1]اجمالى رواتب الشركة ف السنة '!C79</f>
        <v>SA3515000424117654960008</v>
      </c>
      <c r="D79" s="2" t="str">
        <f>'[1]اجمالى رواتب الشركة ف السنة '!D79</f>
        <v>محمد عبد العزيز الحصان</v>
      </c>
      <c r="E79" s="5">
        <v>3000</v>
      </c>
      <c r="F79" s="5">
        <v>3000</v>
      </c>
      <c r="G79" s="5"/>
      <c r="H79" s="5"/>
      <c r="I79" s="5"/>
      <c r="J79" s="5"/>
      <c r="K79" s="6">
        <f t="shared" si="4"/>
        <v>0</v>
      </c>
      <c r="L79" s="5">
        <f t="shared" si="5"/>
        <v>6000</v>
      </c>
      <c r="M79" s="5">
        <v>400</v>
      </c>
      <c r="N79" s="7">
        <v>42286</v>
      </c>
      <c r="O79" s="7">
        <v>42130</v>
      </c>
      <c r="P79" s="5">
        <f t="shared" si="6"/>
        <v>0</v>
      </c>
      <c r="Q79" s="8">
        <f t="shared" si="7"/>
        <v>0</v>
      </c>
      <c r="R79" s="8" t="s">
        <v>31</v>
      </c>
      <c r="U79" s="1" t="s">
        <v>21</v>
      </c>
    </row>
    <row r="80" spans="1:21" s="1" customFormat="1" ht="17.25" x14ac:dyDescent="0.25">
      <c r="A80" s="2">
        <f>'[1]اجمالى رواتب الشركة ف السنة '!A80</f>
        <v>77</v>
      </c>
      <c r="B80" s="2">
        <f>'[1]اجمالى رواتب الشركة ف السنة '!B80</f>
        <v>1070097181</v>
      </c>
      <c r="C80" s="2">
        <f>'[1]اجمالى رواتب الشركة ف السنة '!C80</f>
        <v>0</v>
      </c>
      <c r="D80" s="2" t="str">
        <f>'[1]اجمالى رواتب الشركة ف السنة '!D80</f>
        <v>ناصر مبارك محمد القحطانى</v>
      </c>
      <c r="E80" s="5">
        <v>3000</v>
      </c>
      <c r="F80" s="5">
        <v>3000</v>
      </c>
      <c r="G80" s="5"/>
      <c r="H80" s="5"/>
      <c r="I80" s="5"/>
      <c r="J80" s="5"/>
      <c r="K80" s="6">
        <f t="shared" si="4"/>
        <v>0</v>
      </c>
      <c r="L80" s="5">
        <f t="shared" si="5"/>
        <v>6000</v>
      </c>
      <c r="M80" s="5">
        <v>400</v>
      </c>
      <c r="N80" s="7">
        <v>42287</v>
      </c>
      <c r="O80" s="7">
        <v>42131</v>
      </c>
      <c r="P80" s="5">
        <f t="shared" si="6"/>
        <v>0</v>
      </c>
      <c r="Q80" s="8">
        <f t="shared" si="7"/>
        <v>0</v>
      </c>
      <c r="R80" s="8" t="s">
        <v>32</v>
      </c>
      <c r="U80" s="1" t="s">
        <v>21</v>
      </c>
    </row>
    <row r="81" spans="1:21" s="1" customFormat="1" ht="17.25" x14ac:dyDescent="0.25">
      <c r="A81" s="2">
        <f>'[1]اجمالى رواتب الشركة ف السنة '!A81</f>
        <v>78</v>
      </c>
      <c r="B81" s="2">
        <f>'[1]اجمالى رواتب الشركة ف السنة '!B81</f>
        <v>1063634305</v>
      </c>
      <c r="C81" s="2" t="str">
        <f>'[1]اجمالى رواتب الشركة ف السنة '!C81</f>
        <v>SA4615000452111078520012</v>
      </c>
      <c r="D81" s="2" t="str">
        <f>'[1]اجمالى رواتب الشركة ف السنة '!D81</f>
        <v>حازم عبدالرحمن زيد الزبيدي</v>
      </c>
      <c r="E81" s="5">
        <v>3000</v>
      </c>
      <c r="F81" s="5">
        <v>3000</v>
      </c>
      <c r="G81" s="5"/>
      <c r="H81" s="5"/>
      <c r="I81" s="5"/>
      <c r="J81" s="5"/>
      <c r="K81" s="6">
        <f t="shared" si="4"/>
        <v>0</v>
      </c>
      <c r="L81" s="5">
        <f t="shared" si="5"/>
        <v>6000</v>
      </c>
      <c r="M81" s="5">
        <v>400</v>
      </c>
      <c r="N81" s="7">
        <v>42288</v>
      </c>
      <c r="O81" s="7">
        <v>42132</v>
      </c>
      <c r="P81" s="5">
        <f t="shared" si="6"/>
        <v>0</v>
      </c>
      <c r="Q81" s="8">
        <f t="shared" si="7"/>
        <v>0</v>
      </c>
      <c r="R81" s="8" t="s">
        <v>33</v>
      </c>
      <c r="U81" s="1" t="s">
        <v>21</v>
      </c>
    </row>
    <row r="82" spans="1:21" s="1" customFormat="1" ht="34.5" x14ac:dyDescent="0.25">
      <c r="A82" s="2">
        <f>'[1]اجمالى رواتب الشركة ف السنة '!A82</f>
        <v>79</v>
      </c>
      <c r="B82" s="2">
        <f>'[1]اجمالى رواتب الشركة ف السنة '!B82</f>
        <v>1011889910</v>
      </c>
      <c r="C82" s="2" t="str">
        <f>'[1]اجمالى رواتب الشركة ف السنة '!C82</f>
        <v>SA4915000423101177890003</v>
      </c>
      <c r="D82" s="2" t="str">
        <f>'[1]اجمالى رواتب الشركة ف السنة '!D82</f>
        <v>سعود جارالله عبدالعزيز العضيب</v>
      </c>
      <c r="E82" s="5">
        <v>1500</v>
      </c>
      <c r="F82" s="5">
        <v>1500</v>
      </c>
      <c r="G82" s="5"/>
      <c r="H82" s="5"/>
      <c r="I82" s="5"/>
      <c r="J82" s="5"/>
      <c r="K82" s="6">
        <f t="shared" si="4"/>
        <v>0</v>
      </c>
      <c r="L82" s="5">
        <f t="shared" si="5"/>
        <v>3000</v>
      </c>
      <c r="M82" s="5">
        <v>400</v>
      </c>
      <c r="N82" s="7">
        <v>42289</v>
      </c>
      <c r="O82" s="7">
        <v>42133</v>
      </c>
      <c r="P82" s="5">
        <f t="shared" si="6"/>
        <v>0</v>
      </c>
      <c r="Q82" s="8">
        <f t="shared" si="7"/>
        <v>0</v>
      </c>
      <c r="R82" s="8" t="s">
        <v>20</v>
      </c>
      <c r="U82" s="1" t="s">
        <v>21</v>
      </c>
    </row>
    <row r="83" spans="1:21" s="1" customFormat="1" ht="34.5" x14ac:dyDescent="0.25">
      <c r="A83" s="2">
        <f>'[1]اجمالى رواتب الشركة ف السنة '!A83</f>
        <v>80</v>
      </c>
      <c r="B83" s="2">
        <f>'[1]اجمالى رواتب الشركة ف السنة '!B83</f>
        <v>1079303390</v>
      </c>
      <c r="C83" s="2" t="str">
        <f>'[1]اجمالى رواتب الشركة ف السنة '!C83</f>
        <v>SA1915000565105944620001</v>
      </c>
      <c r="D83" s="2" t="str">
        <f>'[1]اجمالى رواتب الشركة ف السنة '!D83</f>
        <v>فهد عبدالله عبد المحسن السلمان</v>
      </c>
      <c r="E83" s="5">
        <v>3000</v>
      </c>
      <c r="F83" s="5">
        <v>3000</v>
      </c>
      <c r="G83" s="5"/>
      <c r="H83" s="5"/>
      <c r="I83" s="5"/>
      <c r="J83" s="5"/>
      <c r="K83" s="6">
        <f t="shared" si="4"/>
        <v>0</v>
      </c>
      <c r="L83" s="5">
        <f t="shared" si="5"/>
        <v>6000</v>
      </c>
      <c r="M83" s="5">
        <v>400</v>
      </c>
      <c r="N83" s="7">
        <v>42290</v>
      </c>
      <c r="O83" s="7">
        <v>42134</v>
      </c>
      <c r="P83" s="5">
        <f t="shared" si="6"/>
        <v>0</v>
      </c>
      <c r="Q83" s="8">
        <f t="shared" si="7"/>
        <v>0</v>
      </c>
      <c r="R83" s="8" t="s">
        <v>22</v>
      </c>
      <c r="U83" s="1" t="s">
        <v>21</v>
      </c>
    </row>
    <row r="84" spans="1:21" s="1" customFormat="1" ht="17.25" x14ac:dyDescent="0.25">
      <c r="A84" s="2">
        <f>'[1]اجمالى رواتب الشركة ف السنة '!A84</f>
        <v>81</v>
      </c>
      <c r="B84" s="2">
        <f>'[1]اجمالى رواتب الشركة ف السنة '!B84</f>
        <v>1092405867</v>
      </c>
      <c r="C84" s="2" t="str">
        <f>'[1]اجمالى رواتب الشركة ف السنة '!C84</f>
        <v>SA3415000565112285740009</v>
      </c>
      <c r="D84" s="2" t="str">
        <f>'[1]اجمالى رواتب الشركة ف السنة '!D84</f>
        <v>اسامة حمود صالح الملحم</v>
      </c>
      <c r="E84" s="5">
        <v>6000</v>
      </c>
      <c r="F84" s="5">
        <v>6000</v>
      </c>
      <c r="G84" s="5"/>
      <c r="H84" s="5"/>
      <c r="I84" s="5"/>
      <c r="J84" s="5"/>
      <c r="K84" s="6">
        <f t="shared" si="4"/>
        <v>0</v>
      </c>
      <c r="L84" s="5">
        <f t="shared" si="5"/>
        <v>12000</v>
      </c>
      <c r="M84" s="5">
        <v>400</v>
      </c>
      <c r="N84" s="7">
        <v>42291</v>
      </c>
      <c r="O84" s="7">
        <v>42135</v>
      </c>
      <c r="P84" s="5">
        <f t="shared" si="6"/>
        <v>0</v>
      </c>
      <c r="Q84" s="8">
        <f t="shared" si="7"/>
        <v>0</v>
      </c>
      <c r="R84" s="8" t="s">
        <v>23</v>
      </c>
      <c r="U84" s="1" t="s">
        <v>21</v>
      </c>
    </row>
    <row r="85" spans="1:21" s="1" customFormat="1" ht="17.25" x14ac:dyDescent="0.25">
      <c r="A85" s="2">
        <f>'[1]اجمالى رواتب الشركة ف السنة '!A85</f>
        <v>82</v>
      </c>
      <c r="B85" s="2">
        <f>'[1]اجمالى رواتب الشركة ف السنة '!B85</f>
        <v>1075707834</v>
      </c>
      <c r="C85" s="2" t="str">
        <f>'[1]اجمالى رواتب الشركة ف السنة '!C85</f>
        <v>SA0315000565122699960006</v>
      </c>
      <c r="D85" s="2" t="str">
        <f>'[1]اجمالى رواتب الشركة ف السنة '!D85</f>
        <v>فهد جارالله ناصر الشايع</v>
      </c>
      <c r="E85" s="5">
        <v>3000</v>
      </c>
      <c r="F85" s="5">
        <v>3000</v>
      </c>
      <c r="G85" s="5"/>
      <c r="H85" s="5"/>
      <c r="I85" s="5"/>
      <c r="J85" s="5"/>
      <c r="K85" s="6">
        <f t="shared" si="4"/>
        <v>0</v>
      </c>
      <c r="L85" s="5">
        <f t="shared" si="5"/>
        <v>6000</v>
      </c>
      <c r="M85" s="5">
        <v>400</v>
      </c>
      <c r="N85" s="7">
        <v>42292</v>
      </c>
      <c r="O85" s="7">
        <v>42136</v>
      </c>
      <c r="P85" s="5">
        <f t="shared" si="6"/>
        <v>0</v>
      </c>
      <c r="Q85" s="8">
        <f t="shared" si="7"/>
        <v>0</v>
      </c>
      <c r="R85" s="8" t="s">
        <v>24</v>
      </c>
      <c r="U85" s="1" t="s">
        <v>21</v>
      </c>
    </row>
    <row r="86" spans="1:21" s="1" customFormat="1" ht="17.25" x14ac:dyDescent="0.25">
      <c r="A86" s="2">
        <f>'[1]اجمالى رواتب الشركة ف السنة '!A86</f>
        <v>83</v>
      </c>
      <c r="B86" s="2">
        <f>'[1]اجمالى رواتب الشركة ف السنة '!B86</f>
        <v>1008529529</v>
      </c>
      <c r="C86" s="2" t="str">
        <f>'[1]اجمالى رواتب الشركة ف السنة '!C86</f>
        <v>SA1615000422614025900007</v>
      </c>
      <c r="D86" s="2" t="str">
        <f>'[1]اجمالى رواتب الشركة ف السنة '!D86</f>
        <v>عبدالعزيز ماجد التركى</v>
      </c>
      <c r="E86" s="5">
        <v>3000</v>
      </c>
      <c r="F86" s="5">
        <v>3000</v>
      </c>
      <c r="G86" s="5"/>
      <c r="H86" s="5"/>
      <c r="I86" s="5"/>
      <c r="J86" s="5"/>
      <c r="K86" s="6">
        <f t="shared" si="4"/>
        <v>0</v>
      </c>
      <c r="L86" s="5">
        <f t="shared" si="5"/>
        <v>6000</v>
      </c>
      <c r="M86" s="5">
        <v>400</v>
      </c>
      <c r="N86" s="7">
        <v>42293</v>
      </c>
      <c r="O86" s="7">
        <v>42137</v>
      </c>
      <c r="P86" s="5">
        <f t="shared" si="6"/>
        <v>0</v>
      </c>
      <c r="Q86" s="8">
        <f t="shared" si="7"/>
        <v>0</v>
      </c>
      <c r="R86" s="8" t="s">
        <v>25</v>
      </c>
      <c r="U86" s="1" t="s">
        <v>21</v>
      </c>
    </row>
    <row r="87" spans="1:21" s="1" customFormat="1" ht="17.25" x14ac:dyDescent="0.25">
      <c r="A87" s="2">
        <f>'[1]اجمالى رواتب الشركة ف السنة '!A87</f>
        <v>84</v>
      </c>
      <c r="B87" s="2">
        <f>'[1]اجمالى رواتب الشركة ف السنة '!B87</f>
        <v>1080571019</v>
      </c>
      <c r="C87" s="2" t="str">
        <f>'[1]اجمالى رواتب الشركة ف السنة '!C87</f>
        <v>SA9715000565105383340028</v>
      </c>
      <c r="D87" s="2" t="str">
        <f>'[1]اجمالى رواتب الشركة ف السنة '!D87</f>
        <v>فهد عبدالله على الجبر</v>
      </c>
      <c r="E87" s="5">
        <v>0</v>
      </c>
      <c r="F87" s="5">
        <v>0</v>
      </c>
      <c r="G87" s="5"/>
      <c r="H87" s="5"/>
      <c r="I87" s="5"/>
      <c r="J87" s="5"/>
      <c r="K87" s="6">
        <f t="shared" si="4"/>
        <v>0</v>
      </c>
      <c r="L87" s="5">
        <f t="shared" si="5"/>
        <v>0</v>
      </c>
      <c r="M87" s="5">
        <v>400</v>
      </c>
      <c r="N87" s="7">
        <v>42294</v>
      </c>
      <c r="O87" s="7">
        <v>42138</v>
      </c>
      <c r="P87" s="5">
        <f t="shared" si="6"/>
        <v>0</v>
      </c>
      <c r="Q87" s="8">
        <f t="shared" si="7"/>
        <v>0</v>
      </c>
      <c r="R87" s="8" t="s">
        <v>26</v>
      </c>
      <c r="U87" s="1" t="s">
        <v>21</v>
      </c>
    </row>
    <row r="88" spans="1:21" s="1" customFormat="1" ht="17.25" x14ac:dyDescent="0.25">
      <c r="A88" s="2">
        <f>'[1]اجمالى رواتب الشركة ف السنة '!A88</f>
        <v>85</v>
      </c>
      <c r="B88" s="2">
        <f>'[1]اجمالى رواتب الشركة ف السنة '!B88</f>
        <v>1097605602</v>
      </c>
      <c r="C88" s="2" t="str">
        <f>'[1]اجمالى رواتب الشركة ف السنة '!C88</f>
        <v>SA9215000565114242580008</v>
      </c>
      <c r="D88" s="2" t="str">
        <f>'[1]اجمالى رواتب الشركة ف السنة '!D88</f>
        <v>عبدالله محمد سلمان الخميس</v>
      </c>
      <c r="E88" s="5">
        <v>1500</v>
      </c>
      <c r="F88" s="5">
        <v>1500</v>
      </c>
      <c r="G88" s="5"/>
      <c r="H88" s="5"/>
      <c r="I88" s="5"/>
      <c r="J88" s="5"/>
      <c r="K88" s="6">
        <f t="shared" si="4"/>
        <v>0</v>
      </c>
      <c r="L88" s="5">
        <f t="shared" si="5"/>
        <v>3000</v>
      </c>
      <c r="M88" s="5">
        <v>400</v>
      </c>
      <c r="N88" s="7">
        <v>42295</v>
      </c>
      <c r="O88" s="7">
        <v>42139</v>
      </c>
      <c r="P88" s="5">
        <f t="shared" si="6"/>
        <v>0</v>
      </c>
      <c r="Q88" s="8">
        <f t="shared" si="7"/>
        <v>0</v>
      </c>
      <c r="R88" s="8" t="s">
        <v>27</v>
      </c>
      <c r="U88" s="1" t="s">
        <v>21</v>
      </c>
    </row>
    <row r="89" spans="1:21" s="1" customFormat="1" ht="17.25" x14ac:dyDescent="0.25">
      <c r="A89" s="2">
        <f>'[1]اجمالى رواتب الشركة ف السنة '!A89</f>
        <v>86</v>
      </c>
      <c r="B89" s="2">
        <f>'[1]اجمالى رواتب الشركة ف السنة '!B89</f>
        <v>1099267120</v>
      </c>
      <c r="C89" s="2" t="str">
        <f>'[1]اجمالى رواتب الشركة ف السنة '!C89</f>
        <v>SA4815000565122487170005</v>
      </c>
      <c r="D89" s="2" t="str">
        <f>'[1]اجمالى رواتب الشركة ف السنة '!D89</f>
        <v>عبدالرحمن على صالح الطيار</v>
      </c>
      <c r="E89" s="5">
        <v>3000</v>
      </c>
      <c r="F89" s="5">
        <v>3000</v>
      </c>
      <c r="G89" s="5"/>
      <c r="H89" s="5"/>
      <c r="I89" s="5"/>
      <c r="J89" s="5"/>
      <c r="K89" s="6">
        <f t="shared" si="4"/>
        <v>0</v>
      </c>
      <c r="L89" s="5">
        <f t="shared" si="5"/>
        <v>6000</v>
      </c>
      <c r="M89" s="5">
        <v>400</v>
      </c>
      <c r="N89" s="7">
        <v>42296</v>
      </c>
      <c r="O89" s="7">
        <v>42140</v>
      </c>
      <c r="P89" s="5">
        <f t="shared" si="6"/>
        <v>0</v>
      </c>
      <c r="Q89" s="8">
        <f t="shared" si="7"/>
        <v>0</v>
      </c>
      <c r="R89" s="8" t="s">
        <v>28</v>
      </c>
      <c r="U89" s="1" t="s">
        <v>21</v>
      </c>
    </row>
    <row r="90" spans="1:21" s="1" customFormat="1" ht="17.25" x14ac:dyDescent="0.25">
      <c r="A90" s="2">
        <f>'[1]اجمالى رواتب الشركة ف السنة '!A90</f>
        <v>87</v>
      </c>
      <c r="B90" s="2">
        <f>'[1]اجمالى رواتب الشركة ف السنة '!B90</f>
        <v>1104220312</v>
      </c>
      <c r="C90" s="2" t="str">
        <f>'[1]اجمالى رواتب الشركة ف السنة '!C90</f>
        <v>SA6215000442122558280007</v>
      </c>
      <c r="D90" s="2" t="str">
        <f>'[1]اجمالى رواتب الشركة ف السنة '!D90</f>
        <v>نوف سعود جارالله العضيب</v>
      </c>
      <c r="E90" s="5">
        <v>3000</v>
      </c>
      <c r="F90" s="5">
        <v>3000</v>
      </c>
      <c r="G90" s="5"/>
      <c r="H90" s="5"/>
      <c r="I90" s="5"/>
      <c r="J90" s="5"/>
      <c r="K90" s="6">
        <f t="shared" si="4"/>
        <v>0</v>
      </c>
      <c r="L90" s="5">
        <f t="shared" si="5"/>
        <v>6000</v>
      </c>
      <c r="M90" s="5">
        <v>400</v>
      </c>
      <c r="N90" s="7">
        <v>42297</v>
      </c>
      <c r="O90" s="7">
        <v>42141</v>
      </c>
      <c r="P90" s="5">
        <f t="shared" si="6"/>
        <v>0</v>
      </c>
      <c r="Q90" s="8">
        <f t="shared" si="7"/>
        <v>0</v>
      </c>
      <c r="R90" s="8" t="s">
        <v>29</v>
      </c>
      <c r="U90" s="1" t="s">
        <v>21</v>
      </c>
    </row>
    <row r="91" spans="1:21" s="1" customFormat="1" ht="17.25" x14ac:dyDescent="0.25">
      <c r="A91" s="2">
        <f>'[1]اجمالى رواتب الشركة ف السنة '!A91</f>
        <v>88</v>
      </c>
      <c r="B91" s="2">
        <f>'[1]اجمالى رواتب الشركة ف السنة '!B91</f>
        <v>1003004858</v>
      </c>
      <c r="C91" s="2" t="str">
        <f>'[1]اجمالى رواتب الشركة ف السنة '!C91</f>
        <v>SA2015000701111301250003</v>
      </c>
      <c r="D91" s="2" t="str">
        <f>'[1]اجمالى رواتب الشركة ف السنة '!D91</f>
        <v>حامد سعود فلحان النفاعي</v>
      </c>
      <c r="E91" s="5">
        <v>3000</v>
      </c>
      <c r="F91" s="5">
        <v>3000</v>
      </c>
      <c r="G91" s="5"/>
      <c r="H91" s="5"/>
      <c r="I91" s="5"/>
      <c r="J91" s="5"/>
      <c r="K91" s="6">
        <f t="shared" si="4"/>
        <v>0</v>
      </c>
      <c r="L91" s="5">
        <f t="shared" si="5"/>
        <v>6000</v>
      </c>
      <c r="M91" s="5">
        <v>400</v>
      </c>
      <c r="N91" s="7">
        <v>42298</v>
      </c>
      <c r="O91" s="7">
        <v>42142</v>
      </c>
      <c r="P91" s="5">
        <f t="shared" si="6"/>
        <v>0</v>
      </c>
      <c r="Q91" s="8">
        <f t="shared" si="7"/>
        <v>0</v>
      </c>
      <c r="R91" s="8" t="s">
        <v>30</v>
      </c>
      <c r="U91" s="1" t="s">
        <v>21</v>
      </c>
    </row>
    <row r="92" spans="1:21" s="1" customFormat="1" ht="34.5" x14ac:dyDescent="0.25">
      <c r="A92" s="2">
        <f>'[1]اجمالى رواتب الشركة ف السنة '!A92</f>
        <v>89</v>
      </c>
      <c r="B92" s="2">
        <f>'[1]اجمالى رواتب الشركة ف السنة '!B92</f>
        <v>1081018580</v>
      </c>
      <c r="C92" s="2" t="str">
        <f>'[1]اجمالى رواتب الشركة ف السنة '!C92</f>
        <v>SA7215000565114536890008</v>
      </c>
      <c r="D92" s="2" t="str">
        <f>'[1]اجمالى رواتب الشركة ف السنة '!D92</f>
        <v>محمد عبد المحسن على الطوالة</v>
      </c>
      <c r="E92" s="5">
        <v>3000</v>
      </c>
      <c r="F92" s="5">
        <v>3000</v>
      </c>
      <c r="G92" s="5"/>
      <c r="H92" s="5"/>
      <c r="I92" s="5"/>
      <c r="J92" s="5"/>
      <c r="K92" s="6">
        <f t="shared" si="4"/>
        <v>0</v>
      </c>
      <c r="L92" s="5">
        <f t="shared" si="5"/>
        <v>6000</v>
      </c>
      <c r="M92" s="5">
        <v>400</v>
      </c>
      <c r="N92" s="7">
        <v>42299</v>
      </c>
      <c r="O92" s="7">
        <v>42143</v>
      </c>
      <c r="P92" s="5">
        <f t="shared" si="6"/>
        <v>0</v>
      </c>
      <c r="Q92" s="8">
        <f t="shared" si="7"/>
        <v>0</v>
      </c>
      <c r="R92" s="8" t="s">
        <v>31</v>
      </c>
      <c r="U92" s="1" t="s">
        <v>21</v>
      </c>
    </row>
    <row r="93" spans="1:21" s="1" customFormat="1" ht="17.25" x14ac:dyDescent="0.25">
      <c r="A93" s="2">
        <f>'[1]اجمالى رواتب الشركة ف السنة '!A93</f>
        <v>90</v>
      </c>
      <c r="B93" s="2">
        <f>'[1]اجمالى رواتب الشركة ف السنة '!B93</f>
        <v>1095874929</v>
      </c>
      <c r="C93" s="2" t="str">
        <f>'[1]اجمالى رواتب الشركة ف السنة '!C93</f>
        <v>SA0515000422117608250007</v>
      </c>
      <c r="D93" s="2" t="str">
        <f>'[1]اجمالى رواتب الشركة ف السنة '!D93</f>
        <v>جار الله عبد المحسن العضيب</v>
      </c>
      <c r="E93" s="5">
        <v>3000</v>
      </c>
      <c r="F93" s="5">
        <v>3000</v>
      </c>
      <c r="G93" s="5"/>
      <c r="H93" s="5"/>
      <c r="I93" s="5"/>
      <c r="J93" s="5"/>
      <c r="K93" s="6">
        <f t="shared" si="4"/>
        <v>0</v>
      </c>
      <c r="L93" s="5">
        <f t="shared" si="5"/>
        <v>6000</v>
      </c>
      <c r="M93" s="5">
        <v>400</v>
      </c>
      <c r="N93" s="7">
        <v>42300</v>
      </c>
      <c r="O93" s="7">
        <v>42144</v>
      </c>
      <c r="P93" s="5">
        <f t="shared" si="6"/>
        <v>0</v>
      </c>
      <c r="Q93" s="8">
        <f t="shared" si="7"/>
        <v>0</v>
      </c>
      <c r="R93" s="8" t="s">
        <v>32</v>
      </c>
      <c r="U93" s="1" t="s">
        <v>21</v>
      </c>
    </row>
    <row r="94" spans="1:21" s="1" customFormat="1" ht="17.25" x14ac:dyDescent="0.25">
      <c r="A94" s="2">
        <f>'[1]اجمالى رواتب الشركة ف السنة '!A94</f>
        <v>91</v>
      </c>
      <c r="B94" s="2">
        <f>'[1]اجمالى رواتب الشركة ف السنة '!B94</f>
        <v>1031702762</v>
      </c>
      <c r="C94" s="2" t="str">
        <f>'[1]اجمالى رواتب الشركة ف السنة '!C94</f>
        <v>SA5415000422506316670001</v>
      </c>
      <c r="D94" s="2" t="str">
        <f>'[1]اجمالى رواتب الشركة ف السنة '!D94</f>
        <v xml:space="preserve">فهد بن محمد بن خلف اللهيدى </v>
      </c>
      <c r="E94" s="5">
        <v>3000</v>
      </c>
      <c r="F94" s="5">
        <v>3000</v>
      </c>
      <c r="G94" s="5"/>
      <c r="H94" s="5"/>
      <c r="I94" s="5"/>
      <c r="J94" s="5"/>
      <c r="K94" s="6">
        <f t="shared" si="4"/>
        <v>0</v>
      </c>
      <c r="L94" s="5">
        <f t="shared" si="5"/>
        <v>6000</v>
      </c>
      <c r="M94" s="5">
        <v>400</v>
      </c>
      <c r="N94" s="7">
        <v>42301</v>
      </c>
      <c r="O94" s="7">
        <v>42145</v>
      </c>
      <c r="P94" s="5">
        <f t="shared" si="6"/>
        <v>0</v>
      </c>
      <c r="Q94" s="8">
        <f t="shared" si="7"/>
        <v>0</v>
      </c>
      <c r="R94" s="8" t="s">
        <v>33</v>
      </c>
      <c r="U94" s="1" t="s">
        <v>21</v>
      </c>
    </row>
    <row r="95" spans="1:21" s="1" customFormat="1" ht="17.25" x14ac:dyDescent="0.25">
      <c r="A95" s="2">
        <f>'[1]اجمالى رواتب الشركة ف السنة '!A95</f>
        <v>92</v>
      </c>
      <c r="B95" s="2">
        <f>'[1]اجمالى رواتب الشركة ف السنة '!B95</f>
        <v>1013810641</v>
      </c>
      <c r="C95" s="2" t="str">
        <f>'[1]اجمالى رواتب الشركة ف السنة '!C95</f>
        <v>SA4615000617121791200007</v>
      </c>
      <c r="D95" s="2" t="str">
        <f>'[1]اجمالى رواتب الشركة ف السنة '!D95</f>
        <v>نويشي محيل عيفان العتيبي</v>
      </c>
      <c r="E95" s="5">
        <v>5000</v>
      </c>
      <c r="F95" s="5">
        <v>3000</v>
      </c>
      <c r="G95" s="5"/>
      <c r="H95" s="5"/>
      <c r="I95" s="5"/>
      <c r="J95" s="5"/>
      <c r="K95" s="6">
        <f t="shared" si="4"/>
        <v>2000</v>
      </c>
      <c r="L95" s="5">
        <f t="shared" si="5"/>
        <v>8000</v>
      </c>
      <c r="M95" s="5">
        <v>400</v>
      </c>
      <c r="N95" s="7">
        <v>42302</v>
      </c>
      <c r="O95" s="7">
        <v>42146</v>
      </c>
      <c r="P95" s="5">
        <f t="shared" si="6"/>
        <v>0</v>
      </c>
      <c r="Q95" s="8">
        <f t="shared" si="7"/>
        <v>0</v>
      </c>
      <c r="R95" s="8" t="s">
        <v>20</v>
      </c>
      <c r="U95" s="1" t="s">
        <v>21</v>
      </c>
    </row>
    <row r="96" spans="1:21" s="1" customFormat="1" ht="17.25" x14ac:dyDescent="0.25">
      <c r="A96" s="2">
        <f>'[1]اجمالى رواتب الشركة ف السنة '!A96</f>
        <v>93</v>
      </c>
      <c r="B96" s="2">
        <f>'[1]اجمالى رواتب الشركة ف السنة '!B96</f>
        <v>1085549390</v>
      </c>
      <c r="C96" s="2" t="str">
        <f>'[1]اجمالى رواتب الشركة ف السنة '!C96</f>
        <v>SA9415000565605856220004</v>
      </c>
      <c r="D96" s="2" t="str">
        <f>'[1]اجمالى رواتب الشركة ف السنة '!D96</f>
        <v>معاذ عبدالعزيز محمد المسعر</v>
      </c>
      <c r="E96" s="5">
        <v>3000</v>
      </c>
      <c r="F96" s="5">
        <v>3000</v>
      </c>
      <c r="G96" s="5"/>
      <c r="H96" s="5"/>
      <c r="I96" s="5"/>
      <c r="J96" s="5"/>
      <c r="K96" s="6">
        <f t="shared" si="4"/>
        <v>0</v>
      </c>
      <c r="L96" s="5">
        <f t="shared" si="5"/>
        <v>6000</v>
      </c>
      <c r="M96" s="5">
        <v>400</v>
      </c>
      <c r="N96" s="7">
        <v>42303</v>
      </c>
      <c r="O96" s="7">
        <v>42147</v>
      </c>
      <c r="P96" s="5">
        <f t="shared" si="6"/>
        <v>0</v>
      </c>
      <c r="Q96" s="8">
        <f t="shared" si="7"/>
        <v>0</v>
      </c>
      <c r="R96" s="8" t="s">
        <v>22</v>
      </c>
      <c r="U96" s="1" t="s">
        <v>21</v>
      </c>
    </row>
    <row r="97" spans="1:21" s="1" customFormat="1" ht="17.25" x14ac:dyDescent="0.25">
      <c r="A97" s="2">
        <f>'[1]اجمالى رواتب الشركة ف السنة '!A97</f>
        <v>94</v>
      </c>
      <c r="B97" s="2">
        <f>'[1]اجمالى رواتب الشركة ف السنة '!B97</f>
        <v>1047053788</v>
      </c>
      <c r="C97" s="2" t="str">
        <f>'[1]اجمالى رواتب الشركة ف السنة '!C97</f>
        <v>SA0415000422561504940017</v>
      </c>
      <c r="D97" s="2" t="str">
        <f>'[1]اجمالى رواتب الشركة ف السنة '!D97</f>
        <v>مساعد جار الله لعضيب</v>
      </c>
      <c r="E97" s="5">
        <v>3000</v>
      </c>
      <c r="F97" s="5">
        <v>3000</v>
      </c>
      <c r="G97" s="5"/>
      <c r="H97" s="5"/>
      <c r="I97" s="5"/>
      <c r="J97" s="5"/>
      <c r="K97" s="6">
        <f t="shared" si="4"/>
        <v>0</v>
      </c>
      <c r="L97" s="5">
        <f t="shared" si="5"/>
        <v>6000</v>
      </c>
      <c r="M97" s="5">
        <v>400</v>
      </c>
      <c r="N97" s="7">
        <v>42304</v>
      </c>
      <c r="O97" s="7">
        <v>42148</v>
      </c>
      <c r="P97" s="5">
        <f t="shared" si="6"/>
        <v>0</v>
      </c>
      <c r="Q97" s="8">
        <f t="shared" si="7"/>
        <v>0</v>
      </c>
      <c r="R97" s="8" t="s">
        <v>23</v>
      </c>
      <c r="U97" s="1" t="s">
        <v>21</v>
      </c>
    </row>
    <row r="98" spans="1:21" s="1" customFormat="1" ht="34.5" x14ac:dyDescent="0.25">
      <c r="A98" s="2">
        <f>'[1]اجمالى رواتب الشركة ف السنة '!A98</f>
        <v>95</v>
      </c>
      <c r="B98" s="2">
        <f>'[1]اجمالى رواتب الشركة ف السنة '!B98</f>
        <v>1096209778</v>
      </c>
      <c r="C98" s="2">
        <f>'[1]اجمالى رواتب الشركة ف السنة '!C98</f>
        <v>0</v>
      </c>
      <c r="D98" s="2" t="str">
        <f>'[1]اجمالى رواتب الشركة ف السنة '!D98</f>
        <v>عبدالله دهام بن عبدالله الدهام</v>
      </c>
      <c r="E98" s="5">
        <v>3000</v>
      </c>
      <c r="F98" s="5">
        <v>3000</v>
      </c>
      <c r="G98" s="5"/>
      <c r="H98" s="5"/>
      <c r="I98" s="5"/>
      <c r="J98" s="5"/>
      <c r="K98" s="6">
        <f t="shared" si="4"/>
        <v>0</v>
      </c>
      <c r="L98" s="5">
        <f t="shared" si="5"/>
        <v>6000</v>
      </c>
      <c r="M98" s="5">
        <v>400</v>
      </c>
      <c r="N98" s="7">
        <v>42305</v>
      </c>
      <c r="O98" s="7">
        <v>42149</v>
      </c>
      <c r="P98" s="5">
        <f t="shared" si="6"/>
        <v>0</v>
      </c>
      <c r="Q98" s="8">
        <f t="shared" si="7"/>
        <v>0</v>
      </c>
      <c r="R98" s="8" t="s">
        <v>24</v>
      </c>
      <c r="U98" s="1" t="s">
        <v>21</v>
      </c>
    </row>
    <row r="99" spans="1:21" s="1" customFormat="1" ht="17.25" x14ac:dyDescent="0.25">
      <c r="A99" s="2">
        <f>'[1]اجمالى رواتب الشركة ف السنة '!A99</f>
        <v>96</v>
      </c>
      <c r="B99" s="2">
        <f>'[1]اجمالى رواتب الشركة ف السنة '!B99</f>
        <v>1136555701</v>
      </c>
      <c r="C99" s="2" t="str">
        <f>'[1]اجمالى رواتب الشركة ف السنة '!C99</f>
        <v>SA3815000565110935860001</v>
      </c>
      <c r="D99" s="2" t="str">
        <f>'[1]اجمالى رواتب الشركة ف السنة '!D99</f>
        <v>عائشة سعود بن محمد الحمد</v>
      </c>
      <c r="E99" s="5">
        <v>3000</v>
      </c>
      <c r="F99" s="5">
        <v>3000</v>
      </c>
      <c r="G99" s="5"/>
      <c r="H99" s="5"/>
      <c r="I99" s="5"/>
      <c r="J99" s="5"/>
      <c r="K99" s="6">
        <f t="shared" si="4"/>
        <v>0</v>
      </c>
      <c r="L99" s="5">
        <f t="shared" si="5"/>
        <v>6000</v>
      </c>
      <c r="M99" s="5">
        <v>400</v>
      </c>
      <c r="N99" s="7">
        <v>42306</v>
      </c>
      <c r="O99" s="7">
        <v>42150</v>
      </c>
      <c r="P99" s="5">
        <f t="shared" si="6"/>
        <v>0</v>
      </c>
      <c r="Q99" s="8">
        <f t="shared" si="7"/>
        <v>0</v>
      </c>
      <c r="R99" s="8" t="s">
        <v>25</v>
      </c>
      <c r="U99" s="1" t="s">
        <v>21</v>
      </c>
    </row>
    <row r="100" spans="1:21" s="1" customFormat="1" ht="17.25" x14ac:dyDescent="0.25">
      <c r="A100" s="2">
        <f>'[1]اجمالى رواتب الشركة ف السنة '!A100</f>
        <v>97</v>
      </c>
      <c r="B100" s="2">
        <f>'[1]اجمالى رواتب الشركة ف السنة '!B100</f>
        <v>1082861459</v>
      </c>
      <c r="C100" s="2" t="str">
        <f>'[1]اجمالى رواتب الشركة ف السنة '!C100</f>
        <v>SA0615000422117571370007</v>
      </c>
      <c r="D100" s="2" t="str">
        <f>'[1]اجمالى رواتب الشركة ف السنة '!D100</f>
        <v>منال احمد جارالله العضيب</v>
      </c>
      <c r="E100" s="5">
        <v>3000</v>
      </c>
      <c r="F100" s="5">
        <v>3000</v>
      </c>
      <c r="G100" s="5"/>
      <c r="H100" s="5"/>
      <c r="I100" s="5"/>
      <c r="J100" s="5"/>
      <c r="K100" s="6">
        <f t="shared" si="4"/>
        <v>0</v>
      </c>
      <c r="L100" s="5">
        <f t="shared" si="5"/>
        <v>6000</v>
      </c>
      <c r="M100" s="5">
        <v>400</v>
      </c>
      <c r="N100" s="7">
        <v>42307</v>
      </c>
      <c r="O100" s="7">
        <v>42151</v>
      </c>
      <c r="P100" s="5">
        <f t="shared" si="6"/>
        <v>0</v>
      </c>
      <c r="Q100" s="8">
        <f t="shared" si="7"/>
        <v>0</v>
      </c>
      <c r="R100" s="8" t="s">
        <v>26</v>
      </c>
      <c r="U100" s="1" t="s">
        <v>21</v>
      </c>
    </row>
    <row r="101" spans="1:21" s="1" customFormat="1" ht="17.25" x14ac:dyDescent="0.25">
      <c r="A101" s="2">
        <f>'[1]اجمالى رواتب الشركة ف السنة '!A101</f>
        <v>98</v>
      </c>
      <c r="B101" s="2">
        <f>'[1]اجمالى رواتب الشركة ف السنة '!B101</f>
        <v>1085229407</v>
      </c>
      <c r="C101" s="2" t="str">
        <f>'[1]اجمالى رواتب الشركة ف السنة '!C101</f>
        <v>SA5515000422117632680012</v>
      </c>
      <c r="D101" s="2" t="str">
        <f>'[1]اجمالى رواتب الشركة ف السنة '!D101</f>
        <v>اريج مساعد العضيب</v>
      </c>
      <c r="E101" s="5">
        <v>3000</v>
      </c>
      <c r="F101" s="5">
        <v>3000</v>
      </c>
      <c r="G101" s="5"/>
      <c r="H101" s="5"/>
      <c r="I101" s="5"/>
      <c r="J101" s="5"/>
      <c r="K101" s="6">
        <f t="shared" si="4"/>
        <v>0</v>
      </c>
      <c r="L101" s="5">
        <f t="shared" si="5"/>
        <v>6000</v>
      </c>
      <c r="M101" s="5">
        <v>400</v>
      </c>
      <c r="N101" s="7">
        <v>42308</v>
      </c>
      <c r="O101" s="7">
        <v>42152</v>
      </c>
      <c r="P101" s="5">
        <f t="shared" si="6"/>
        <v>0</v>
      </c>
      <c r="Q101" s="8">
        <f t="shared" si="7"/>
        <v>0</v>
      </c>
      <c r="R101" s="8" t="s">
        <v>27</v>
      </c>
      <c r="U101" s="1" t="s">
        <v>21</v>
      </c>
    </row>
    <row r="102" spans="1:21" s="1" customFormat="1" ht="17.25" x14ac:dyDescent="0.25">
      <c r="A102" s="2">
        <f>'[1]اجمالى رواتب الشركة ف السنة '!A102</f>
        <v>99</v>
      </c>
      <c r="B102" s="2">
        <f>'[1]اجمالى رواتب الشركة ف السنة '!B102</f>
        <v>1104220320</v>
      </c>
      <c r="C102" s="2" t="str">
        <f>'[1]اجمالى رواتب الشركة ف السنة '!C102</f>
        <v>SA3915000442117596860013</v>
      </c>
      <c r="D102" s="2" t="str">
        <f>'[1]اجمالى رواتب الشركة ف السنة '!D102</f>
        <v>منيرة سعود جار الله العضيب</v>
      </c>
      <c r="E102" s="5">
        <v>3000</v>
      </c>
      <c r="F102" s="5">
        <v>3000</v>
      </c>
      <c r="G102" s="5"/>
      <c r="H102" s="5"/>
      <c r="I102" s="5"/>
      <c r="J102" s="5"/>
      <c r="K102" s="6">
        <f t="shared" si="4"/>
        <v>0</v>
      </c>
      <c r="L102" s="5">
        <f t="shared" si="5"/>
        <v>6000</v>
      </c>
      <c r="M102" s="5">
        <v>400</v>
      </c>
      <c r="N102" s="7">
        <v>42309</v>
      </c>
      <c r="O102" s="7">
        <v>42153</v>
      </c>
      <c r="P102" s="5">
        <f t="shared" si="6"/>
        <v>0</v>
      </c>
      <c r="Q102" s="8">
        <f t="shared" si="7"/>
        <v>0</v>
      </c>
      <c r="R102" s="8" t="s">
        <v>28</v>
      </c>
      <c r="U102" s="1" t="s">
        <v>21</v>
      </c>
    </row>
    <row r="103" spans="1:21" s="1" customFormat="1" ht="34.5" x14ac:dyDescent="0.25">
      <c r="A103" s="2">
        <f>'[1]اجمالى رواتب الشركة ف السنة '!A103</f>
        <v>100</v>
      </c>
      <c r="B103" s="2">
        <f>'[1]اجمالى رواتب الشركة ف السنة '!B103</f>
        <v>1085342515</v>
      </c>
      <c r="C103" s="2" t="str">
        <f>'[1]اجمالى رواتب الشركة ف السنة '!C103</f>
        <v>SA8215000565116859940015</v>
      </c>
      <c r="D103" s="2" t="str">
        <f>'[1]اجمالى رواتب الشركة ف السنة '!D103</f>
        <v>محمد عبدالمحسن سليمان الموسي</v>
      </c>
      <c r="E103" s="5">
        <v>3000</v>
      </c>
      <c r="F103" s="5">
        <v>3000</v>
      </c>
      <c r="G103" s="5"/>
      <c r="H103" s="5"/>
      <c r="I103" s="5"/>
      <c r="J103" s="5"/>
      <c r="K103" s="6">
        <f t="shared" si="4"/>
        <v>0</v>
      </c>
      <c r="L103" s="5">
        <f t="shared" si="5"/>
        <v>6000</v>
      </c>
      <c r="M103" s="5">
        <v>400</v>
      </c>
      <c r="N103" s="7">
        <v>42310</v>
      </c>
      <c r="O103" s="7">
        <v>42154</v>
      </c>
      <c r="P103" s="5">
        <f t="shared" si="6"/>
        <v>0</v>
      </c>
      <c r="Q103" s="8">
        <f t="shared" si="7"/>
        <v>0</v>
      </c>
      <c r="R103" s="8" t="s">
        <v>29</v>
      </c>
      <c r="U103" s="1" t="s">
        <v>21</v>
      </c>
    </row>
    <row r="104" spans="1:21" s="1" customFormat="1" ht="17.25" x14ac:dyDescent="0.25">
      <c r="A104" s="2">
        <f>'[1]اجمالى رواتب الشركة ف السنة '!A104</f>
        <v>101</v>
      </c>
      <c r="B104" s="2">
        <f>'[1]اجمالى رواتب الشركة ف السنة '!B104</f>
        <v>1090367234</v>
      </c>
      <c r="C104" s="2" t="str">
        <f>'[1]اجمالى رواتب الشركة ف السنة '!C104</f>
        <v>SA2515000862120413870003</v>
      </c>
      <c r="D104" s="2" t="str">
        <f>'[1]اجمالى رواتب الشركة ف السنة '!D104</f>
        <v>فهد جارالله عبدالله الحمد</v>
      </c>
      <c r="E104" s="5">
        <v>3000</v>
      </c>
      <c r="F104" s="5">
        <v>3000</v>
      </c>
      <c r="G104" s="5"/>
      <c r="H104" s="5"/>
      <c r="I104" s="5"/>
      <c r="J104" s="5"/>
      <c r="K104" s="6">
        <f t="shared" si="4"/>
        <v>0</v>
      </c>
      <c r="L104" s="5">
        <f t="shared" si="5"/>
        <v>6000</v>
      </c>
      <c r="M104" s="5">
        <v>400</v>
      </c>
      <c r="N104" s="7">
        <v>42311</v>
      </c>
      <c r="O104" s="7">
        <v>42155</v>
      </c>
      <c r="P104" s="5">
        <f t="shared" si="6"/>
        <v>0</v>
      </c>
      <c r="Q104" s="8">
        <f t="shared" si="7"/>
        <v>0</v>
      </c>
      <c r="R104" s="8" t="s">
        <v>30</v>
      </c>
      <c r="U104" s="1" t="s">
        <v>21</v>
      </c>
    </row>
    <row r="105" spans="1:21" s="1" customFormat="1" ht="17.25" x14ac:dyDescent="0.25">
      <c r="A105" s="2">
        <f>'[1]اجمالى رواتب الشركة ف السنة '!A105</f>
        <v>102</v>
      </c>
      <c r="B105" s="2">
        <f>'[1]اجمالى رواتب الشركة ف السنة '!B105</f>
        <v>1093350443</v>
      </c>
      <c r="C105" s="2" t="str">
        <f>'[1]اجمالى رواتب الشركة ف السنة '!C105</f>
        <v>SA8615000433121732080003</v>
      </c>
      <c r="D105" s="2" t="str">
        <f>'[1]اجمالى رواتب الشركة ف السنة '!D105</f>
        <v>مشعل شبيب تراحيب العتيبي</v>
      </c>
      <c r="E105" s="5">
        <v>3000</v>
      </c>
      <c r="F105" s="5">
        <v>3000</v>
      </c>
      <c r="G105" s="5"/>
      <c r="H105" s="5"/>
      <c r="I105" s="5"/>
      <c r="J105" s="5"/>
      <c r="K105" s="6">
        <f t="shared" si="4"/>
        <v>0</v>
      </c>
      <c r="L105" s="5">
        <f t="shared" si="5"/>
        <v>6000</v>
      </c>
      <c r="M105" s="5">
        <v>400</v>
      </c>
      <c r="N105" s="7">
        <v>42312</v>
      </c>
      <c r="O105" s="7">
        <v>42156</v>
      </c>
      <c r="P105" s="5">
        <f t="shared" si="6"/>
        <v>0</v>
      </c>
      <c r="Q105" s="8">
        <f t="shared" si="7"/>
        <v>0</v>
      </c>
      <c r="R105" s="8" t="s">
        <v>31</v>
      </c>
      <c r="U105" s="1" t="s">
        <v>21</v>
      </c>
    </row>
    <row r="106" spans="1:21" s="1" customFormat="1" ht="17.25" x14ac:dyDescent="0.25">
      <c r="A106" s="2">
        <f>'[1]اجمالى رواتب الشركة ف السنة '!A106</f>
        <v>103</v>
      </c>
      <c r="B106" s="2">
        <f>'[1]اجمالى رواتب الشركة ف السنة '!B106</f>
        <v>1065132969</v>
      </c>
      <c r="C106" s="2" t="str">
        <f>'[1]اجمالى رواتب الشركة ف السنة '!C106</f>
        <v>SA5315000436121455040008</v>
      </c>
      <c r="D106" s="2" t="str">
        <f>'[1]اجمالى رواتب الشركة ف السنة '!D106</f>
        <v>مها عبدالعزيز محمد الريش</v>
      </c>
      <c r="E106" s="5">
        <v>3000</v>
      </c>
      <c r="F106" s="5">
        <v>3000</v>
      </c>
      <c r="G106" s="5"/>
      <c r="H106" s="5"/>
      <c r="I106" s="5"/>
      <c r="J106" s="5"/>
      <c r="K106" s="6">
        <f t="shared" si="4"/>
        <v>0</v>
      </c>
      <c r="L106" s="5">
        <f t="shared" si="5"/>
        <v>6000</v>
      </c>
      <c r="M106" s="5">
        <v>400</v>
      </c>
      <c r="N106" s="7">
        <v>42313</v>
      </c>
      <c r="O106" s="7">
        <v>42157</v>
      </c>
      <c r="P106" s="5">
        <f t="shared" si="6"/>
        <v>0</v>
      </c>
      <c r="Q106" s="8">
        <f t="shared" si="7"/>
        <v>0</v>
      </c>
      <c r="R106" s="8" t="s">
        <v>32</v>
      </c>
      <c r="U106" s="1" t="s">
        <v>21</v>
      </c>
    </row>
    <row r="107" spans="1:21" s="1" customFormat="1" ht="17.25" x14ac:dyDescent="0.25">
      <c r="A107" s="2">
        <f>'[1]اجمالى رواتب الشركة ف السنة '!A107</f>
        <v>104</v>
      </c>
      <c r="B107" s="2">
        <f>'[1]اجمالى رواتب الشركة ف السنة '!B107</f>
        <v>1076255080</v>
      </c>
      <c r="C107" s="2" t="str">
        <f>'[1]اجمالى رواتب الشركة ف السنة '!C107</f>
        <v>SA0215000441121631460008</v>
      </c>
      <c r="D107" s="2" t="str">
        <f>'[1]اجمالى رواتب الشركة ف السنة '!D107</f>
        <v>مسفر عوض منير العتيبي</v>
      </c>
      <c r="E107" s="5">
        <v>3000</v>
      </c>
      <c r="F107" s="5">
        <v>3000</v>
      </c>
      <c r="G107" s="5"/>
      <c r="H107" s="5"/>
      <c r="I107" s="5"/>
      <c r="J107" s="5"/>
      <c r="K107" s="6">
        <f t="shared" si="4"/>
        <v>0</v>
      </c>
      <c r="L107" s="5">
        <f t="shared" si="5"/>
        <v>6000</v>
      </c>
      <c r="M107" s="5">
        <v>400</v>
      </c>
      <c r="N107" s="7">
        <v>42314</v>
      </c>
      <c r="O107" s="7">
        <v>42158</v>
      </c>
      <c r="P107" s="5">
        <f t="shared" si="6"/>
        <v>0</v>
      </c>
      <c r="Q107" s="8">
        <f t="shared" si="7"/>
        <v>0</v>
      </c>
      <c r="R107" s="8" t="s">
        <v>33</v>
      </c>
      <c r="U107" s="1" t="s">
        <v>21</v>
      </c>
    </row>
    <row r="108" spans="1:21" s="1" customFormat="1" ht="34.5" x14ac:dyDescent="0.25">
      <c r="A108" s="2">
        <f>'[1]اجمالى رواتب الشركة ف السنة '!A108</f>
        <v>105</v>
      </c>
      <c r="B108" s="2">
        <f>'[1]اجمالى رواتب الشركة ف السنة '!B108</f>
        <v>1108317106</v>
      </c>
      <c r="C108" s="2" t="str">
        <f>'[1]اجمالى رواتب الشركة ف السنة '!C108</f>
        <v>SA0915000565121714430004</v>
      </c>
      <c r="D108" s="2" t="str">
        <f>'[1]اجمالى رواتب الشركة ف السنة '!D108</f>
        <v>احمد عبد العزيز محمد المسعر</v>
      </c>
      <c r="E108" s="5">
        <v>0</v>
      </c>
      <c r="F108" s="5">
        <v>0</v>
      </c>
      <c r="G108" s="5"/>
      <c r="H108" s="5"/>
      <c r="I108" s="5"/>
      <c r="J108" s="5"/>
      <c r="K108" s="6">
        <f t="shared" si="4"/>
        <v>0</v>
      </c>
      <c r="L108" s="5">
        <f t="shared" si="5"/>
        <v>0</v>
      </c>
      <c r="M108" s="5">
        <v>400</v>
      </c>
      <c r="N108" s="7">
        <v>42315</v>
      </c>
      <c r="O108" s="7">
        <v>42159</v>
      </c>
      <c r="P108" s="5">
        <f t="shared" si="6"/>
        <v>0</v>
      </c>
      <c r="Q108" s="8">
        <f t="shared" si="7"/>
        <v>0</v>
      </c>
      <c r="R108" s="8" t="s">
        <v>20</v>
      </c>
      <c r="U108" s="1" t="s">
        <v>21</v>
      </c>
    </row>
    <row r="109" spans="1:21" s="1" customFormat="1" ht="34.5" x14ac:dyDescent="0.25">
      <c r="A109" s="2">
        <f>'[1]اجمالى رواتب الشركة ف السنة '!A109</f>
        <v>106</v>
      </c>
      <c r="B109" s="2">
        <f>'[1]اجمالى رواتب الشركة ف السنة '!B109</f>
        <v>1097292054</v>
      </c>
      <c r="C109" s="2" t="str">
        <f>'[1]اجمالى رواتب الشركة ف السنة '!C109</f>
        <v>SA3915000565121714480001</v>
      </c>
      <c r="D109" s="2" t="str">
        <f>'[1]اجمالى رواتب الشركة ف السنة '!D109</f>
        <v>سلمان عبد العزيز محمد المسعر</v>
      </c>
      <c r="E109" s="5">
        <v>3200</v>
      </c>
      <c r="F109" s="5">
        <v>400</v>
      </c>
      <c r="G109" s="5"/>
      <c r="H109" s="5">
        <v>5200</v>
      </c>
      <c r="I109" s="5">
        <v>150</v>
      </c>
      <c r="J109" s="5"/>
      <c r="K109" s="6">
        <f t="shared" si="4"/>
        <v>2650</v>
      </c>
      <c r="L109" s="5">
        <f t="shared" si="5"/>
        <v>8800</v>
      </c>
      <c r="M109" s="5">
        <v>400</v>
      </c>
      <c r="N109" s="7">
        <v>42316</v>
      </c>
      <c r="O109" s="7">
        <v>42160</v>
      </c>
      <c r="P109" s="5">
        <f t="shared" si="6"/>
        <v>0</v>
      </c>
      <c r="Q109" s="8">
        <f t="shared" si="7"/>
        <v>150</v>
      </c>
      <c r="R109" s="8" t="s">
        <v>22</v>
      </c>
      <c r="U109" s="1" t="s">
        <v>21</v>
      </c>
    </row>
    <row r="110" spans="1:21" s="1" customFormat="1" ht="17.25" x14ac:dyDescent="0.25">
      <c r="A110" s="2">
        <f>'[1]اجمالى رواتب الشركة ف السنة '!A110</f>
        <v>107</v>
      </c>
      <c r="B110" s="2">
        <f>'[1]اجمالى رواتب الشركة ف السنة '!B110</f>
        <v>1013199466</v>
      </c>
      <c r="C110" s="2" t="str">
        <f>'[1]اجمالى رواتب الشركة ف السنة '!C110</f>
        <v>SA1815000701121927640003</v>
      </c>
      <c r="D110" s="2" t="str">
        <f>'[1]اجمالى رواتب الشركة ف السنة '!D110</f>
        <v>سلطان عبدالله ناعى العتيبي</v>
      </c>
      <c r="E110" s="5">
        <v>3000</v>
      </c>
      <c r="F110" s="5">
        <v>400</v>
      </c>
      <c r="G110" s="5"/>
      <c r="H110" s="5">
        <v>0</v>
      </c>
      <c r="I110" s="5">
        <v>150</v>
      </c>
      <c r="J110" s="5">
        <v>10</v>
      </c>
      <c r="K110" s="6">
        <f t="shared" si="4"/>
        <v>1450</v>
      </c>
      <c r="L110" s="5">
        <f t="shared" si="5"/>
        <v>4400</v>
      </c>
      <c r="M110" s="5">
        <v>400</v>
      </c>
      <c r="N110" s="7">
        <v>42317</v>
      </c>
      <c r="O110" s="7">
        <v>42161</v>
      </c>
      <c r="P110" s="5">
        <f t="shared" si="6"/>
        <v>1000</v>
      </c>
      <c r="Q110" s="8">
        <f t="shared" si="7"/>
        <v>1150</v>
      </c>
      <c r="R110" s="8" t="s">
        <v>23</v>
      </c>
      <c r="U110" s="1" t="s">
        <v>21</v>
      </c>
    </row>
    <row r="111" spans="1:21" s="1" customFormat="1" ht="17.25" x14ac:dyDescent="0.25">
      <c r="A111" s="2">
        <f>'[1]اجمالى رواتب الشركة ف السنة '!A111</f>
        <v>108</v>
      </c>
      <c r="B111" s="2">
        <f>'[1]اجمالى رواتب الشركة ف السنة '!B111</f>
        <v>1067125920</v>
      </c>
      <c r="C111" s="2" t="str">
        <f>'[1]اجمالى رواتب الشركة ف السنة '!C111</f>
        <v>SA2715000701122101090003</v>
      </c>
      <c r="D111" s="2" t="str">
        <f>'[1]اجمالى رواتب الشركة ف السنة '!D111</f>
        <v>منيف ثياب مضوى الصفيانى</v>
      </c>
      <c r="E111" s="5">
        <v>2000</v>
      </c>
      <c r="F111" s="5">
        <v>400</v>
      </c>
      <c r="G111" s="5"/>
      <c r="H111" s="5">
        <v>284</v>
      </c>
      <c r="I111" s="5">
        <v>0</v>
      </c>
      <c r="J111" s="5"/>
      <c r="K111" s="6">
        <f t="shared" si="4"/>
        <v>1600</v>
      </c>
      <c r="L111" s="5">
        <f t="shared" si="5"/>
        <v>2684</v>
      </c>
      <c r="M111" s="5">
        <v>400</v>
      </c>
      <c r="N111" s="7">
        <v>42318</v>
      </c>
      <c r="O111" s="7">
        <v>42162</v>
      </c>
      <c r="P111" s="5">
        <f t="shared" si="6"/>
        <v>0</v>
      </c>
      <c r="Q111" s="8">
        <f t="shared" si="7"/>
        <v>0</v>
      </c>
      <c r="R111" s="8" t="s">
        <v>24</v>
      </c>
      <c r="U111" s="1" t="s">
        <v>21</v>
      </c>
    </row>
    <row r="112" spans="1:21" s="1" customFormat="1" ht="17.25" x14ac:dyDescent="0.25">
      <c r="A112" s="2">
        <f>'[1]اجمالى رواتب الشركة ف السنة '!A112</f>
        <v>109</v>
      </c>
      <c r="B112" s="2">
        <f>'[1]اجمالى رواتب الشركة ف السنة '!B112</f>
        <v>1038864789</v>
      </c>
      <c r="C112" s="2" t="str">
        <f>'[1]اجمالى رواتب الشركة ف السنة '!C112</f>
        <v>SA5815000422122328180007</v>
      </c>
      <c r="D112" s="2" t="str">
        <f>'[1]اجمالى رواتب الشركة ف السنة '!D112</f>
        <v>مزنة محيل العتيبي</v>
      </c>
      <c r="E112" s="5">
        <v>2800</v>
      </c>
      <c r="F112" s="5">
        <v>400</v>
      </c>
      <c r="G112" s="5"/>
      <c r="H112" s="5"/>
      <c r="I112" s="5">
        <v>300</v>
      </c>
      <c r="J112" s="5"/>
      <c r="K112" s="6">
        <f t="shared" si="4"/>
        <v>2100</v>
      </c>
      <c r="L112" s="5">
        <f t="shared" si="5"/>
        <v>3200</v>
      </c>
      <c r="M112" s="5">
        <v>400</v>
      </c>
      <c r="N112" s="7">
        <v>42319</v>
      </c>
      <c r="O112" s="7">
        <v>42163</v>
      </c>
      <c r="P112" s="5">
        <f t="shared" si="6"/>
        <v>0</v>
      </c>
      <c r="Q112" s="8">
        <f t="shared" si="7"/>
        <v>300</v>
      </c>
      <c r="R112" s="8" t="s">
        <v>25</v>
      </c>
      <c r="U112" s="1" t="s">
        <v>21</v>
      </c>
    </row>
    <row r="113" spans="1:21" s="1" customFormat="1" ht="17.25" x14ac:dyDescent="0.25">
      <c r="A113" s="2">
        <f>'[1]اجمالى رواتب الشركة ف السنة '!A113</f>
        <v>110</v>
      </c>
      <c r="B113" s="2">
        <f>'[1]اجمالى رواتب الشركة ف السنة '!B113</f>
        <v>1100873072</v>
      </c>
      <c r="C113" s="2" t="str">
        <f>'[1]اجمالى رواتب الشركة ف السنة '!C113</f>
        <v>SA3015000422122328200008</v>
      </c>
      <c r="D113" s="2" t="str">
        <f>'[1]اجمالى رواتب الشركة ف السنة '!D113</f>
        <v>امل فهد حيلان العتيبي</v>
      </c>
      <c r="E113" s="5">
        <v>2500</v>
      </c>
      <c r="F113" s="5">
        <v>400</v>
      </c>
      <c r="G113" s="5"/>
      <c r="H113" s="5">
        <v>0</v>
      </c>
      <c r="I113" s="5">
        <v>150</v>
      </c>
      <c r="J113" s="5"/>
      <c r="K113" s="6">
        <f t="shared" si="4"/>
        <v>1950</v>
      </c>
      <c r="L113" s="5">
        <f t="shared" si="5"/>
        <v>2900</v>
      </c>
      <c r="M113" s="5">
        <v>400</v>
      </c>
      <c r="N113" s="7">
        <v>42320</v>
      </c>
      <c r="O113" s="7">
        <v>42164</v>
      </c>
      <c r="P113" s="5">
        <f t="shared" si="6"/>
        <v>0</v>
      </c>
      <c r="Q113" s="8">
        <f t="shared" si="7"/>
        <v>150</v>
      </c>
      <c r="R113" s="8" t="s">
        <v>26</v>
      </c>
      <c r="U113" s="1" t="s">
        <v>21</v>
      </c>
    </row>
    <row r="114" spans="1:21" s="1" customFormat="1" ht="17.25" x14ac:dyDescent="0.25">
      <c r="A114" s="2">
        <f>'[1]اجمالى رواتب الشركة ف السنة '!A114</f>
        <v>111</v>
      </c>
      <c r="B114" s="2">
        <f>'[1]اجمالى رواتب الشركة ف السنة '!B114</f>
        <v>1095224653</v>
      </c>
      <c r="C114" s="2" t="str">
        <f>'[1]اجمالى رواتب الشركة ف السنة '!C114</f>
        <v xml:space="preserve">SA0115000862122436690005 </v>
      </c>
      <c r="D114" s="2" t="str">
        <f>'[1]اجمالى رواتب الشركة ف السنة '!D114</f>
        <v>فالح عبدالله فالح السرور</v>
      </c>
      <c r="E114" s="5">
        <v>2300</v>
      </c>
      <c r="F114" s="5">
        <v>400</v>
      </c>
      <c r="G114" s="5"/>
      <c r="H114" s="5">
        <v>551</v>
      </c>
      <c r="I114" s="5">
        <v>0</v>
      </c>
      <c r="J114" s="5"/>
      <c r="K114" s="6">
        <f t="shared" si="4"/>
        <v>1900</v>
      </c>
      <c r="L114" s="5">
        <f t="shared" si="5"/>
        <v>3251</v>
      </c>
      <c r="M114" s="5">
        <v>400</v>
      </c>
      <c r="N114" s="7">
        <v>42321</v>
      </c>
      <c r="O114" s="7">
        <v>42165</v>
      </c>
      <c r="P114" s="5">
        <f t="shared" si="6"/>
        <v>0</v>
      </c>
      <c r="Q114" s="8">
        <f t="shared" si="7"/>
        <v>0</v>
      </c>
      <c r="R114" s="8" t="s">
        <v>27</v>
      </c>
      <c r="U114" s="1" t="s">
        <v>21</v>
      </c>
    </row>
    <row r="115" spans="1:21" s="1" customFormat="1" ht="17.25" x14ac:dyDescent="0.25">
      <c r="A115" s="2">
        <f>'[1]اجمالى رواتب الشركة ف السنة '!A115</f>
        <v>112</v>
      </c>
      <c r="B115" s="2">
        <f>'[1]اجمالى رواتب الشركة ف السنة '!B115</f>
        <v>1082918309</v>
      </c>
      <c r="C115" s="2" t="str">
        <f>'[1]اجمالى رواتب الشركة ف السنة '!C115</f>
        <v>SA5915000565122648190001</v>
      </c>
      <c r="D115" s="2" t="str">
        <f>'[1]اجمالى رواتب الشركة ف السنة '!D115</f>
        <v>عبدالله صالح يوسف الفحام</v>
      </c>
      <c r="E115" s="5">
        <v>1500</v>
      </c>
      <c r="F115" s="5">
        <v>400</v>
      </c>
      <c r="G115" s="5"/>
      <c r="H115" s="5">
        <v>334</v>
      </c>
      <c r="I115" s="5">
        <v>0</v>
      </c>
      <c r="J115" s="5"/>
      <c r="K115" s="6">
        <f t="shared" si="4"/>
        <v>1100</v>
      </c>
      <c r="L115" s="5">
        <f t="shared" si="5"/>
        <v>2234</v>
      </c>
      <c r="M115" s="5">
        <v>400</v>
      </c>
      <c r="N115" s="7">
        <v>42322</v>
      </c>
      <c r="O115" s="7">
        <v>42166</v>
      </c>
      <c r="P115" s="5">
        <f t="shared" si="6"/>
        <v>0</v>
      </c>
      <c r="Q115" s="8">
        <f t="shared" si="7"/>
        <v>0</v>
      </c>
      <c r="R115" s="8" t="s">
        <v>28</v>
      </c>
      <c r="U115" s="1" t="s">
        <v>21</v>
      </c>
    </row>
    <row r="116" spans="1:21" s="1" customFormat="1" ht="17.25" x14ac:dyDescent="0.25">
      <c r="A116" s="2">
        <f>'[1]اجمالى رواتب الشركة ف السنة '!A116</f>
        <v>113</v>
      </c>
      <c r="B116" s="2">
        <f>'[1]اجمالى رواتب الشركة ف السنة '!B116</f>
        <v>1098010166</v>
      </c>
      <c r="C116" s="2" t="str">
        <f>'[1]اجمالى رواتب الشركة ف السنة '!C116</f>
        <v>SA4815000565122866660001</v>
      </c>
      <c r="D116" s="2" t="str">
        <f>'[1]اجمالى رواتب الشركة ف السنة '!D116</f>
        <v>محمد خالد محمد المسعر</v>
      </c>
      <c r="E116" s="5">
        <v>1800</v>
      </c>
      <c r="F116" s="5">
        <v>400</v>
      </c>
      <c r="G116" s="5"/>
      <c r="H116" s="5">
        <v>0</v>
      </c>
      <c r="I116" s="5">
        <v>500</v>
      </c>
      <c r="J116" s="5"/>
      <c r="K116" s="6">
        <f t="shared" si="4"/>
        <v>900</v>
      </c>
      <c r="L116" s="5">
        <f t="shared" si="5"/>
        <v>2200</v>
      </c>
      <c r="M116" s="5">
        <v>400</v>
      </c>
      <c r="N116" s="7">
        <v>42323</v>
      </c>
      <c r="O116" s="7">
        <v>42167</v>
      </c>
      <c r="P116" s="5">
        <f t="shared" si="6"/>
        <v>0</v>
      </c>
      <c r="Q116" s="8">
        <f t="shared" si="7"/>
        <v>500</v>
      </c>
      <c r="R116" s="8" t="s">
        <v>29</v>
      </c>
      <c r="U116" s="1" t="s">
        <v>21</v>
      </c>
    </row>
    <row r="117" spans="1:21" s="1" customFormat="1" ht="17.25" x14ac:dyDescent="0.25">
      <c r="A117" s="2">
        <f>'[1]اجمالى رواتب الشركة ف السنة '!A117</f>
        <v>114</v>
      </c>
      <c r="B117" s="2">
        <f>'[1]اجمالى رواتب الشركة ف السنة '!B117</f>
        <v>1104221609</v>
      </c>
      <c r="C117" s="2" t="str">
        <f>'[1]اجمالى رواتب الشركة ف السنة '!C117</f>
        <v>SA0615000442122896420008</v>
      </c>
      <c r="D117" s="2" t="str">
        <f>'[1]اجمالى رواتب الشركة ف السنة '!D117</f>
        <v>أثير سعود جارالله العضيب</v>
      </c>
      <c r="E117" s="5">
        <v>2500</v>
      </c>
      <c r="F117" s="5">
        <v>400</v>
      </c>
      <c r="G117" s="5"/>
      <c r="H117" s="5">
        <v>0</v>
      </c>
      <c r="I117" s="5">
        <v>500</v>
      </c>
      <c r="J117" s="5"/>
      <c r="K117" s="6">
        <f t="shared" si="4"/>
        <v>1600</v>
      </c>
      <c r="L117" s="5">
        <f t="shared" si="5"/>
        <v>2900</v>
      </c>
      <c r="M117" s="5">
        <v>400</v>
      </c>
      <c r="N117" s="7">
        <v>42324</v>
      </c>
      <c r="O117" s="7">
        <v>42168</v>
      </c>
      <c r="P117" s="5">
        <f t="shared" si="6"/>
        <v>0</v>
      </c>
      <c r="Q117" s="8">
        <f t="shared" si="7"/>
        <v>500</v>
      </c>
      <c r="R117" s="8" t="s">
        <v>30</v>
      </c>
      <c r="U117" s="1" t="s">
        <v>21</v>
      </c>
    </row>
    <row r="118" spans="1:21" s="1" customFormat="1" ht="17.25" x14ac:dyDescent="0.25">
      <c r="A118" s="2">
        <f>'[1]اجمالى رواتب الشركة ف السنة '!A118</f>
        <v>115</v>
      </c>
      <c r="B118" s="2">
        <f>'[1]اجمالى رواتب الشركة ف السنة '!B118</f>
        <v>2131767358</v>
      </c>
      <c r="C118" s="2" t="str">
        <f>'[1]اجمالى رواتب الشركة ف السنة '!C118</f>
        <v>SA7215000030300193250007</v>
      </c>
      <c r="D118" s="2" t="str">
        <f>'[1]اجمالى رواتب الشركة ف السنة '!D118</f>
        <v>محمد حيات حيات</v>
      </c>
      <c r="E118" s="5">
        <v>1500</v>
      </c>
      <c r="F118" s="5">
        <v>400</v>
      </c>
      <c r="G118" s="5"/>
      <c r="H118" s="5">
        <v>341</v>
      </c>
      <c r="I118" s="5">
        <v>0</v>
      </c>
      <c r="J118" s="5"/>
      <c r="K118" s="6">
        <f t="shared" si="4"/>
        <v>1100</v>
      </c>
      <c r="L118" s="5">
        <f t="shared" si="5"/>
        <v>2241</v>
      </c>
      <c r="M118" s="5">
        <v>400</v>
      </c>
      <c r="N118" s="7">
        <v>42325</v>
      </c>
      <c r="O118" s="7">
        <v>42169</v>
      </c>
      <c r="P118" s="5">
        <f t="shared" si="6"/>
        <v>0</v>
      </c>
      <c r="Q118" s="8">
        <f t="shared" si="7"/>
        <v>0</v>
      </c>
      <c r="R118" s="8" t="s">
        <v>31</v>
      </c>
      <c r="U118" s="1" t="s">
        <v>21</v>
      </c>
    </row>
    <row r="119" spans="1:21" s="1" customFormat="1" ht="17.25" x14ac:dyDescent="0.25">
      <c r="A119" s="2">
        <f>'[1]اجمالى رواتب الشركة ف السنة '!A119</f>
        <v>116</v>
      </c>
      <c r="B119" s="2">
        <f>'[1]اجمالى رواتب الشركة ف السنة '!B119</f>
        <v>2354234383</v>
      </c>
      <c r="C119" s="2" t="str">
        <f>'[1]اجمالى رواتب الشركة ف السنة '!C119</f>
        <v>SA6115000030300193260002</v>
      </c>
      <c r="D119" s="2" t="str">
        <f>'[1]اجمالى رواتب الشركة ف السنة '!D119</f>
        <v>تيرمن دامبو دامبو</v>
      </c>
      <c r="E119" s="5">
        <v>1500</v>
      </c>
      <c r="F119" s="5">
        <v>400</v>
      </c>
      <c r="G119" s="5"/>
      <c r="H119" s="5">
        <v>456</v>
      </c>
      <c r="I119" s="5">
        <v>0</v>
      </c>
      <c r="J119" s="5"/>
      <c r="K119" s="6">
        <f t="shared" si="4"/>
        <v>1100</v>
      </c>
      <c r="L119" s="5">
        <f t="shared" si="5"/>
        <v>2356</v>
      </c>
      <c r="M119" s="5">
        <v>400</v>
      </c>
      <c r="N119" s="7">
        <v>42326</v>
      </c>
      <c r="O119" s="7">
        <v>42170</v>
      </c>
      <c r="P119" s="5">
        <f t="shared" si="6"/>
        <v>0</v>
      </c>
      <c r="Q119" s="8">
        <f t="shared" si="7"/>
        <v>0</v>
      </c>
      <c r="R119" s="8" t="s">
        <v>32</v>
      </c>
      <c r="U119" s="1" t="s">
        <v>21</v>
      </c>
    </row>
    <row r="120" spans="1:21" s="1" customFormat="1" ht="17.25" x14ac:dyDescent="0.25">
      <c r="A120" s="2">
        <f>'[1]اجمالى رواتب الشركة ف السنة '!A120</f>
        <v>117</v>
      </c>
      <c r="B120" s="2">
        <f>'[1]اجمالى رواتب الشركة ف السنة '!B120</f>
        <v>2275674352</v>
      </c>
      <c r="C120" s="2" t="str">
        <f>'[1]اجمالى رواتب الشركة ف السنة '!C120</f>
        <v>SA3315000030300193280003</v>
      </c>
      <c r="D120" s="2" t="str">
        <f>'[1]اجمالى رواتب الشركة ف السنة '!D120</f>
        <v>جيمى دياذ قيتاليغ</v>
      </c>
      <c r="E120" s="5">
        <v>0</v>
      </c>
      <c r="F120" s="5">
        <v>0</v>
      </c>
      <c r="G120" s="5"/>
      <c r="H120" s="5"/>
      <c r="I120" s="5"/>
      <c r="J120" s="5"/>
      <c r="K120" s="6">
        <f t="shared" si="4"/>
        <v>0</v>
      </c>
      <c r="L120" s="5">
        <f t="shared" si="5"/>
        <v>0</v>
      </c>
      <c r="M120" s="5">
        <v>400</v>
      </c>
      <c r="N120" s="7">
        <v>42327</v>
      </c>
      <c r="O120" s="7">
        <v>42171</v>
      </c>
      <c r="P120" s="5">
        <f t="shared" si="6"/>
        <v>0</v>
      </c>
      <c r="Q120" s="8">
        <f t="shared" si="7"/>
        <v>0</v>
      </c>
      <c r="R120" s="8" t="s">
        <v>33</v>
      </c>
      <c r="U120" s="1" t="s">
        <v>21</v>
      </c>
    </row>
    <row r="121" spans="1:21" s="1" customFormat="1" ht="17.25" x14ac:dyDescent="0.25">
      <c r="A121" s="2">
        <f>'[1]اجمالى رواتب الشركة ف السنة '!A121</f>
        <v>118</v>
      </c>
      <c r="B121" s="2">
        <f>'[1]اجمالى رواتب الشركة ف السنة '!B121</f>
        <v>2373371836</v>
      </c>
      <c r="C121" s="2" t="str">
        <f>'[1]اجمالى رواتب الشركة ف السنة '!C121</f>
        <v>SA2415000030300415800008</v>
      </c>
      <c r="D121" s="2" t="str">
        <f>'[1]اجمالى رواتب الشركة ف السنة '!D121</f>
        <v>راجاباندى ياكوتى</v>
      </c>
      <c r="E121" s="5">
        <v>1900</v>
      </c>
      <c r="F121" s="5">
        <v>400</v>
      </c>
      <c r="G121" s="5"/>
      <c r="H121" s="5"/>
      <c r="I121" s="5"/>
      <c r="J121" s="5"/>
      <c r="K121" s="6">
        <f t="shared" si="4"/>
        <v>1500</v>
      </c>
      <c r="L121" s="5">
        <f t="shared" si="5"/>
        <v>2300</v>
      </c>
      <c r="M121" s="5">
        <v>400</v>
      </c>
      <c r="N121" s="7">
        <v>42328</v>
      </c>
      <c r="O121" s="7">
        <v>42172</v>
      </c>
      <c r="P121" s="5">
        <f t="shared" si="6"/>
        <v>0</v>
      </c>
      <c r="Q121" s="8">
        <f t="shared" si="7"/>
        <v>0</v>
      </c>
      <c r="R121" s="8" t="s">
        <v>20</v>
      </c>
      <c r="U121" s="1" t="s">
        <v>21</v>
      </c>
    </row>
    <row r="122" spans="1:21" s="1" customFormat="1" ht="17.25" x14ac:dyDescent="0.25">
      <c r="A122" s="2">
        <f>'[1]اجمالى رواتب الشركة ف السنة '!A122</f>
        <v>119</v>
      </c>
      <c r="B122" s="2">
        <f>'[1]اجمالى رواتب الشركة ف السنة '!B122</f>
        <v>2381586029</v>
      </c>
      <c r="C122" s="2" t="str">
        <f>'[1]اجمالى رواتب الشركة ف السنة '!C122</f>
        <v>SA2215000030300599390004</v>
      </c>
      <c r="D122" s="2" t="str">
        <f>'[1]اجمالى رواتب الشركة ف السنة '!D122</f>
        <v>اسامة على اسماعيل</v>
      </c>
      <c r="E122" s="5">
        <v>2200</v>
      </c>
      <c r="F122" s="5">
        <v>400</v>
      </c>
      <c r="G122" s="5"/>
      <c r="H122" s="5"/>
      <c r="I122" s="5"/>
      <c r="J122" s="5"/>
      <c r="K122" s="6">
        <f t="shared" si="4"/>
        <v>1800</v>
      </c>
      <c r="L122" s="5">
        <f t="shared" si="5"/>
        <v>2600</v>
      </c>
      <c r="M122" s="5">
        <v>400</v>
      </c>
      <c r="N122" s="7">
        <v>42329</v>
      </c>
      <c r="O122" s="7">
        <v>42173</v>
      </c>
      <c r="P122" s="5">
        <f t="shared" si="6"/>
        <v>0</v>
      </c>
      <c r="Q122" s="8">
        <f t="shared" si="7"/>
        <v>0</v>
      </c>
      <c r="R122" s="8" t="s">
        <v>22</v>
      </c>
      <c r="U122" s="1" t="s">
        <v>21</v>
      </c>
    </row>
    <row r="123" spans="1:21" s="1" customFormat="1" ht="17.25" x14ac:dyDescent="0.25">
      <c r="A123" s="2">
        <f>'[1]اجمالى رواتب الشركة ف السنة '!A123</f>
        <v>120</v>
      </c>
      <c r="B123" s="2">
        <f>'[1]اجمالى رواتب الشركة ف السنة '!B123</f>
        <v>2371727450</v>
      </c>
      <c r="C123" s="2" t="str">
        <f>'[1]اجمالى رواتب الشركة ف السنة '!C123</f>
        <v>SA6315000030300599430006</v>
      </c>
      <c r="D123" s="2" t="str">
        <f>'[1]اجمالى رواتب الشركة ف السنة '!D123</f>
        <v>هارولد كيامبا لاتاغان</v>
      </c>
      <c r="E123" s="5">
        <v>1900</v>
      </c>
      <c r="F123" s="5">
        <v>400</v>
      </c>
      <c r="G123" s="5"/>
      <c r="H123" s="5">
        <v>341</v>
      </c>
      <c r="I123" s="5">
        <v>300</v>
      </c>
      <c r="J123" s="5"/>
      <c r="K123" s="6">
        <f t="shared" si="4"/>
        <v>1200</v>
      </c>
      <c r="L123" s="5">
        <f t="shared" si="5"/>
        <v>2641</v>
      </c>
      <c r="M123" s="5">
        <v>400</v>
      </c>
      <c r="N123" s="7">
        <v>42330</v>
      </c>
      <c r="O123" s="7">
        <v>42174</v>
      </c>
      <c r="P123" s="5">
        <f t="shared" si="6"/>
        <v>0</v>
      </c>
      <c r="Q123" s="8">
        <f t="shared" si="7"/>
        <v>300</v>
      </c>
      <c r="R123" s="8" t="s">
        <v>23</v>
      </c>
      <c r="U123" s="1" t="s">
        <v>21</v>
      </c>
    </row>
    <row r="124" spans="1:21" s="1" customFormat="1" ht="17.25" x14ac:dyDescent="0.25">
      <c r="A124" s="2">
        <f>'[1]اجمالى رواتب الشركة ف السنة '!A124</f>
        <v>121</v>
      </c>
      <c r="B124" s="2">
        <f>'[1]اجمالى رواتب الشركة ف السنة '!B124</f>
        <v>2370194520</v>
      </c>
      <c r="C124" s="2" t="str">
        <f>'[1]اجمالى رواتب الشركة ف السنة '!C124</f>
        <v>SA2415000030300599460002</v>
      </c>
      <c r="D124" s="2" t="str">
        <f>'[1]اجمالى رواتب الشركة ف السنة '!D124</f>
        <v>عامر ميرغني ابراهيم</v>
      </c>
      <c r="E124" s="5">
        <v>1800</v>
      </c>
      <c r="F124" s="5">
        <v>400</v>
      </c>
      <c r="G124" s="5"/>
      <c r="H124" s="5">
        <v>456</v>
      </c>
      <c r="I124" s="5">
        <v>0</v>
      </c>
      <c r="J124" s="5"/>
      <c r="K124" s="6">
        <f t="shared" si="4"/>
        <v>1400</v>
      </c>
      <c r="L124" s="5">
        <f t="shared" si="5"/>
        <v>2656</v>
      </c>
      <c r="M124" s="5">
        <v>400</v>
      </c>
      <c r="N124" s="7">
        <v>42331</v>
      </c>
      <c r="O124" s="7">
        <v>42175</v>
      </c>
      <c r="P124" s="5">
        <f t="shared" si="6"/>
        <v>0</v>
      </c>
      <c r="Q124" s="8">
        <f t="shared" si="7"/>
        <v>0</v>
      </c>
      <c r="R124" s="8" t="s">
        <v>24</v>
      </c>
      <c r="U124" s="1" t="s">
        <v>21</v>
      </c>
    </row>
    <row r="125" spans="1:21" s="1" customFormat="1" ht="17.25" x14ac:dyDescent="0.25">
      <c r="A125" s="2">
        <f>'[1]اجمالى رواتب الشركة ف السنة '!A125</f>
        <v>122</v>
      </c>
      <c r="B125" s="2">
        <f>'[1]اجمالى رواتب الشركة ف السنة '!B125</f>
        <v>2380713988</v>
      </c>
      <c r="C125" s="2" t="str">
        <f>'[1]اجمالى رواتب الشركة ف السنة '!C125</f>
        <v>SA0715000030300599470008</v>
      </c>
      <c r="D125" s="2" t="str">
        <f>'[1]اجمالى رواتب الشركة ف السنة '!D125</f>
        <v>ساجد محمد دين</v>
      </c>
      <c r="E125" s="5">
        <v>4000</v>
      </c>
      <c r="F125" s="5">
        <v>400</v>
      </c>
      <c r="G125" s="5"/>
      <c r="H125" s="5"/>
      <c r="I125" s="5"/>
      <c r="J125" s="5"/>
      <c r="K125" s="6">
        <f t="shared" si="4"/>
        <v>3600</v>
      </c>
      <c r="L125" s="5">
        <f t="shared" si="5"/>
        <v>4400</v>
      </c>
      <c r="M125" s="5">
        <v>400</v>
      </c>
      <c r="N125" s="7">
        <v>42332</v>
      </c>
      <c r="O125" s="7">
        <v>42176</v>
      </c>
      <c r="P125" s="5">
        <f t="shared" si="6"/>
        <v>0</v>
      </c>
      <c r="Q125" s="8">
        <f t="shared" si="7"/>
        <v>0</v>
      </c>
      <c r="R125" s="8" t="s">
        <v>25</v>
      </c>
      <c r="U125" s="1" t="s">
        <v>21</v>
      </c>
    </row>
    <row r="126" spans="1:21" s="1" customFormat="1" ht="17.25" x14ac:dyDescent="0.25">
      <c r="A126" s="2">
        <f>'[1]اجمالى رواتب الشركة ف السنة '!A126</f>
        <v>123</v>
      </c>
      <c r="B126" s="2">
        <f>'[1]اجمالى رواتب الشركة ف السنة '!B126</f>
        <v>2387346428</v>
      </c>
      <c r="C126" s="2" t="str">
        <f>'[1]اجمالى رواتب الشركة ف السنة '!C126</f>
        <v>SA7615000030300599490009</v>
      </c>
      <c r="D126" s="2" t="str">
        <f>'[1]اجمالى رواتب الشركة ف السنة '!D126</f>
        <v xml:space="preserve">ديونسيو دانتى </v>
      </c>
      <c r="E126" s="5">
        <v>1700</v>
      </c>
      <c r="F126" s="5">
        <v>400</v>
      </c>
      <c r="G126" s="5"/>
      <c r="H126" s="5"/>
      <c r="I126" s="5"/>
      <c r="J126" s="5"/>
      <c r="K126" s="6">
        <f t="shared" si="4"/>
        <v>1300</v>
      </c>
      <c r="L126" s="5">
        <f t="shared" si="5"/>
        <v>2100</v>
      </c>
      <c r="M126" s="5">
        <v>400</v>
      </c>
      <c r="N126" s="7">
        <v>42333</v>
      </c>
      <c r="O126" s="7">
        <v>42177</v>
      </c>
      <c r="P126" s="5">
        <f t="shared" si="6"/>
        <v>0</v>
      </c>
      <c r="Q126" s="8">
        <f t="shared" si="7"/>
        <v>0</v>
      </c>
      <c r="R126" s="8" t="s">
        <v>26</v>
      </c>
      <c r="U126" s="1" t="s">
        <v>21</v>
      </c>
    </row>
    <row r="127" spans="1:21" s="1" customFormat="1" ht="17.25" x14ac:dyDescent="0.25">
      <c r="A127" s="2">
        <f>'[1]اجمالى رواتب الشركة ف السنة '!A127</f>
        <v>124</v>
      </c>
      <c r="B127" s="2">
        <f>'[1]اجمالى رواتب الشركة ف السنة '!B127</f>
        <v>2385668302</v>
      </c>
      <c r="C127" s="2" t="str">
        <f>'[1]اجمالى رواتب الشركة ف السنة '!C127</f>
        <v>SA3715000030300599520005</v>
      </c>
      <c r="D127" s="2" t="str">
        <f>'[1]اجمالى رواتب الشركة ف السنة '!D127</f>
        <v>رينجو كولباين اسبيكو</v>
      </c>
      <c r="E127" s="5">
        <v>2000</v>
      </c>
      <c r="F127" s="5">
        <v>400</v>
      </c>
      <c r="G127" s="5"/>
      <c r="H127" s="5"/>
      <c r="I127" s="5"/>
      <c r="J127" s="5"/>
      <c r="K127" s="6">
        <f t="shared" si="4"/>
        <v>1600</v>
      </c>
      <c r="L127" s="5">
        <f t="shared" si="5"/>
        <v>2400</v>
      </c>
      <c r="M127" s="5">
        <v>400</v>
      </c>
      <c r="N127" s="7">
        <v>42334</v>
      </c>
      <c r="O127" s="7">
        <v>42178</v>
      </c>
      <c r="P127" s="5">
        <f t="shared" si="6"/>
        <v>0</v>
      </c>
      <c r="Q127" s="8">
        <f t="shared" si="7"/>
        <v>0</v>
      </c>
      <c r="R127" s="8" t="s">
        <v>27</v>
      </c>
      <c r="U127" s="1" t="s">
        <v>21</v>
      </c>
    </row>
    <row r="128" spans="1:21" s="1" customFormat="1" ht="17.25" x14ac:dyDescent="0.25">
      <c r="A128" s="2">
        <f>'[1]اجمالى رواتب الشركة ف السنة '!A128</f>
        <v>125</v>
      </c>
      <c r="B128" s="2">
        <f>'[1]اجمالى رواتب الشركة ف السنة '!B128</f>
        <v>2387871185</v>
      </c>
      <c r="C128" s="2" t="str">
        <f>'[1]اجمالى رواتب الشركة ف السنة '!C128</f>
        <v>SA0415000030300599530008</v>
      </c>
      <c r="D128" s="2" t="str">
        <f>'[1]اجمالى رواتب الشركة ف السنة '!D128</f>
        <v>محمد سليم غفور</v>
      </c>
      <c r="E128" s="5">
        <v>1900</v>
      </c>
      <c r="F128" s="5">
        <v>400</v>
      </c>
      <c r="G128" s="5"/>
      <c r="H128" s="5">
        <v>456</v>
      </c>
      <c r="I128" s="5">
        <v>300</v>
      </c>
      <c r="J128" s="5"/>
      <c r="K128" s="6">
        <f t="shared" si="4"/>
        <v>1200</v>
      </c>
      <c r="L128" s="5">
        <f t="shared" si="5"/>
        <v>2756</v>
      </c>
      <c r="M128" s="5">
        <v>400</v>
      </c>
      <c r="N128" s="7">
        <v>42335</v>
      </c>
      <c r="O128" s="7">
        <v>42179</v>
      </c>
      <c r="P128" s="5">
        <f t="shared" si="6"/>
        <v>0</v>
      </c>
      <c r="Q128" s="8">
        <f t="shared" si="7"/>
        <v>300</v>
      </c>
      <c r="R128" s="8" t="s">
        <v>28</v>
      </c>
      <c r="U128" s="1" t="s">
        <v>21</v>
      </c>
    </row>
    <row r="129" spans="1:21" s="1" customFormat="1" ht="17.25" x14ac:dyDescent="0.25">
      <c r="A129" s="2">
        <f>'[1]اجمالى رواتب الشركة ف السنة '!A129</f>
        <v>126</v>
      </c>
      <c r="B129" s="2">
        <f>'[1]اجمالى رواتب الشركة ف السنة '!B129</f>
        <v>2344023623</v>
      </c>
      <c r="C129" s="2" t="str">
        <f>'[1]اجمالى رواتب الشركة ف السنة '!C129</f>
        <v>SA9515000030300599550001</v>
      </c>
      <c r="D129" s="2" t="str">
        <f>'[1]اجمالى رواتب الشركة ف السنة '!D129</f>
        <v>لورينسو بالدونادو</v>
      </c>
      <c r="E129" s="5">
        <v>1700</v>
      </c>
      <c r="F129" s="5">
        <v>400</v>
      </c>
      <c r="G129" s="5"/>
      <c r="H129" s="5"/>
      <c r="I129" s="5"/>
      <c r="J129" s="5"/>
      <c r="K129" s="6">
        <f t="shared" si="4"/>
        <v>1300</v>
      </c>
      <c r="L129" s="5">
        <f t="shared" si="5"/>
        <v>2100</v>
      </c>
      <c r="M129" s="5">
        <v>400</v>
      </c>
      <c r="N129" s="7">
        <v>42336</v>
      </c>
      <c r="O129" s="7">
        <v>42180</v>
      </c>
      <c r="P129" s="5">
        <f t="shared" si="6"/>
        <v>0</v>
      </c>
      <c r="Q129" s="8">
        <f t="shared" si="7"/>
        <v>0</v>
      </c>
      <c r="R129" s="8" t="s">
        <v>29</v>
      </c>
      <c r="U129" s="1" t="s">
        <v>21</v>
      </c>
    </row>
    <row r="130" spans="1:21" s="1" customFormat="1" ht="17.25" x14ac:dyDescent="0.25">
      <c r="A130" s="2">
        <f>'[1]اجمالى رواتب الشركة ف السنة '!A130</f>
        <v>127</v>
      </c>
      <c r="B130" s="2">
        <f>'[1]اجمالى رواتب الشركة ف السنة '!B130</f>
        <v>2176519516</v>
      </c>
      <c r="C130" s="2" t="str">
        <f>'[1]اجمالى رواتب الشركة ف السنة '!C130</f>
        <v>SA7815000030300599560007</v>
      </c>
      <c r="D130" s="2" t="str">
        <f>'[1]اجمالى رواتب الشركة ف السنة '!D130</f>
        <v>لوراندو لو لاشان</v>
      </c>
      <c r="E130" s="5">
        <v>1900</v>
      </c>
      <c r="F130" s="5">
        <v>400</v>
      </c>
      <c r="G130" s="5"/>
      <c r="H130" s="5">
        <v>0</v>
      </c>
      <c r="I130" s="5">
        <v>500</v>
      </c>
      <c r="J130" s="5"/>
      <c r="K130" s="6">
        <f t="shared" si="4"/>
        <v>1000</v>
      </c>
      <c r="L130" s="5">
        <f t="shared" si="5"/>
        <v>2300</v>
      </c>
      <c r="M130" s="5">
        <v>400</v>
      </c>
      <c r="N130" s="7">
        <v>42337</v>
      </c>
      <c r="O130" s="7">
        <v>42181</v>
      </c>
      <c r="P130" s="5">
        <f t="shared" si="6"/>
        <v>0</v>
      </c>
      <c r="Q130" s="8">
        <f t="shared" si="7"/>
        <v>500</v>
      </c>
      <c r="R130" s="8" t="s">
        <v>30</v>
      </c>
      <c r="U130" s="1" t="s">
        <v>21</v>
      </c>
    </row>
    <row r="131" spans="1:21" s="1" customFormat="1" ht="17.25" x14ac:dyDescent="0.25">
      <c r="A131" s="2">
        <f>'[1]اجمالى رواتب الشركة ف السنة '!A131</f>
        <v>128</v>
      </c>
      <c r="B131" s="2">
        <f>'[1]اجمالى رواتب الشركة ف السنة '!B131</f>
        <v>2037368152</v>
      </c>
      <c r="C131" s="2" t="str">
        <f>'[1]اجمالى رواتب الشركة ف السنة '!C131</f>
        <v>SA5015000030300599580008</v>
      </c>
      <c r="D131" s="2" t="str">
        <f>'[1]اجمالى رواتب الشركة ف السنة '!D131</f>
        <v>رودى بادياو بادياو</v>
      </c>
      <c r="E131" s="5">
        <v>2000</v>
      </c>
      <c r="F131" s="5">
        <v>400</v>
      </c>
      <c r="G131" s="5"/>
      <c r="H131" s="5"/>
      <c r="I131" s="5">
        <v>200</v>
      </c>
      <c r="J131" s="5"/>
      <c r="K131" s="6">
        <f t="shared" si="4"/>
        <v>1400</v>
      </c>
      <c r="L131" s="5">
        <f t="shared" si="5"/>
        <v>2400</v>
      </c>
      <c r="M131" s="5">
        <v>400</v>
      </c>
      <c r="N131" s="7">
        <v>42338</v>
      </c>
      <c r="O131" s="7">
        <v>42182</v>
      </c>
      <c r="P131" s="5">
        <f t="shared" si="6"/>
        <v>0</v>
      </c>
      <c r="Q131" s="8">
        <f t="shared" si="7"/>
        <v>200</v>
      </c>
      <c r="R131" s="8" t="s">
        <v>31</v>
      </c>
      <c r="U131" s="1" t="s">
        <v>21</v>
      </c>
    </row>
    <row r="132" spans="1:21" s="1" customFormat="1" ht="17.25" x14ac:dyDescent="0.25">
      <c r="A132" s="2">
        <f>'[1]اجمالى رواتب الشركة ف السنة '!A132</f>
        <v>129</v>
      </c>
      <c r="B132" s="2">
        <f>'[1]اجمالى رواتب الشركة ف السنة '!B132</f>
        <v>2344023318</v>
      </c>
      <c r="C132" s="2" t="str">
        <f>'[1]اجمالى رواتب الشركة ف السنة '!C132</f>
        <v>SA3915000030300599590003</v>
      </c>
      <c r="D132" s="2" t="str">
        <f>'[1]اجمالى رواتب الشركة ف السنة '!D132</f>
        <v>جونيور كلمتى</v>
      </c>
      <c r="E132" s="5">
        <v>2300</v>
      </c>
      <c r="F132" s="5">
        <v>400</v>
      </c>
      <c r="G132" s="5"/>
      <c r="H132" s="5">
        <v>441</v>
      </c>
      <c r="I132" s="5">
        <v>0</v>
      </c>
      <c r="J132" s="5"/>
      <c r="K132" s="6">
        <f t="shared" si="4"/>
        <v>1900</v>
      </c>
      <c r="L132" s="5">
        <f t="shared" si="5"/>
        <v>3141</v>
      </c>
      <c r="M132" s="5">
        <v>400</v>
      </c>
      <c r="N132" s="7">
        <v>42339</v>
      </c>
      <c r="O132" s="7">
        <v>42183</v>
      </c>
      <c r="P132" s="5">
        <f t="shared" si="6"/>
        <v>0</v>
      </c>
      <c r="Q132" s="8">
        <f t="shared" si="7"/>
        <v>0</v>
      </c>
      <c r="R132" s="8" t="s">
        <v>32</v>
      </c>
      <c r="U132" s="1" t="s">
        <v>21</v>
      </c>
    </row>
    <row r="133" spans="1:21" s="1" customFormat="1" ht="17.25" x14ac:dyDescent="0.25">
      <c r="A133" s="2">
        <f>'[1]اجمالى رواتب الشركة ف السنة '!A133</f>
        <v>130</v>
      </c>
      <c r="B133" s="2">
        <f>'[1]اجمالى رواتب الشركة ف السنة '!B133</f>
        <v>2349261640</v>
      </c>
      <c r="C133" s="2" t="str">
        <f>'[1]اجمالى رواتب الشركة ف السنة '!C133</f>
        <v>SA2215000030300599600009</v>
      </c>
      <c r="D133" s="2" t="str">
        <f>'[1]اجمالى رواتب الشركة ف السنة '!D133</f>
        <v>ارنيل كورنيل</v>
      </c>
      <c r="E133" s="5">
        <v>2100</v>
      </c>
      <c r="F133" s="5">
        <v>400</v>
      </c>
      <c r="G133" s="5"/>
      <c r="H133" s="5">
        <v>456</v>
      </c>
      <c r="I133" s="5">
        <v>300</v>
      </c>
      <c r="J133" s="5"/>
      <c r="K133" s="6">
        <f t="shared" ref="K133:K169" si="8">E133-F133+G133-I133-(E133/30)*J133</f>
        <v>1400</v>
      </c>
      <c r="L133" s="5">
        <f t="shared" ref="L133:L169" si="9">E133+F133+G133+H133+(E133/30)*J133</f>
        <v>2956</v>
      </c>
      <c r="M133" s="5">
        <v>400</v>
      </c>
      <c r="N133" s="7">
        <v>42340</v>
      </c>
      <c r="O133" s="7">
        <v>42184</v>
      </c>
      <c r="P133" s="5">
        <f t="shared" ref="P133:P169" si="10">(E133/30)*J133</f>
        <v>0</v>
      </c>
      <c r="Q133" s="8">
        <f t="shared" ref="Q133:Q169" si="11">I133+(E133/30)*J133</f>
        <v>300</v>
      </c>
      <c r="R133" s="8" t="s">
        <v>33</v>
      </c>
      <c r="U133" s="1" t="s">
        <v>21</v>
      </c>
    </row>
    <row r="134" spans="1:21" s="1" customFormat="1" ht="17.25" x14ac:dyDescent="0.25">
      <c r="A134" s="2">
        <f>'[1]اجمالى رواتب الشركة ف السنة '!A134</f>
        <v>131</v>
      </c>
      <c r="B134" s="2">
        <f>'[1]اجمالى رواتب الشركة ف السنة '!B134</f>
        <v>2021736042</v>
      </c>
      <c r="C134" s="2" t="str">
        <f>'[1]اجمالى رواتب الشركة ف السنة '!C134</f>
        <v>SA7515000030300599620007</v>
      </c>
      <c r="D134" s="2" t="str">
        <f>'[1]اجمالى رواتب الشركة ف السنة '!D134</f>
        <v>ربيع عوض جابر</v>
      </c>
      <c r="E134" s="5">
        <v>1500</v>
      </c>
      <c r="F134" s="5">
        <v>400</v>
      </c>
      <c r="G134" s="5"/>
      <c r="H134" s="5">
        <v>142</v>
      </c>
      <c r="I134" s="5">
        <v>0</v>
      </c>
      <c r="J134" s="5"/>
      <c r="K134" s="6">
        <f t="shared" si="8"/>
        <v>1100</v>
      </c>
      <c r="L134" s="5">
        <f t="shared" si="9"/>
        <v>2042</v>
      </c>
      <c r="M134" s="5">
        <v>400</v>
      </c>
      <c r="N134" s="7">
        <v>42341</v>
      </c>
      <c r="O134" s="7">
        <v>42185</v>
      </c>
      <c r="P134" s="5">
        <f t="shared" si="10"/>
        <v>0</v>
      </c>
      <c r="Q134" s="8">
        <f t="shared" si="11"/>
        <v>0</v>
      </c>
      <c r="R134" s="8" t="s">
        <v>20</v>
      </c>
      <c r="U134" s="1" t="s">
        <v>21</v>
      </c>
    </row>
    <row r="135" spans="1:21" s="1" customFormat="1" ht="17.25" x14ac:dyDescent="0.25">
      <c r="A135" s="2">
        <f>'[1]اجمالى رواتب الشركة ف السنة '!A135</f>
        <v>132</v>
      </c>
      <c r="B135" s="2">
        <f>'[1]اجمالى رواتب الشركة ف السنة '!B135</f>
        <v>2345023945</v>
      </c>
      <c r="C135" s="2" t="str">
        <f>'[1]اجمالى رواتب الشركة ف السنة '!C135</f>
        <v>SA8015000030300599630005</v>
      </c>
      <c r="D135" s="2" t="str">
        <f>'[1]اجمالى رواتب الشركة ف السنة '!D135</f>
        <v xml:space="preserve">داميان بيرين برجيس </v>
      </c>
      <c r="E135" s="5">
        <v>2600</v>
      </c>
      <c r="F135" s="5">
        <v>400</v>
      </c>
      <c r="G135" s="5"/>
      <c r="H135" s="5">
        <v>0</v>
      </c>
      <c r="I135" s="5">
        <v>500</v>
      </c>
      <c r="J135" s="5"/>
      <c r="K135" s="6">
        <f t="shared" si="8"/>
        <v>1700</v>
      </c>
      <c r="L135" s="5">
        <f t="shared" si="9"/>
        <v>3000</v>
      </c>
      <c r="M135" s="5">
        <v>400</v>
      </c>
      <c r="N135" s="7">
        <v>42342</v>
      </c>
      <c r="O135" s="7">
        <v>42186</v>
      </c>
      <c r="P135" s="5">
        <f t="shared" si="10"/>
        <v>0</v>
      </c>
      <c r="Q135" s="8">
        <f t="shared" si="11"/>
        <v>500</v>
      </c>
      <c r="R135" s="8" t="s">
        <v>22</v>
      </c>
      <c r="U135" s="1" t="s">
        <v>21</v>
      </c>
    </row>
    <row r="136" spans="1:21" s="1" customFormat="1" ht="17.25" x14ac:dyDescent="0.25">
      <c r="A136" s="2">
        <f>'[1]اجمالى رواتب الشركة ف السنة '!A136</f>
        <v>133</v>
      </c>
      <c r="B136" s="2">
        <f>'[1]اجمالى رواتب الشركة ف السنة '!B136</f>
        <v>2165599818</v>
      </c>
      <c r="C136" s="2" t="str">
        <f>'[1]اجمالى رواتب الشركة ف السنة '!C136</f>
        <v>SA5215000030300599650006</v>
      </c>
      <c r="D136" s="2" t="str">
        <f>'[1]اجمالى رواتب الشركة ف السنة '!D136</f>
        <v>رودى جاسيا جاسيا</v>
      </c>
      <c r="E136" s="5">
        <v>2600</v>
      </c>
      <c r="F136" s="5">
        <v>400</v>
      </c>
      <c r="G136" s="5"/>
      <c r="H136" s="5">
        <v>0</v>
      </c>
      <c r="I136" s="5">
        <v>500</v>
      </c>
      <c r="J136" s="5"/>
      <c r="K136" s="6">
        <f t="shared" si="8"/>
        <v>1700</v>
      </c>
      <c r="L136" s="5">
        <f t="shared" si="9"/>
        <v>3000</v>
      </c>
      <c r="M136" s="5">
        <v>400</v>
      </c>
      <c r="N136" s="7">
        <v>42343</v>
      </c>
      <c r="O136" s="7">
        <v>42187</v>
      </c>
      <c r="P136" s="5">
        <f t="shared" si="10"/>
        <v>0</v>
      </c>
      <c r="Q136" s="8">
        <f t="shared" si="11"/>
        <v>500</v>
      </c>
      <c r="R136" s="8" t="s">
        <v>23</v>
      </c>
      <c r="U136" s="1" t="s">
        <v>21</v>
      </c>
    </row>
    <row r="137" spans="1:21" s="1" customFormat="1" ht="17.25" x14ac:dyDescent="0.25">
      <c r="A137" s="2">
        <f>'[1]اجمالى رواتب الشركة ف السنة '!A137</f>
        <v>134</v>
      </c>
      <c r="B137" s="2">
        <f>'[1]اجمالى رواتب الشركة ف السنة '!B137</f>
        <v>2057586352</v>
      </c>
      <c r="C137" s="2" t="str">
        <f>'[1]اجمالى رواتب الشركة ف السنة '!C137</f>
        <v>SA4115000030300599660001</v>
      </c>
      <c r="D137" s="2" t="str">
        <f>'[1]اجمالى رواتب الشركة ف السنة '!D137</f>
        <v>ديمونى اندو سلفر</v>
      </c>
      <c r="E137" s="5">
        <v>2600</v>
      </c>
      <c r="F137" s="5">
        <v>400</v>
      </c>
      <c r="G137" s="5"/>
      <c r="H137" s="5">
        <v>0</v>
      </c>
      <c r="I137" s="5">
        <v>500</v>
      </c>
      <c r="J137" s="5"/>
      <c r="K137" s="6">
        <f t="shared" si="8"/>
        <v>1700</v>
      </c>
      <c r="L137" s="5">
        <f t="shared" si="9"/>
        <v>3000</v>
      </c>
      <c r="M137" s="5">
        <v>400</v>
      </c>
      <c r="N137" s="7">
        <v>42344</v>
      </c>
      <c r="O137" s="7">
        <v>42188</v>
      </c>
      <c r="P137" s="5">
        <f t="shared" si="10"/>
        <v>0</v>
      </c>
      <c r="Q137" s="8">
        <f t="shared" si="11"/>
        <v>500</v>
      </c>
      <c r="R137" s="8" t="s">
        <v>24</v>
      </c>
      <c r="U137" s="1" t="s">
        <v>21</v>
      </c>
    </row>
    <row r="138" spans="1:21" s="1" customFormat="1" ht="17.25" x14ac:dyDescent="0.25">
      <c r="A138" s="2">
        <f>'[1]اجمالى رواتب الشركة ف السنة '!A138</f>
        <v>135</v>
      </c>
      <c r="B138" s="2">
        <f>'[1]اجمالى رواتب الشركة ف السنة '!B138</f>
        <v>2111945164</v>
      </c>
      <c r="C138" s="2" t="str">
        <f>'[1]اجمالى رواتب الشركة ف السنة '!C138</f>
        <v>SA2415000030300599670007</v>
      </c>
      <c r="D138" s="2" t="str">
        <f>'[1]اجمالى رواتب الشركة ف السنة '!D138</f>
        <v>رميو سيرانو سيرانو</v>
      </c>
      <c r="E138" s="5">
        <v>2600</v>
      </c>
      <c r="F138" s="5">
        <v>400</v>
      </c>
      <c r="G138" s="5"/>
      <c r="H138" s="5">
        <v>0</v>
      </c>
      <c r="I138" s="5">
        <v>500</v>
      </c>
      <c r="J138" s="5"/>
      <c r="K138" s="6">
        <f t="shared" si="8"/>
        <v>1700</v>
      </c>
      <c r="L138" s="5">
        <f t="shared" si="9"/>
        <v>3000</v>
      </c>
      <c r="M138" s="5">
        <v>400</v>
      </c>
      <c r="N138" s="7">
        <v>42345</v>
      </c>
      <c r="O138" s="7">
        <v>42189</v>
      </c>
      <c r="P138" s="5">
        <f t="shared" si="10"/>
        <v>0</v>
      </c>
      <c r="Q138" s="8">
        <f t="shared" si="11"/>
        <v>500</v>
      </c>
      <c r="R138" s="8" t="s">
        <v>25</v>
      </c>
      <c r="U138" s="1" t="s">
        <v>21</v>
      </c>
    </row>
    <row r="139" spans="1:21" s="1" customFormat="1" ht="17.25" x14ac:dyDescent="0.25">
      <c r="A139" s="2">
        <f>'[1]اجمالى رواتب الشركة ف السنة '!A139</f>
        <v>136</v>
      </c>
      <c r="B139" s="2">
        <f>'[1]اجمالى رواتب الشركة ف السنة '!B139</f>
        <v>2295836965</v>
      </c>
      <c r="C139" s="2" t="str">
        <f>'[1]اجمالى رواتب الشركة ف السنة '!C139</f>
        <v>SA1315000030300599680002</v>
      </c>
      <c r="D139" s="2" t="str">
        <f>'[1]اجمالى رواتب الشركة ف السنة '!D139</f>
        <v>ارنولد انتران دايسوج</v>
      </c>
      <c r="E139" s="5">
        <v>2600</v>
      </c>
      <c r="F139" s="5">
        <v>400</v>
      </c>
      <c r="G139" s="5"/>
      <c r="H139" s="5">
        <v>0</v>
      </c>
      <c r="I139" s="5">
        <v>500</v>
      </c>
      <c r="J139" s="5"/>
      <c r="K139" s="6">
        <f t="shared" si="8"/>
        <v>1700</v>
      </c>
      <c r="L139" s="5">
        <f t="shared" si="9"/>
        <v>3000</v>
      </c>
      <c r="M139" s="5">
        <v>400</v>
      </c>
      <c r="N139" s="7">
        <v>42346</v>
      </c>
      <c r="O139" s="7">
        <v>42190</v>
      </c>
      <c r="P139" s="5">
        <f t="shared" si="10"/>
        <v>0</v>
      </c>
      <c r="Q139" s="8">
        <f t="shared" si="11"/>
        <v>500</v>
      </c>
      <c r="R139" s="8" t="s">
        <v>26</v>
      </c>
      <c r="U139" s="1" t="s">
        <v>21</v>
      </c>
    </row>
    <row r="140" spans="1:21" s="1" customFormat="1" ht="17.25" x14ac:dyDescent="0.25">
      <c r="A140" s="2">
        <f>'[1]اجمالى رواتب الشركة ف السنة '!A140</f>
        <v>137</v>
      </c>
      <c r="B140" s="2">
        <f>'[1]اجمالى رواتب الشركة ف السنة '!B140</f>
        <v>2084560354</v>
      </c>
      <c r="C140" s="2" t="str">
        <f>'[1]اجمالى رواتب الشركة ف السنة '!C140</f>
        <v>SA9315000030300599690008</v>
      </c>
      <c r="D140" s="2" t="str">
        <f>'[1]اجمالى رواتب الشركة ف السنة '!D140</f>
        <v>شاكيل احمد وارثي</v>
      </c>
      <c r="E140" s="5">
        <v>2600</v>
      </c>
      <c r="F140" s="5">
        <v>400</v>
      </c>
      <c r="G140" s="5"/>
      <c r="H140" s="5">
        <v>0</v>
      </c>
      <c r="I140" s="5">
        <v>500</v>
      </c>
      <c r="J140" s="5"/>
      <c r="K140" s="6">
        <f t="shared" si="8"/>
        <v>1700</v>
      </c>
      <c r="L140" s="5">
        <f t="shared" si="9"/>
        <v>3000</v>
      </c>
      <c r="M140" s="5">
        <v>400</v>
      </c>
      <c r="N140" s="7">
        <v>42347</v>
      </c>
      <c r="O140" s="7">
        <v>42191</v>
      </c>
      <c r="P140" s="5">
        <f t="shared" si="10"/>
        <v>0</v>
      </c>
      <c r="Q140" s="8">
        <f t="shared" si="11"/>
        <v>500</v>
      </c>
      <c r="R140" s="8" t="s">
        <v>27</v>
      </c>
      <c r="U140" s="1" t="s">
        <v>21</v>
      </c>
    </row>
    <row r="141" spans="1:21" s="1" customFormat="1" ht="17.25" x14ac:dyDescent="0.25">
      <c r="A141" s="2">
        <f>'[1]اجمالى رواتب الشركة ف السنة '!A141</f>
        <v>138</v>
      </c>
      <c r="B141" s="2">
        <f>'[1]اجمالى رواتب الشركة ف السنة '!B141</f>
        <v>2298106127</v>
      </c>
      <c r="C141" s="2" t="str">
        <f>'[1]اجمالى رواتب الشركة ف السنة '!C141</f>
        <v>SA8215000030300599700003</v>
      </c>
      <c r="D141" s="2" t="str">
        <f>'[1]اجمالى رواتب الشركة ف السنة '!D141</f>
        <v>حامد عبد الظاهر</v>
      </c>
      <c r="E141" s="5">
        <v>2600</v>
      </c>
      <c r="F141" s="5">
        <v>400</v>
      </c>
      <c r="G141" s="5"/>
      <c r="H141" s="5">
        <v>0</v>
      </c>
      <c r="I141" s="5">
        <v>500</v>
      </c>
      <c r="J141" s="5"/>
      <c r="K141" s="6">
        <f t="shared" si="8"/>
        <v>1700</v>
      </c>
      <c r="L141" s="5">
        <f t="shared" si="9"/>
        <v>3000</v>
      </c>
      <c r="M141" s="5">
        <v>400</v>
      </c>
      <c r="N141" s="7">
        <v>42348</v>
      </c>
      <c r="O141" s="7">
        <v>42192</v>
      </c>
      <c r="P141" s="5">
        <f t="shared" si="10"/>
        <v>0</v>
      </c>
      <c r="Q141" s="8">
        <f t="shared" si="11"/>
        <v>500</v>
      </c>
      <c r="R141" s="8" t="s">
        <v>28</v>
      </c>
      <c r="U141" s="1" t="s">
        <v>21</v>
      </c>
    </row>
    <row r="142" spans="1:21" s="1" customFormat="1" ht="17.25" x14ac:dyDescent="0.25">
      <c r="A142" s="2">
        <f>'[1]اجمالى رواتب الشركة ف السنة '!A142</f>
        <v>139</v>
      </c>
      <c r="B142" s="2">
        <f>'[1]اجمالى رواتب الشركة ف السنة '!B142</f>
        <v>2097104141</v>
      </c>
      <c r="C142" s="2" t="str">
        <f>'[1]اجمالى رواتب الشركة ف السنة '!C142</f>
        <v>SA6515000030300599710009</v>
      </c>
      <c r="D142" s="2" t="str">
        <f>'[1]اجمالى رواتب الشركة ف السنة '!D142</f>
        <v>جوسيف لارجو لارجو</v>
      </c>
      <c r="E142" s="5">
        <v>2600</v>
      </c>
      <c r="F142" s="5">
        <v>400</v>
      </c>
      <c r="G142" s="5"/>
      <c r="H142" s="5">
        <v>0</v>
      </c>
      <c r="I142" s="5">
        <v>500</v>
      </c>
      <c r="J142" s="5"/>
      <c r="K142" s="6">
        <f t="shared" si="8"/>
        <v>1700</v>
      </c>
      <c r="L142" s="5">
        <f t="shared" si="9"/>
        <v>3000</v>
      </c>
      <c r="M142" s="5">
        <v>400</v>
      </c>
      <c r="N142" s="7">
        <v>42349</v>
      </c>
      <c r="O142" s="7">
        <v>42193</v>
      </c>
      <c r="P142" s="5">
        <f t="shared" si="10"/>
        <v>0</v>
      </c>
      <c r="Q142" s="8">
        <f t="shared" si="11"/>
        <v>500</v>
      </c>
      <c r="R142" s="8" t="s">
        <v>29</v>
      </c>
      <c r="U142" s="1" t="s">
        <v>21</v>
      </c>
    </row>
    <row r="143" spans="1:21" s="1" customFormat="1" ht="17.25" x14ac:dyDescent="0.25">
      <c r="A143" s="2">
        <f>'[1]اجمالى رواتب الشركة ف السنة '!A143</f>
        <v>140</v>
      </c>
      <c r="B143" s="2">
        <f>'[1]اجمالى رواتب الشركة ف السنة '!B143</f>
        <v>2390023501</v>
      </c>
      <c r="C143" s="2" t="str">
        <f>'[1]اجمالى رواتب الشركة ف السنة '!C143</f>
        <v>SA5415000030300599720004</v>
      </c>
      <c r="D143" s="2" t="str">
        <f>'[1]اجمالى رواتب الشركة ف السنة '!D143</f>
        <v>راسيد احمد على</v>
      </c>
      <c r="E143" s="5">
        <v>2600</v>
      </c>
      <c r="F143" s="5">
        <v>400</v>
      </c>
      <c r="G143" s="5"/>
      <c r="H143" s="5">
        <v>0</v>
      </c>
      <c r="I143" s="5">
        <v>500</v>
      </c>
      <c r="J143" s="5"/>
      <c r="K143" s="6">
        <f t="shared" si="8"/>
        <v>1700</v>
      </c>
      <c r="L143" s="5">
        <f t="shared" si="9"/>
        <v>3000</v>
      </c>
      <c r="M143" s="5">
        <v>400</v>
      </c>
      <c r="N143" s="7">
        <v>42350</v>
      </c>
      <c r="O143" s="7">
        <v>42194</v>
      </c>
      <c r="P143" s="5">
        <f t="shared" si="10"/>
        <v>0</v>
      </c>
      <c r="Q143" s="8">
        <f t="shared" si="11"/>
        <v>500</v>
      </c>
      <c r="R143" s="8" t="s">
        <v>30</v>
      </c>
      <c r="U143" s="1" t="s">
        <v>21</v>
      </c>
    </row>
    <row r="144" spans="1:21" s="1" customFormat="1" ht="17.25" x14ac:dyDescent="0.25">
      <c r="A144" s="2">
        <f>'[1]اجمالى رواتب الشركة ف السنة '!A144</f>
        <v>141</v>
      </c>
      <c r="B144" s="2">
        <f>'[1]اجمالى رواتب الشركة ف السنة '!B144</f>
        <v>2390205280</v>
      </c>
      <c r="C144" s="2" t="str">
        <f>'[1]اجمالى رواتب الشركة ف السنة '!C144</f>
        <v>SA2115000030300599730007</v>
      </c>
      <c r="D144" s="2" t="str">
        <f>'[1]اجمالى رواتب الشركة ف السنة '!D144</f>
        <v>دومينادور غالاسي غالاسي</v>
      </c>
      <c r="E144" s="5">
        <v>2600</v>
      </c>
      <c r="F144" s="5">
        <v>400</v>
      </c>
      <c r="G144" s="5"/>
      <c r="H144" s="5">
        <v>0</v>
      </c>
      <c r="I144" s="5">
        <v>500</v>
      </c>
      <c r="J144" s="5"/>
      <c r="K144" s="6">
        <f t="shared" si="8"/>
        <v>1700</v>
      </c>
      <c r="L144" s="5">
        <f t="shared" si="9"/>
        <v>3000</v>
      </c>
      <c r="M144" s="5">
        <v>400</v>
      </c>
      <c r="N144" s="7">
        <v>42351</v>
      </c>
      <c r="O144" s="7">
        <v>42195</v>
      </c>
      <c r="P144" s="5">
        <f t="shared" si="10"/>
        <v>0</v>
      </c>
      <c r="Q144" s="8">
        <f t="shared" si="11"/>
        <v>500</v>
      </c>
      <c r="R144" s="8" t="s">
        <v>31</v>
      </c>
      <c r="U144" s="1" t="s">
        <v>21</v>
      </c>
    </row>
    <row r="145" spans="1:21" s="1" customFormat="1" ht="17.25" x14ac:dyDescent="0.25">
      <c r="A145" s="2">
        <f>'[1]اجمالى رواتب الشركة ف السنة '!A145</f>
        <v>142</v>
      </c>
      <c r="B145" s="2">
        <f>'[1]اجمالى رواتب الشركة ف السنة '!B145</f>
        <v>2295175547</v>
      </c>
      <c r="C145" s="2" t="str">
        <f>'[1]اجمالى رواتب الشركة ف السنة '!C145</f>
        <v>SA2715000030300731530007</v>
      </c>
      <c r="D145" s="2" t="str">
        <f>'[1]اجمالى رواتب الشركة ف السنة '!D145</f>
        <v>ليوناردو كسيب تابولوج</v>
      </c>
      <c r="E145" s="5">
        <v>2600</v>
      </c>
      <c r="F145" s="5">
        <v>400</v>
      </c>
      <c r="G145" s="5"/>
      <c r="H145" s="5">
        <v>0</v>
      </c>
      <c r="I145" s="5">
        <v>500</v>
      </c>
      <c r="J145" s="5"/>
      <c r="K145" s="6">
        <f t="shared" si="8"/>
        <v>1700</v>
      </c>
      <c r="L145" s="5">
        <f t="shared" si="9"/>
        <v>3000</v>
      </c>
      <c r="M145" s="5">
        <v>400</v>
      </c>
      <c r="N145" s="7">
        <v>42352</v>
      </c>
      <c r="O145" s="7">
        <v>42196</v>
      </c>
      <c r="P145" s="5">
        <f t="shared" si="10"/>
        <v>0</v>
      </c>
      <c r="Q145" s="8">
        <f t="shared" si="11"/>
        <v>500</v>
      </c>
      <c r="R145" s="8" t="s">
        <v>32</v>
      </c>
      <c r="U145" s="1" t="s">
        <v>21</v>
      </c>
    </row>
    <row r="146" spans="1:21" s="1" customFormat="1" ht="17.25" x14ac:dyDescent="0.25">
      <c r="A146" s="2">
        <f>'[1]اجمالى رواتب الشركة ف السنة '!A146</f>
        <v>143</v>
      </c>
      <c r="B146" s="2">
        <f>'[1]اجمالى رواتب الشركة ف السنة '!B146</f>
        <v>2165599826</v>
      </c>
      <c r="C146" s="2" t="str">
        <f>'[1]اجمالى رواتب الشركة ف السنة '!C146</f>
        <v>SA1615000030300731540002</v>
      </c>
      <c r="D146" s="2" t="str">
        <f>'[1]اجمالى رواتب الشركة ف السنة '!D146</f>
        <v>ادموندو دولر</v>
      </c>
      <c r="E146" s="5">
        <v>2600</v>
      </c>
      <c r="F146" s="5">
        <v>400</v>
      </c>
      <c r="G146" s="5"/>
      <c r="H146" s="5">
        <v>0</v>
      </c>
      <c r="I146" s="5">
        <v>500</v>
      </c>
      <c r="J146" s="5"/>
      <c r="K146" s="6">
        <f t="shared" si="8"/>
        <v>1700</v>
      </c>
      <c r="L146" s="5">
        <f t="shared" si="9"/>
        <v>3000</v>
      </c>
      <c r="M146" s="5">
        <v>400</v>
      </c>
      <c r="N146" s="7">
        <v>42353</v>
      </c>
      <c r="O146" s="7">
        <v>42197</v>
      </c>
      <c r="P146" s="5">
        <f t="shared" si="10"/>
        <v>0</v>
      </c>
      <c r="Q146" s="8">
        <f t="shared" si="11"/>
        <v>500</v>
      </c>
      <c r="R146" s="8" t="s">
        <v>33</v>
      </c>
      <c r="U146" s="1" t="s">
        <v>21</v>
      </c>
    </row>
    <row r="147" spans="1:21" s="1" customFormat="1" ht="17.25" x14ac:dyDescent="0.25">
      <c r="A147" s="2">
        <f>'[1]اجمالى رواتب الشركة ف السنة '!A147</f>
        <v>144</v>
      </c>
      <c r="B147" s="2">
        <f>'[1]اجمالى رواتب الشركة ف السنة '!B147</f>
        <v>2150218804</v>
      </c>
      <c r="C147" s="2" t="str">
        <f>'[1]اجمالى رواتب الشركة ف السنة '!C147</f>
        <v>SA9615000030300731550008</v>
      </c>
      <c r="D147" s="2" t="str">
        <f>'[1]اجمالى رواتب الشركة ف السنة '!D147</f>
        <v>جيمي كاربل</v>
      </c>
      <c r="E147" s="5">
        <v>2600</v>
      </c>
      <c r="F147" s="5">
        <v>400</v>
      </c>
      <c r="G147" s="5"/>
      <c r="H147" s="5">
        <v>0</v>
      </c>
      <c r="I147" s="5">
        <v>500</v>
      </c>
      <c r="J147" s="5"/>
      <c r="K147" s="6">
        <f t="shared" si="8"/>
        <v>1700</v>
      </c>
      <c r="L147" s="5">
        <f t="shared" si="9"/>
        <v>3000</v>
      </c>
      <c r="M147" s="5">
        <v>400</v>
      </c>
      <c r="N147" s="7">
        <v>42354</v>
      </c>
      <c r="O147" s="7">
        <v>42198</v>
      </c>
      <c r="P147" s="5">
        <f t="shared" si="10"/>
        <v>0</v>
      </c>
      <c r="Q147" s="8">
        <f t="shared" si="11"/>
        <v>500</v>
      </c>
      <c r="R147" s="8" t="s">
        <v>20</v>
      </c>
      <c r="U147" s="1" t="s">
        <v>21</v>
      </c>
    </row>
    <row r="148" spans="1:21" s="1" customFormat="1" ht="17.25" x14ac:dyDescent="0.25">
      <c r="A148" s="2">
        <f>'[1]اجمالى رواتب الشركة ف السنة '!A148</f>
        <v>145</v>
      </c>
      <c r="B148" s="2">
        <f>'[1]اجمالى رواتب الشركة ف السنة '!B148</f>
        <v>2402048694</v>
      </c>
      <c r="C148" s="2" t="str">
        <f>'[1]اجمالى رواتب الشركة ف السنة '!C148</f>
        <v>SA8515000030300731560003</v>
      </c>
      <c r="D148" s="2" t="str">
        <f>'[1]اجمالى رواتب الشركة ف السنة '!D148</f>
        <v>سلفادور راموس</v>
      </c>
      <c r="E148" s="5">
        <v>2600</v>
      </c>
      <c r="F148" s="5">
        <v>400</v>
      </c>
      <c r="G148" s="5"/>
      <c r="H148" s="5">
        <v>0</v>
      </c>
      <c r="I148" s="5">
        <v>500</v>
      </c>
      <c r="J148" s="5"/>
      <c r="K148" s="6">
        <f t="shared" si="8"/>
        <v>1700</v>
      </c>
      <c r="L148" s="5">
        <f t="shared" si="9"/>
        <v>3000</v>
      </c>
      <c r="M148" s="5">
        <v>400</v>
      </c>
      <c r="N148" s="7">
        <v>42355</v>
      </c>
      <c r="O148" s="7">
        <v>42199</v>
      </c>
      <c r="P148" s="5">
        <f t="shared" si="10"/>
        <v>0</v>
      </c>
      <c r="Q148" s="8">
        <f t="shared" si="11"/>
        <v>500</v>
      </c>
      <c r="R148" s="8" t="s">
        <v>22</v>
      </c>
      <c r="U148" s="1" t="s">
        <v>21</v>
      </c>
    </row>
    <row r="149" spans="1:21" s="1" customFormat="1" ht="17.25" x14ac:dyDescent="0.25">
      <c r="A149" s="2">
        <f>'[1]اجمالى رواتب الشركة ف السنة '!A149</f>
        <v>146</v>
      </c>
      <c r="B149" s="2">
        <f>'[1]اجمالى رواتب الشركة ف السنة '!B149</f>
        <v>2401664780</v>
      </c>
      <c r="C149" s="2" t="str">
        <f>'[1]اجمالى رواتب الشركة ف السنة '!C149</f>
        <v>SA5715000030300731580004</v>
      </c>
      <c r="D149" s="2" t="str">
        <f>'[1]اجمالى رواتب الشركة ف السنة '!D149</f>
        <v>مارلون كارن فرياس</v>
      </c>
      <c r="E149" s="5">
        <v>2600</v>
      </c>
      <c r="F149" s="5">
        <v>400</v>
      </c>
      <c r="G149" s="5"/>
      <c r="H149" s="5">
        <v>0</v>
      </c>
      <c r="I149" s="5">
        <v>500</v>
      </c>
      <c r="J149" s="5"/>
      <c r="K149" s="6">
        <f t="shared" si="8"/>
        <v>1700</v>
      </c>
      <c r="L149" s="5">
        <f t="shared" si="9"/>
        <v>3000</v>
      </c>
      <c r="M149" s="5">
        <v>400</v>
      </c>
      <c r="N149" s="7">
        <v>42356</v>
      </c>
      <c r="O149" s="7">
        <v>42200</v>
      </c>
      <c r="P149" s="5">
        <f t="shared" si="10"/>
        <v>0</v>
      </c>
      <c r="Q149" s="8">
        <f t="shared" si="11"/>
        <v>500</v>
      </c>
      <c r="R149" s="8" t="s">
        <v>23</v>
      </c>
      <c r="U149" s="1" t="s">
        <v>21</v>
      </c>
    </row>
    <row r="150" spans="1:21" s="1" customFormat="1" ht="17.25" x14ac:dyDescent="0.25">
      <c r="A150" s="2">
        <f>'[1]اجمالى رواتب الشركة ف السنة '!A150</f>
        <v>147</v>
      </c>
      <c r="B150" s="2">
        <f>'[1]اجمالى رواتب الشركة ف السنة '!B150</f>
        <v>2401664657</v>
      </c>
      <c r="C150" s="2" t="str">
        <f>'[1]اجمالى رواتب الشركة ف السنة '!C150</f>
        <v>SA9315000030300731610008</v>
      </c>
      <c r="D150" s="2" t="str">
        <f>'[1]اجمالى رواتب الشركة ف السنة '!D150</f>
        <v>جبر لين دافنس</v>
      </c>
      <c r="E150" s="5">
        <v>2600</v>
      </c>
      <c r="F150" s="5">
        <v>400</v>
      </c>
      <c r="G150" s="5"/>
      <c r="H150" s="5">
        <v>0</v>
      </c>
      <c r="I150" s="5">
        <v>500</v>
      </c>
      <c r="J150" s="5"/>
      <c r="K150" s="6">
        <f t="shared" si="8"/>
        <v>1700</v>
      </c>
      <c r="L150" s="5">
        <f t="shared" si="9"/>
        <v>3000</v>
      </c>
      <c r="M150" s="5">
        <v>400</v>
      </c>
      <c r="N150" s="7">
        <v>42357</v>
      </c>
      <c r="O150" s="7">
        <v>42201</v>
      </c>
      <c r="P150" s="5">
        <f t="shared" si="10"/>
        <v>0</v>
      </c>
      <c r="Q150" s="8">
        <f t="shared" si="11"/>
        <v>500</v>
      </c>
      <c r="R150" s="8" t="s">
        <v>24</v>
      </c>
      <c r="U150" s="1" t="s">
        <v>21</v>
      </c>
    </row>
    <row r="151" spans="1:21" s="1" customFormat="1" ht="17.25" x14ac:dyDescent="0.25">
      <c r="A151" s="2">
        <f>'[1]اجمالى رواتب الشركة ف السنة '!A151</f>
        <v>148</v>
      </c>
      <c r="B151" s="2">
        <f>'[1]اجمالى رواتب الشركة ف السنة '!B151</f>
        <v>2401664087</v>
      </c>
      <c r="C151" s="2" t="str">
        <f>'[1]اجمالى رواتب الشركة ف السنة '!C151</f>
        <v>SA9815000030300731620006</v>
      </c>
      <c r="D151" s="2" t="str">
        <f>'[1]اجمالى رواتب الشركة ف السنة '!D151</f>
        <v>فلكس بيتر انطونى</v>
      </c>
      <c r="E151" s="5">
        <v>2600</v>
      </c>
      <c r="F151" s="5">
        <v>400</v>
      </c>
      <c r="G151" s="5"/>
      <c r="H151" s="5">
        <v>0</v>
      </c>
      <c r="I151" s="5">
        <v>500</v>
      </c>
      <c r="J151" s="5"/>
      <c r="K151" s="6">
        <f t="shared" si="8"/>
        <v>1700</v>
      </c>
      <c r="L151" s="5">
        <f t="shared" si="9"/>
        <v>3000</v>
      </c>
      <c r="M151" s="5">
        <v>400</v>
      </c>
      <c r="N151" s="7">
        <v>42358</v>
      </c>
      <c r="O151" s="7">
        <v>42202</v>
      </c>
      <c r="P151" s="5">
        <f t="shared" si="10"/>
        <v>0</v>
      </c>
      <c r="Q151" s="8">
        <f t="shared" si="11"/>
        <v>500</v>
      </c>
      <c r="R151" s="8" t="s">
        <v>25</v>
      </c>
      <c r="U151" s="1" t="s">
        <v>21</v>
      </c>
    </row>
    <row r="152" spans="1:21" s="1" customFormat="1" ht="17.25" x14ac:dyDescent="0.25">
      <c r="A152" s="2">
        <f>'[1]اجمالى رواتب الشركة ف السنة '!A152</f>
        <v>149</v>
      </c>
      <c r="B152" s="2">
        <f>'[1]اجمالى رواتب الشركة ف السنة '!B152</f>
        <v>2401753682</v>
      </c>
      <c r="C152" s="2" t="str">
        <f>'[1]اجمالى رواتب الشركة ف السنة '!C152</f>
        <v>SA7015000030300731640007</v>
      </c>
      <c r="D152" s="2" t="str">
        <f>'[1]اجمالى رواتب الشركة ف السنة '!D152</f>
        <v>اسحاق كول هيدرونى</v>
      </c>
      <c r="E152" s="5">
        <v>2600</v>
      </c>
      <c r="F152" s="5">
        <v>400</v>
      </c>
      <c r="G152" s="5"/>
      <c r="H152" s="5">
        <v>0</v>
      </c>
      <c r="I152" s="5">
        <v>500</v>
      </c>
      <c r="J152" s="5"/>
      <c r="K152" s="6">
        <f t="shared" si="8"/>
        <v>1700</v>
      </c>
      <c r="L152" s="5">
        <f t="shared" si="9"/>
        <v>3000</v>
      </c>
      <c r="M152" s="5">
        <v>400</v>
      </c>
      <c r="N152" s="7">
        <v>42359</v>
      </c>
      <c r="O152" s="7">
        <v>42203</v>
      </c>
      <c r="P152" s="5">
        <f t="shared" si="10"/>
        <v>0</v>
      </c>
      <c r="Q152" s="8">
        <f t="shared" si="11"/>
        <v>500</v>
      </c>
      <c r="R152" s="8" t="s">
        <v>26</v>
      </c>
      <c r="U152" s="1" t="s">
        <v>21</v>
      </c>
    </row>
    <row r="153" spans="1:21" s="1" customFormat="1" ht="17.25" x14ac:dyDescent="0.25">
      <c r="A153" s="2">
        <f>'[1]اجمالى رواتب الشركة ف السنة '!A153</f>
        <v>150</v>
      </c>
      <c r="B153" s="2">
        <f>'[1]اجمالى رواتب الشركة ف السنة '!B153</f>
        <v>2401849407</v>
      </c>
      <c r="C153" s="2" t="str">
        <f>'[1]اجمالى رواتب الشركة ف السنة '!C153</f>
        <v>SA4215000030300731660008</v>
      </c>
      <c r="D153" s="2" t="str">
        <f>'[1]اجمالى رواتب الشركة ف السنة '!D153</f>
        <v>هداية الله شيخ</v>
      </c>
      <c r="E153" s="5">
        <v>2600</v>
      </c>
      <c r="F153" s="5">
        <v>400</v>
      </c>
      <c r="G153" s="5"/>
      <c r="H153" s="5">
        <v>0</v>
      </c>
      <c r="I153" s="5">
        <v>500</v>
      </c>
      <c r="J153" s="5"/>
      <c r="K153" s="6">
        <f t="shared" si="8"/>
        <v>1700</v>
      </c>
      <c r="L153" s="5">
        <f t="shared" si="9"/>
        <v>3000</v>
      </c>
      <c r="M153" s="5">
        <v>400</v>
      </c>
      <c r="N153" s="7">
        <v>42360</v>
      </c>
      <c r="O153" s="7">
        <v>42204</v>
      </c>
      <c r="P153" s="5">
        <f t="shared" si="10"/>
        <v>0</v>
      </c>
      <c r="Q153" s="8">
        <f t="shared" si="11"/>
        <v>500</v>
      </c>
      <c r="R153" s="8" t="s">
        <v>27</v>
      </c>
      <c r="U153" s="1" t="s">
        <v>21</v>
      </c>
    </row>
    <row r="154" spans="1:21" s="1" customFormat="1" ht="17.25" x14ac:dyDescent="0.25">
      <c r="A154" s="2">
        <f>'[1]اجمالى رواتب الشركة ف السنة '!A154</f>
        <v>151</v>
      </c>
      <c r="B154" s="2">
        <f>'[1]اجمالى رواتب الشركة ف السنة '!B154</f>
        <v>2401849480</v>
      </c>
      <c r="C154" s="2" t="str">
        <f>'[1]اجمالى رواتب الشركة ف السنة '!C154</f>
        <v>SA3115000030300731670003</v>
      </c>
      <c r="D154" s="2" t="str">
        <f>'[1]اجمالى رواتب الشركة ف السنة '!D154</f>
        <v>محمد عزيز محمد</v>
      </c>
      <c r="E154" s="5">
        <v>2600</v>
      </c>
      <c r="F154" s="5">
        <v>400</v>
      </c>
      <c r="G154" s="5"/>
      <c r="H154" s="5">
        <v>0</v>
      </c>
      <c r="I154" s="5">
        <v>500</v>
      </c>
      <c r="J154" s="5"/>
      <c r="K154" s="6">
        <f t="shared" si="8"/>
        <v>1700</v>
      </c>
      <c r="L154" s="5">
        <f t="shared" si="9"/>
        <v>3000</v>
      </c>
      <c r="M154" s="5">
        <v>400</v>
      </c>
      <c r="N154" s="7">
        <v>42361</v>
      </c>
      <c r="O154" s="7">
        <v>42205</v>
      </c>
      <c r="P154" s="5">
        <f t="shared" si="10"/>
        <v>0</v>
      </c>
      <c r="Q154" s="8">
        <f t="shared" si="11"/>
        <v>500</v>
      </c>
      <c r="R154" s="8" t="s">
        <v>28</v>
      </c>
      <c r="U154" s="1" t="s">
        <v>21</v>
      </c>
    </row>
    <row r="155" spans="1:21" s="1" customFormat="1" ht="17.25" x14ac:dyDescent="0.25">
      <c r="A155" s="2">
        <f>'[1]اجمالى رواتب الشركة ف السنة '!A155</f>
        <v>152</v>
      </c>
      <c r="B155" s="2">
        <f>'[1]اجمالى رواتب الشركة ف السنة '!B155</f>
        <v>2402157313</v>
      </c>
      <c r="C155" s="2" t="str">
        <f>'[1]اجمالى رواتب الشركة ف السنة '!C155</f>
        <v>SA1415000030300731680009</v>
      </c>
      <c r="D155" s="2" t="str">
        <f>'[1]اجمالى رواتب الشركة ف السنة '!D155</f>
        <v>شهيد على سنجار</v>
      </c>
      <c r="E155" s="5">
        <v>2600</v>
      </c>
      <c r="F155" s="5">
        <v>400</v>
      </c>
      <c r="G155" s="5"/>
      <c r="H155" s="5">
        <v>0</v>
      </c>
      <c r="I155" s="5">
        <v>500</v>
      </c>
      <c r="J155" s="5"/>
      <c r="K155" s="6">
        <f t="shared" si="8"/>
        <v>1700</v>
      </c>
      <c r="L155" s="5">
        <f t="shared" si="9"/>
        <v>3000</v>
      </c>
      <c r="M155" s="5">
        <v>400</v>
      </c>
      <c r="N155" s="7">
        <v>42362</v>
      </c>
      <c r="O155" s="7">
        <v>42206</v>
      </c>
      <c r="P155" s="5">
        <f t="shared" si="10"/>
        <v>0</v>
      </c>
      <c r="Q155" s="8">
        <f t="shared" si="11"/>
        <v>500</v>
      </c>
      <c r="R155" s="8" t="s">
        <v>29</v>
      </c>
      <c r="U155" s="1" t="s">
        <v>21</v>
      </c>
    </row>
    <row r="156" spans="1:21" s="1" customFormat="1" ht="17.25" x14ac:dyDescent="0.25">
      <c r="A156" s="2">
        <f>'[1]اجمالى رواتب الشركة ف السنة '!A156</f>
        <v>153</v>
      </c>
      <c r="B156" s="2">
        <f>'[1]اجمالى رواتب الشركة ف السنة '!B156</f>
        <v>2409931462</v>
      </c>
      <c r="C156" s="2" t="str">
        <f>'[1]اجمالى رواتب الشركة ف السنة '!C156</f>
        <v>SA3915000030300865580008</v>
      </c>
      <c r="D156" s="2" t="str">
        <f>'[1]اجمالى رواتب الشركة ف السنة '!D156</f>
        <v>ارون ارون فيساناتان</v>
      </c>
      <c r="E156" s="5">
        <v>2600</v>
      </c>
      <c r="F156" s="5">
        <v>400</v>
      </c>
      <c r="G156" s="5"/>
      <c r="H156" s="5">
        <v>0</v>
      </c>
      <c r="I156" s="5">
        <v>500</v>
      </c>
      <c r="J156" s="5"/>
      <c r="K156" s="6">
        <f t="shared" si="8"/>
        <v>1700</v>
      </c>
      <c r="L156" s="5">
        <f t="shared" si="9"/>
        <v>3000</v>
      </c>
      <c r="M156" s="5">
        <v>400</v>
      </c>
      <c r="N156" s="7">
        <v>42363</v>
      </c>
      <c r="O156" s="7">
        <v>42207</v>
      </c>
      <c r="P156" s="5">
        <f t="shared" si="10"/>
        <v>0</v>
      </c>
      <c r="Q156" s="8">
        <f t="shared" si="11"/>
        <v>500</v>
      </c>
      <c r="R156" s="8" t="s">
        <v>30</v>
      </c>
      <c r="U156" s="1" t="s">
        <v>21</v>
      </c>
    </row>
    <row r="157" spans="1:21" s="1" customFormat="1" ht="17.25" x14ac:dyDescent="0.25">
      <c r="A157" s="2">
        <f>'[1]اجمالى رواتب الشركة ف السنة '!A157</f>
        <v>154</v>
      </c>
      <c r="B157" s="2">
        <f>'[1]اجمالى رواتب الشركة ف السنة '!B157</f>
        <v>2411901370</v>
      </c>
      <c r="C157" s="2" t="str">
        <f>'[1]اجمالى رواتب الشركة ف السنة '!C157</f>
        <v>SA4415000030300865590006</v>
      </c>
      <c r="D157" s="2" t="str">
        <f>'[1]اجمالى رواتب الشركة ف السنة '!D157</f>
        <v>براسانت براسانت كانجو</v>
      </c>
      <c r="E157" s="5">
        <v>2600</v>
      </c>
      <c r="F157" s="5">
        <v>400</v>
      </c>
      <c r="G157" s="5"/>
      <c r="H157" s="5">
        <v>0</v>
      </c>
      <c r="I157" s="5">
        <v>500</v>
      </c>
      <c r="J157" s="5"/>
      <c r="K157" s="6">
        <f t="shared" si="8"/>
        <v>1700</v>
      </c>
      <c r="L157" s="5">
        <f t="shared" si="9"/>
        <v>3000</v>
      </c>
      <c r="M157" s="5">
        <v>400</v>
      </c>
      <c r="N157" s="7">
        <v>42364</v>
      </c>
      <c r="O157" s="7">
        <v>42208</v>
      </c>
      <c r="P157" s="5">
        <f t="shared" si="10"/>
        <v>0</v>
      </c>
      <c r="Q157" s="8">
        <f t="shared" si="11"/>
        <v>500</v>
      </c>
      <c r="R157" s="8" t="s">
        <v>31</v>
      </c>
      <c r="U157" s="1" t="s">
        <v>21</v>
      </c>
    </row>
    <row r="158" spans="1:21" s="1" customFormat="1" ht="17.25" x14ac:dyDescent="0.25">
      <c r="A158" s="2">
        <f>'[1]اجمالى رواتب الشركة ف السنة '!A158</f>
        <v>155</v>
      </c>
      <c r="B158" s="2">
        <f>'[1]اجمالى رواتب الشركة ف السنة '!B158</f>
        <v>2411901255</v>
      </c>
      <c r="C158" s="2" t="str">
        <f>'[1]اجمالى رواتب الشركة ف السنة '!C158</f>
        <v>SA3315000030300865600001</v>
      </c>
      <c r="D158" s="2" t="str">
        <f>'[1]اجمالى رواتب الشركة ف السنة '!D158</f>
        <v>جين بوتين فيتيل</v>
      </c>
      <c r="E158" s="5">
        <v>2600</v>
      </c>
      <c r="F158" s="5">
        <v>400</v>
      </c>
      <c r="G158" s="5"/>
      <c r="H158" s="5">
        <v>0</v>
      </c>
      <c r="I158" s="5">
        <v>500</v>
      </c>
      <c r="J158" s="5"/>
      <c r="K158" s="6">
        <f t="shared" si="8"/>
        <v>1700</v>
      </c>
      <c r="L158" s="5">
        <f t="shared" si="9"/>
        <v>3000</v>
      </c>
      <c r="M158" s="5">
        <v>400</v>
      </c>
      <c r="N158" s="7">
        <v>42365</v>
      </c>
      <c r="O158" s="7">
        <v>42209</v>
      </c>
      <c r="P158" s="5">
        <f t="shared" si="10"/>
        <v>0</v>
      </c>
      <c r="Q158" s="8">
        <f t="shared" si="11"/>
        <v>500</v>
      </c>
      <c r="R158" s="8" t="s">
        <v>32</v>
      </c>
      <c r="U158" s="1" t="s">
        <v>21</v>
      </c>
    </row>
    <row r="159" spans="1:21" s="1" customFormat="1" ht="17.25" x14ac:dyDescent="0.25">
      <c r="A159" s="2">
        <f>'[1]اجمالى رواتب الشركة ف السنة '!A159</f>
        <v>156</v>
      </c>
      <c r="B159" s="2">
        <f>'[1]اجمالى رواتب الشركة ف السنة '!B159</f>
        <v>2409931975</v>
      </c>
      <c r="C159" s="2" t="str">
        <f>'[1]اجمالى رواتب الشركة ف السنة '!C159</f>
        <v>SA8515000030300865630008</v>
      </c>
      <c r="D159" s="2" t="str">
        <f>'[1]اجمالى رواتب الشركة ف السنة '!D159</f>
        <v>سينو عابد ناداكال</v>
      </c>
      <c r="E159" s="5">
        <v>2600</v>
      </c>
      <c r="F159" s="5">
        <v>400</v>
      </c>
      <c r="G159" s="5"/>
      <c r="H159" s="5">
        <v>0</v>
      </c>
      <c r="I159" s="5">
        <v>500</v>
      </c>
      <c r="J159" s="5"/>
      <c r="K159" s="6">
        <f t="shared" si="8"/>
        <v>1700</v>
      </c>
      <c r="L159" s="5">
        <f t="shared" si="9"/>
        <v>3000</v>
      </c>
      <c r="M159" s="5">
        <v>400</v>
      </c>
      <c r="N159" s="7">
        <v>42366</v>
      </c>
      <c r="O159" s="7">
        <v>42210</v>
      </c>
      <c r="P159" s="5">
        <f t="shared" si="10"/>
        <v>0</v>
      </c>
      <c r="Q159" s="8">
        <f t="shared" si="11"/>
        <v>500</v>
      </c>
      <c r="R159" s="8" t="s">
        <v>33</v>
      </c>
      <c r="U159" s="1" t="s">
        <v>21</v>
      </c>
    </row>
    <row r="160" spans="1:21" s="1" customFormat="1" ht="17.25" x14ac:dyDescent="0.25">
      <c r="A160" s="2">
        <f>'[1]اجمالى رواتب الشركة ف السنة '!A160</f>
        <v>157</v>
      </c>
      <c r="B160" s="2">
        <f>'[1]اجمالى رواتب الشركة ف السنة '!B160</f>
        <v>2411901552</v>
      </c>
      <c r="C160" s="2" t="str">
        <f>'[1]اجمالى رواتب الشركة ف السنة '!C160</f>
        <v>SA7415000030300865640003</v>
      </c>
      <c r="D160" s="2" t="str">
        <f>'[1]اجمالى رواتب الشركة ف السنة '!D160</f>
        <v>رات رات توتاتيل</v>
      </c>
      <c r="E160" s="5">
        <v>2600</v>
      </c>
      <c r="F160" s="5">
        <v>400</v>
      </c>
      <c r="G160" s="5"/>
      <c r="H160" s="5">
        <v>0</v>
      </c>
      <c r="I160" s="5">
        <v>500</v>
      </c>
      <c r="J160" s="5"/>
      <c r="K160" s="6">
        <f t="shared" si="8"/>
        <v>1700</v>
      </c>
      <c r="L160" s="5">
        <f t="shared" si="9"/>
        <v>3000</v>
      </c>
      <c r="M160" s="5">
        <v>400</v>
      </c>
      <c r="N160" s="7">
        <v>42367</v>
      </c>
      <c r="O160" s="7">
        <v>42211</v>
      </c>
      <c r="P160" s="5">
        <f t="shared" si="10"/>
        <v>0</v>
      </c>
      <c r="Q160" s="8">
        <f t="shared" si="11"/>
        <v>500</v>
      </c>
      <c r="R160" s="8" t="s">
        <v>20</v>
      </c>
      <c r="U160" s="1" t="s">
        <v>21</v>
      </c>
    </row>
    <row r="161" spans="1:21" s="1" customFormat="1" ht="17.25" x14ac:dyDescent="0.25">
      <c r="A161" s="2">
        <f>'[1]اجمالى رواتب الشركة ف السنة '!A161</f>
        <v>158</v>
      </c>
      <c r="B161" s="2">
        <f>'[1]اجمالى رواتب الشركة ف السنة '!B161</f>
        <v>2411890201</v>
      </c>
      <c r="C161" s="2" t="str">
        <f>'[1]اجمالى رواتب الشركة ف السنة '!C161</f>
        <v>SA5715000030300865650009</v>
      </c>
      <c r="D161" s="2" t="str">
        <f>'[1]اجمالى رواتب الشركة ف السنة '!D161</f>
        <v>مانج مانج فيلاد</v>
      </c>
      <c r="E161" s="5">
        <v>2600</v>
      </c>
      <c r="F161" s="5">
        <v>400</v>
      </c>
      <c r="G161" s="5"/>
      <c r="H161" s="5">
        <v>0</v>
      </c>
      <c r="I161" s="5">
        <v>500</v>
      </c>
      <c r="J161" s="5"/>
      <c r="K161" s="6">
        <f t="shared" si="8"/>
        <v>1700</v>
      </c>
      <c r="L161" s="5">
        <f t="shared" si="9"/>
        <v>3000</v>
      </c>
      <c r="M161" s="5">
        <v>400</v>
      </c>
      <c r="N161" s="7">
        <v>42368</v>
      </c>
      <c r="O161" s="7">
        <v>42212</v>
      </c>
      <c r="P161" s="5">
        <f t="shared" si="10"/>
        <v>0</v>
      </c>
      <c r="Q161" s="8">
        <f t="shared" si="11"/>
        <v>500</v>
      </c>
      <c r="R161" s="8" t="s">
        <v>22</v>
      </c>
      <c r="U161" s="1" t="s">
        <v>21</v>
      </c>
    </row>
    <row r="162" spans="1:21" s="1" customFormat="1" ht="17.25" x14ac:dyDescent="0.25">
      <c r="A162" s="2">
        <f>'[1]اجمالى رواتب الشركة ف السنة '!A162</f>
        <v>159</v>
      </c>
      <c r="B162" s="2">
        <f>'[1]اجمالى رواتب الشركة ف السنة '!B162</f>
        <v>2406771002</v>
      </c>
      <c r="C162" s="2" t="str">
        <f>'[1]اجمالى رواتب الشركة ف السنة '!C162</f>
        <v>SA4815000030300865730002</v>
      </c>
      <c r="D162" s="2" t="str">
        <f>'[1]اجمالى رواتب الشركة ف السنة '!D162</f>
        <v>انطونى مارك فيلانيفا</v>
      </c>
      <c r="E162" s="5">
        <v>2600</v>
      </c>
      <c r="F162" s="5">
        <v>400</v>
      </c>
      <c r="G162" s="5"/>
      <c r="H162" s="5">
        <v>0</v>
      </c>
      <c r="I162" s="5">
        <v>500</v>
      </c>
      <c r="J162" s="5"/>
      <c r="K162" s="6">
        <f t="shared" si="8"/>
        <v>1700</v>
      </c>
      <c r="L162" s="5">
        <f t="shared" si="9"/>
        <v>3000</v>
      </c>
      <c r="M162" s="5">
        <v>400</v>
      </c>
      <c r="N162" s="7">
        <v>42369</v>
      </c>
      <c r="O162" s="7">
        <v>42213</v>
      </c>
      <c r="P162" s="5">
        <f t="shared" si="10"/>
        <v>0</v>
      </c>
      <c r="Q162" s="8">
        <f t="shared" si="11"/>
        <v>500</v>
      </c>
      <c r="R162" s="8" t="s">
        <v>23</v>
      </c>
      <c r="U162" s="1" t="s">
        <v>21</v>
      </c>
    </row>
    <row r="163" spans="1:21" s="1" customFormat="1" ht="17.25" x14ac:dyDescent="0.25">
      <c r="A163" s="2">
        <f>'[1]اجمالى رواتب الشركة ف السنة '!A163</f>
        <v>160</v>
      </c>
      <c r="B163" s="2">
        <f>'[1]اجمالى رواتب الشركة ف السنة '!B163</f>
        <v>2409931702</v>
      </c>
      <c r="C163" s="2" t="str">
        <f>'[1]اجمالى رواتب الشركة ف السنة '!C163</f>
        <v>SA0315000030300865760009</v>
      </c>
      <c r="D163" s="2" t="str">
        <f>'[1]اجمالى رواتب الشركة ف السنة '!D163</f>
        <v>راما كرشنا بوتين</v>
      </c>
      <c r="E163" s="5">
        <v>2600</v>
      </c>
      <c r="F163" s="5">
        <v>400</v>
      </c>
      <c r="G163" s="5"/>
      <c r="H163" s="5">
        <v>0</v>
      </c>
      <c r="I163" s="5">
        <v>500</v>
      </c>
      <c r="J163" s="5"/>
      <c r="K163" s="6">
        <f t="shared" si="8"/>
        <v>1700</v>
      </c>
      <c r="L163" s="5">
        <f t="shared" si="9"/>
        <v>3000</v>
      </c>
      <c r="M163" s="5">
        <v>400</v>
      </c>
      <c r="N163" s="7">
        <v>42370</v>
      </c>
      <c r="O163" s="7">
        <v>42214</v>
      </c>
      <c r="P163" s="5">
        <f t="shared" si="10"/>
        <v>0</v>
      </c>
      <c r="Q163" s="8">
        <f t="shared" si="11"/>
        <v>500</v>
      </c>
      <c r="R163" s="8" t="s">
        <v>24</v>
      </c>
      <c r="U163" s="1" t="s">
        <v>21</v>
      </c>
    </row>
    <row r="164" spans="1:21" s="1" customFormat="1" ht="17.25" x14ac:dyDescent="0.25">
      <c r="A164" s="2">
        <f>'[1]اجمالى رواتب الشركة ف السنة '!A164</f>
        <v>161</v>
      </c>
      <c r="B164" s="2">
        <f>'[1]اجمالى رواتب الشركة ف السنة '!B164</f>
        <v>2409932312</v>
      </c>
      <c r="C164" s="2" t="str">
        <f>'[1]اجمالى رواتب الشركة ف السنة '!C164</f>
        <v>SA8915000030300865770004</v>
      </c>
      <c r="D164" s="2" t="str">
        <f>'[1]اجمالى رواتب الشركة ف السنة '!D164</f>
        <v>محمد راشد كورامكلام</v>
      </c>
      <c r="E164" s="5">
        <v>2600</v>
      </c>
      <c r="F164" s="5">
        <v>400</v>
      </c>
      <c r="G164" s="5"/>
      <c r="H164" s="5">
        <v>0</v>
      </c>
      <c r="I164" s="5">
        <v>500</v>
      </c>
      <c r="J164" s="5"/>
      <c r="K164" s="6">
        <f t="shared" si="8"/>
        <v>1700</v>
      </c>
      <c r="L164" s="5">
        <f t="shared" si="9"/>
        <v>3000</v>
      </c>
      <c r="M164" s="5">
        <v>400</v>
      </c>
      <c r="N164" s="7">
        <v>42371</v>
      </c>
      <c r="O164" s="7">
        <v>42215</v>
      </c>
      <c r="P164" s="5">
        <f t="shared" si="10"/>
        <v>0</v>
      </c>
      <c r="Q164" s="8">
        <f t="shared" si="11"/>
        <v>500</v>
      </c>
      <c r="R164" s="8" t="s">
        <v>25</v>
      </c>
      <c r="U164" s="1" t="s">
        <v>21</v>
      </c>
    </row>
    <row r="165" spans="1:21" s="1" customFormat="1" ht="17.25" x14ac:dyDescent="0.25">
      <c r="A165" s="2">
        <f>'[1]اجمالى رواتب الشركة ف السنة '!A165</f>
        <v>162</v>
      </c>
      <c r="B165" s="2">
        <f>'[1]اجمالى رواتب الشركة ف السنة '!B165</f>
        <v>2406771127</v>
      </c>
      <c r="C165" s="2" t="str">
        <f>'[1]اجمالى رواتب الشركة ف السنة '!C165</f>
        <v>SA4215000030300873280008</v>
      </c>
      <c r="D165" s="2" t="str">
        <f>'[1]اجمالى رواتب الشركة ف السنة '!D165</f>
        <v>ماورو كامات فلووينزا</v>
      </c>
      <c r="E165" s="5">
        <v>2600</v>
      </c>
      <c r="F165" s="5">
        <v>400</v>
      </c>
      <c r="G165" s="5"/>
      <c r="H165" s="5">
        <v>0</v>
      </c>
      <c r="I165" s="5">
        <v>500</v>
      </c>
      <c r="J165" s="5"/>
      <c r="K165" s="6">
        <f t="shared" si="8"/>
        <v>1700</v>
      </c>
      <c r="L165" s="5">
        <f t="shared" si="9"/>
        <v>3000</v>
      </c>
      <c r="M165" s="5">
        <v>400</v>
      </c>
      <c r="N165" s="7">
        <v>42372</v>
      </c>
      <c r="O165" s="7">
        <v>42216</v>
      </c>
      <c r="P165" s="5">
        <f t="shared" si="10"/>
        <v>0</v>
      </c>
      <c r="Q165" s="8">
        <f t="shared" si="11"/>
        <v>500</v>
      </c>
      <c r="R165" s="8" t="s">
        <v>26</v>
      </c>
      <c r="U165" s="1" t="s">
        <v>21</v>
      </c>
    </row>
    <row r="166" spans="1:21" s="1" customFormat="1" ht="17.25" x14ac:dyDescent="0.25">
      <c r="A166" s="2">
        <f>'[1]اجمالى رواتب الشركة ف السنة '!A166</f>
        <v>163</v>
      </c>
      <c r="B166" s="2">
        <f>'[1]اجمالى رواتب الشركة ف السنة '!B166</f>
        <v>2412360451</v>
      </c>
      <c r="C166" s="2" t="str">
        <f>'[1]اجمالى رواتب الشركة ف السنة '!C166</f>
        <v>SA3115000030300873290003</v>
      </c>
      <c r="D166" s="2" t="str">
        <f>'[1]اجمالى رواتب الشركة ف السنة '!D166</f>
        <v>محمد جافلد علم</v>
      </c>
      <c r="E166" s="5">
        <v>2600</v>
      </c>
      <c r="F166" s="5">
        <v>400</v>
      </c>
      <c r="G166" s="5"/>
      <c r="H166" s="5">
        <v>0</v>
      </c>
      <c r="I166" s="5">
        <v>500</v>
      </c>
      <c r="J166" s="5"/>
      <c r="K166" s="6">
        <f t="shared" si="8"/>
        <v>1700</v>
      </c>
      <c r="L166" s="5">
        <f t="shared" si="9"/>
        <v>3000</v>
      </c>
      <c r="M166" s="5">
        <v>400</v>
      </c>
      <c r="N166" s="7">
        <v>42373</v>
      </c>
      <c r="O166" s="7">
        <v>42217</v>
      </c>
      <c r="P166" s="5">
        <f t="shared" si="10"/>
        <v>0</v>
      </c>
      <c r="Q166" s="8">
        <f t="shared" si="11"/>
        <v>500</v>
      </c>
      <c r="R166" s="8" t="s">
        <v>27</v>
      </c>
      <c r="U166" s="1" t="s">
        <v>21</v>
      </c>
    </row>
    <row r="167" spans="1:21" s="1" customFormat="1" ht="17.25" x14ac:dyDescent="0.25">
      <c r="A167" s="2">
        <f>'[1]اجمالى رواتب الشركة ف السنة '!A167</f>
        <v>164</v>
      </c>
      <c r="B167" s="2">
        <f>'[1]اجمالى رواتب الشركة ف السنة '!B167</f>
        <v>2411890649</v>
      </c>
      <c r="C167" s="2" t="str">
        <f>'[1]اجمالى رواتب الشركة ف السنة '!C167</f>
        <v>SA1415000030300873300009</v>
      </c>
      <c r="D167" s="2" t="str">
        <f>'[1]اجمالى رواتب الشركة ف السنة '!D167</f>
        <v>انصار مانو ابراهيم</v>
      </c>
      <c r="E167" s="5">
        <v>2600</v>
      </c>
      <c r="F167" s="5">
        <v>400</v>
      </c>
      <c r="G167" s="5"/>
      <c r="H167" s="5">
        <v>0</v>
      </c>
      <c r="I167" s="5">
        <v>500</v>
      </c>
      <c r="J167" s="5"/>
      <c r="K167" s="6">
        <f t="shared" si="8"/>
        <v>1700</v>
      </c>
      <c r="L167" s="5">
        <f t="shared" si="9"/>
        <v>3000</v>
      </c>
      <c r="M167" s="5">
        <v>400</v>
      </c>
      <c r="N167" s="7">
        <v>42374</v>
      </c>
      <c r="O167" s="7">
        <v>42218</v>
      </c>
      <c r="P167" s="5">
        <f t="shared" si="10"/>
        <v>0</v>
      </c>
      <c r="Q167" s="8">
        <f t="shared" si="11"/>
        <v>500</v>
      </c>
      <c r="R167" s="8" t="s">
        <v>28</v>
      </c>
      <c r="U167" s="1" t="s">
        <v>21</v>
      </c>
    </row>
    <row r="168" spans="1:21" s="1" customFormat="1" ht="17.25" x14ac:dyDescent="0.25">
      <c r="A168" s="2">
        <f>'[1]اجمالى رواتب الشركة ف السنة '!A168</f>
        <v>165</v>
      </c>
      <c r="B168" s="2">
        <f>'[1]اجمالى رواتب الشركة ف السنة '!B168</f>
        <v>2412141786</v>
      </c>
      <c r="C168" s="2" t="str">
        <f>'[1]اجمالى رواتب الشركة ف السنة '!C168</f>
        <v>SA0315000030300873310004</v>
      </c>
      <c r="D168" s="2" t="str">
        <f>'[1]اجمالى رواتب الشركة ف السنة '!D168</f>
        <v>ابوبكر صديق بيتغارى</v>
      </c>
      <c r="E168" s="5">
        <v>2600</v>
      </c>
      <c r="F168" s="5">
        <v>400</v>
      </c>
      <c r="G168" s="5"/>
      <c r="H168" s="5">
        <v>0</v>
      </c>
      <c r="I168" s="5">
        <v>500</v>
      </c>
      <c r="J168" s="5"/>
      <c r="K168" s="6">
        <f t="shared" si="8"/>
        <v>1700</v>
      </c>
      <c r="L168" s="5">
        <f t="shared" si="9"/>
        <v>3000</v>
      </c>
      <c r="M168" s="5">
        <v>400</v>
      </c>
      <c r="N168" s="7">
        <v>42375</v>
      </c>
      <c r="O168" s="7">
        <v>42219</v>
      </c>
      <c r="P168" s="5">
        <f t="shared" si="10"/>
        <v>0</v>
      </c>
      <c r="Q168" s="8">
        <f t="shared" si="11"/>
        <v>500</v>
      </c>
      <c r="R168" s="8" t="s">
        <v>29</v>
      </c>
      <c r="U168" s="1" t="s">
        <v>21</v>
      </c>
    </row>
    <row r="169" spans="1:21" s="1" customFormat="1" ht="17.25" x14ac:dyDescent="0.25">
      <c r="A169" s="2">
        <f>'[1]اجمالى رواتب الشركة ف السنة '!A169</f>
        <v>166</v>
      </c>
      <c r="B169" s="2">
        <f>'[1]اجمالى رواتب الشركة ف السنة '!B169</f>
        <v>2385696386</v>
      </c>
      <c r="C169" s="2" t="str">
        <f>'[1]اجمالى رواتب الشركة ف السنة '!C169</f>
        <v>SA1615000030300873370007</v>
      </c>
      <c r="D169" s="2" t="str">
        <f>'[1]اجمالى رواتب الشركة ف السنة '!D169</f>
        <v xml:space="preserve">محمد عوض محمد </v>
      </c>
      <c r="E169" s="5">
        <v>2600</v>
      </c>
      <c r="F169" s="5">
        <v>400</v>
      </c>
      <c r="G169" s="5"/>
      <c r="H169" s="5">
        <v>0</v>
      </c>
      <c r="I169" s="5">
        <v>500</v>
      </c>
      <c r="J169" s="5"/>
      <c r="K169" s="6">
        <f t="shared" si="8"/>
        <v>1700</v>
      </c>
      <c r="L169" s="5">
        <f t="shared" si="9"/>
        <v>3000</v>
      </c>
      <c r="M169" s="5">
        <v>400</v>
      </c>
      <c r="N169" s="7">
        <v>42376</v>
      </c>
      <c r="O169" s="7">
        <v>42220</v>
      </c>
      <c r="P169" s="5">
        <f t="shared" si="10"/>
        <v>0</v>
      </c>
      <c r="Q169" s="8">
        <f t="shared" si="11"/>
        <v>500</v>
      </c>
      <c r="R169" s="8" t="s">
        <v>30</v>
      </c>
      <c r="U169" s="1" t="s">
        <v>21</v>
      </c>
    </row>
    <row r="170" spans="1:21" s="1" customFormat="1" ht="17.25" x14ac:dyDescent="0.25">
      <c r="A170" s="2">
        <f>'[1]اجمالى رواتب الشركة ف السنة '!A170</f>
        <v>167</v>
      </c>
      <c r="B170" s="2">
        <f>'[1]اجمالى رواتب الشركة ف السنة '!B170</f>
        <v>0</v>
      </c>
      <c r="C170" s="2">
        <f>'[1]اجمالى رواتب الشركة ف السنة '!C170</f>
        <v>0</v>
      </c>
      <c r="D170" s="2">
        <f>'[1]اجمالى رواتب الشركة ف السنة '!D170</f>
        <v>0</v>
      </c>
      <c r="E170" s="5"/>
      <c r="F170" s="5"/>
      <c r="G170" s="5"/>
      <c r="H170" s="5"/>
      <c r="I170" s="5"/>
      <c r="J170" s="5"/>
      <c r="K170" s="6"/>
      <c r="L170" s="5"/>
      <c r="M170" s="5"/>
      <c r="N170" s="7"/>
      <c r="O170" s="7"/>
      <c r="P170" s="5"/>
      <c r="Q170" s="8"/>
    </row>
    <row r="171" spans="1:21" s="1" customFormat="1" ht="17.25" x14ac:dyDescent="0.25">
      <c r="A171" s="2">
        <f>'[1]اجمالى رواتب الشركة ف السنة '!A171</f>
        <v>168</v>
      </c>
      <c r="B171" s="2">
        <f>'[1]اجمالى رواتب الشركة ف السنة '!B171</f>
        <v>0</v>
      </c>
      <c r="C171" s="2">
        <f>'[1]اجمالى رواتب الشركة ف السنة '!C171</f>
        <v>0</v>
      </c>
      <c r="D171" s="2">
        <f>'[1]اجمالى رواتب الشركة ف السنة '!D171</f>
        <v>0</v>
      </c>
      <c r="E171" s="5"/>
      <c r="F171" s="5"/>
      <c r="G171" s="5"/>
      <c r="H171" s="5"/>
      <c r="I171" s="5"/>
      <c r="J171" s="5"/>
      <c r="K171" s="6"/>
      <c r="L171" s="5"/>
      <c r="M171" s="5"/>
      <c r="N171" s="7"/>
      <c r="O171" s="7"/>
      <c r="P171" s="5"/>
      <c r="Q171" s="8"/>
    </row>
    <row r="172" spans="1:21" s="1" customFormat="1" ht="17.25" x14ac:dyDescent="0.25">
      <c r="A172" s="2">
        <f>'[1]اجمالى رواتب الشركة ف السنة '!A172</f>
        <v>169</v>
      </c>
      <c r="B172" s="2">
        <f>'[1]اجمالى رواتب الشركة ف السنة '!B172</f>
        <v>0</v>
      </c>
      <c r="C172" s="2">
        <f>'[1]اجمالى رواتب الشركة ف السنة '!C172</f>
        <v>0</v>
      </c>
      <c r="D172" s="2">
        <f>'[1]اجمالى رواتب الشركة ف السنة '!D172</f>
        <v>0</v>
      </c>
      <c r="E172" s="5"/>
      <c r="F172" s="5"/>
      <c r="G172" s="5"/>
      <c r="H172" s="5"/>
      <c r="I172" s="5"/>
      <c r="J172" s="5"/>
      <c r="K172" s="6"/>
      <c r="L172" s="5"/>
      <c r="M172" s="5"/>
      <c r="N172" s="7"/>
      <c r="O172" s="7"/>
      <c r="P172" s="5"/>
      <c r="Q172" s="8"/>
    </row>
    <row r="173" spans="1:21" s="1" customFormat="1" ht="17.25" x14ac:dyDescent="0.25">
      <c r="A173" s="2">
        <f>'[1]اجمالى رواتب الشركة ف السنة '!A173</f>
        <v>170</v>
      </c>
      <c r="B173" s="2">
        <f>'[1]اجمالى رواتب الشركة ف السنة '!B173</f>
        <v>0</v>
      </c>
      <c r="C173" s="2">
        <f>'[1]اجمالى رواتب الشركة ف السنة '!C173</f>
        <v>0</v>
      </c>
      <c r="D173" s="2">
        <f>'[1]اجمالى رواتب الشركة ف السنة '!D173</f>
        <v>0</v>
      </c>
      <c r="E173" s="5"/>
      <c r="F173" s="5"/>
      <c r="G173" s="5"/>
      <c r="H173" s="5"/>
      <c r="I173" s="5"/>
      <c r="J173" s="5"/>
      <c r="K173" s="6"/>
      <c r="L173" s="5"/>
      <c r="M173" s="5"/>
      <c r="N173" s="7"/>
      <c r="O173" s="7"/>
      <c r="P173" s="5"/>
      <c r="Q173" s="8"/>
    </row>
    <row r="174" spans="1:21" s="1" customFormat="1" ht="17.25" x14ac:dyDescent="0.25">
      <c r="A174" s="2">
        <f>'[1]اجمالى رواتب الشركة ف السنة '!A174</f>
        <v>171</v>
      </c>
      <c r="B174" s="2">
        <f>'[1]اجمالى رواتب الشركة ف السنة '!B174</f>
        <v>0</v>
      </c>
      <c r="C174" s="2">
        <f>'[1]اجمالى رواتب الشركة ف السنة '!C174</f>
        <v>0</v>
      </c>
      <c r="D174" s="2">
        <f>'[1]اجمالى رواتب الشركة ف السنة '!D174</f>
        <v>0</v>
      </c>
      <c r="E174" s="5"/>
      <c r="F174" s="5"/>
      <c r="G174" s="5"/>
      <c r="H174" s="5"/>
      <c r="I174" s="5"/>
      <c r="J174" s="5"/>
      <c r="K174" s="6"/>
      <c r="L174" s="5"/>
      <c r="M174" s="5"/>
      <c r="N174" s="7"/>
      <c r="O174" s="7"/>
      <c r="P174" s="5"/>
      <c r="Q174" s="8"/>
    </row>
    <row r="175" spans="1:21" s="1" customFormat="1" ht="17.25" x14ac:dyDescent="0.25">
      <c r="A175" s="2">
        <f>'[1]اجمالى رواتب الشركة ف السنة '!A175</f>
        <v>172</v>
      </c>
      <c r="B175" s="2">
        <f>'[1]اجمالى رواتب الشركة ف السنة '!B175</f>
        <v>0</v>
      </c>
      <c r="C175" s="2">
        <f>'[1]اجمالى رواتب الشركة ف السنة '!C175</f>
        <v>0</v>
      </c>
      <c r="D175" s="2">
        <f>'[1]اجمالى رواتب الشركة ف السنة '!D175</f>
        <v>0</v>
      </c>
      <c r="E175" s="5"/>
      <c r="F175" s="5"/>
      <c r="G175" s="5"/>
      <c r="H175" s="5"/>
      <c r="I175" s="5"/>
      <c r="J175" s="5"/>
      <c r="K175" s="6"/>
      <c r="L175" s="5"/>
      <c r="M175" s="5"/>
      <c r="N175" s="7"/>
      <c r="O175" s="7"/>
      <c r="P175" s="5"/>
      <c r="Q175" s="8"/>
    </row>
    <row r="176" spans="1:21" s="1" customFormat="1" ht="17.25" x14ac:dyDescent="0.25">
      <c r="A176" s="2">
        <f>'[1]اجمالى رواتب الشركة ف السنة '!A176</f>
        <v>173</v>
      </c>
      <c r="B176" s="2">
        <f>'[1]اجمالى رواتب الشركة ف السنة '!B176</f>
        <v>0</v>
      </c>
      <c r="C176" s="2">
        <f>'[1]اجمالى رواتب الشركة ف السنة '!C176</f>
        <v>0</v>
      </c>
      <c r="D176" s="2">
        <f>'[1]اجمالى رواتب الشركة ف السنة '!D176</f>
        <v>0</v>
      </c>
      <c r="E176" s="5"/>
      <c r="F176" s="5"/>
      <c r="G176" s="5"/>
      <c r="H176" s="5"/>
      <c r="I176" s="5"/>
      <c r="J176" s="5"/>
      <c r="K176" s="6"/>
      <c r="L176" s="5"/>
      <c r="M176" s="5"/>
      <c r="N176" s="7"/>
      <c r="O176" s="7"/>
      <c r="P176" s="5"/>
      <c r="Q176" s="8"/>
    </row>
    <row r="177" spans="1:17" s="1" customFormat="1" ht="17.25" x14ac:dyDescent="0.25">
      <c r="A177" s="2">
        <f>'[1]اجمالى رواتب الشركة ف السنة '!A177</f>
        <v>174</v>
      </c>
      <c r="B177" s="2">
        <f>'[1]اجمالى رواتب الشركة ف السنة '!B177</f>
        <v>0</v>
      </c>
      <c r="C177" s="2">
        <f>'[1]اجمالى رواتب الشركة ف السنة '!C177</f>
        <v>0</v>
      </c>
      <c r="D177" s="2">
        <f>'[1]اجمالى رواتب الشركة ف السنة '!D177</f>
        <v>0</v>
      </c>
      <c r="E177" s="5"/>
      <c r="F177" s="5"/>
      <c r="G177" s="5"/>
      <c r="H177" s="5"/>
      <c r="I177" s="5"/>
      <c r="J177" s="5"/>
      <c r="K177" s="6"/>
      <c r="L177" s="5"/>
      <c r="M177" s="5"/>
      <c r="N177" s="7"/>
      <c r="O177" s="7"/>
      <c r="P177" s="5"/>
      <c r="Q177" s="8"/>
    </row>
    <row r="178" spans="1:17" s="1" customFormat="1" ht="17.25" x14ac:dyDescent="0.25">
      <c r="A178" s="2">
        <f>'[1]اجمالى رواتب الشركة ف السنة '!A178</f>
        <v>175</v>
      </c>
      <c r="B178" s="2">
        <f>'[1]اجمالى رواتب الشركة ف السنة '!B178</f>
        <v>0</v>
      </c>
      <c r="C178" s="2">
        <f>'[1]اجمالى رواتب الشركة ف السنة '!C178</f>
        <v>0</v>
      </c>
      <c r="D178" s="2">
        <f>'[1]اجمالى رواتب الشركة ف السنة '!D178</f>
        <v>0</v>
      </c>
      <c r="E178" s="5"/>
      <c r="F178" s="5"/>
      <c r="G178" s="5"/>
      <c r="H178" s="5"/>
      <c r="I178" s="5"/>
      <c r="J178" s="5"/>
      <c r="K178" s="6"/>
      <c r="L178" s="5"/>
      <c r="M178" s="5"/>
      <c r="N178" s="7"/>
      <c r="O178" s="7"/>
      <c r="P178" s="5"/>
      <c r="Q178" s="8"/>
    </row>
    <row r="179" spans="1:17" s="1" customFormat="1" ht="17.25" x14ac:dyDescent="0.25">
      <c r="A179" s="2">
        <f>'[1]اجمالى رواتب الشركة ف السنة '!A179</f>
        <v>176</v>
      </c>
      <c r="B179" s="2">
        <f>'[1]اجمالى رواتب الشركة ف السنة '!B179</f>
        <v>0</v>
      </c>
      <c r="C179" s="2">
        <f>'[1]اجمالى رواتب الشركة ف السنة '!C179</f>
        <v>0</v>
      </c>
      <c r="D179" s="2">
        <f>'[1]اجمالى رواتب الشركة ف السنة '!D179</f>
        <v>0</v>
      </c>
      <c r="E179" s="5"/>
      <c r="F179" s="5"/>
      <c r="G179" s="5"/>
      <c r="H179" s="5"/>
      <c r="I179" s="5"/>
      <c r="J179" s="5"/>
      <c r="K179" s="6"/>
      <c r="L179" s="5"/>
      <c r="M179" s="5"/>
      <c r="N179" s="7"/>
      <c r="O179" s="7"/>
      <c r="P179" s="5"/>
      <c r="Q179" s="8"/>
    </row>
    <row r="180" spans="1:17" s="1" customFormat="1" ht="17.25" x14ac:dyDescent="0.25">
      <c r="A180" s="2">
        <f>'[1]اجمالى رواتب الشركة ف السنة '!A180</f>
        <v>177</v>
      </c>
      <c r="B180" s="2">
        <f>'[1]اجمالى رواتب الشركة ف السنة '!B180</f>
        <v>0</v>
      </c>
      <c r="C180" s="2">
        <f>'[1]اجمالى رواتب الشركة ف السنة '!C180</f>
        <v>0</v>
      </c>
      <c r="D180" s="2">
        <f>'[1]اجمالى رواتب الشركة ف السنة '!D180</f>
        <v>0</v>
      </c>
      <c r="E180" s="5"/>
      <c r="F180" s="5"/>
      <c r="G180" s="5"/>
      <c r="H180" s="5"/>
      <c r="I180" s="5"/>
      <c r="J180" s="5"/>
      <c r="K180" s="6"/>
      <c r="L180" s="5"/>
      <c r="M180" s="5"/>
      <c r="N180" s="7"/>
      <c r="O180" s="7"/>
      <c r="P180" s="5"/>
      <c r="Q180" s="8"/>
    </row>
    <row r="181" spans="1:17" s="1" customFormat="1" ht="17.25" x14ac:dyDescent="0.25">
      <c r="A181" s="2">
        <f>'[1]اجمالى رواتب الشركة ف السنة '!A181</f>
        <v>178</v>
      </c>
      <c r="B181" s="2">
        <f>'[1]اجمالى رواتب الشركة ف السنة '!B181</f>
        <v>0</v>
      </c>
      <c r="C181" s="2">
        <f>'[1]اجمالى رواتب الشركة ف السنة '!C181</f>
        <v>0</v>
      </c>
      <c r="D181" s="2">
        <f>'[1]اجمالى رواتب الشركة ف السنة '!D181</f>
        <v>0</v>
      </c>
      <c r="E181" s="5"/>
      <c r="F181" s="5"/>
      <c r="G181" s="5"/>
      <c r="H181" s="5"/>
      <c r="I181" s="5"/>
      <c r="J181" s="5"/>
      <c r="K181" s="6"/>
      <c r="L181" s="5"/>
      <c r="M181" s="5"/>
      <c r="N181" s="7"/>
      <c r="O181" s="7"/>
      <c r="P181" s="5"/>
      <c r="Q181" s="8"/>
    </row>
    <row r="182" spans="1:17" s="1" customFormat="1" ht="17.25" x14ac:dyDescent="0.25">
      <c r="A182" s="2">
        <f>'[1]اجمالى رواتب الشركة ف السنة '!A182</f>
        <v>179</v>
      </c>
      <c r="B182" s="2">
        <f>'[1]اجمالى رواتب الشركة ف السنة '!B182</f>
        <v>0</v>
      </c>
      <c r="C182" s="2">
        <f>'[1]اجمالى رواتب الشركة ف السنة '!C182</f>
        <v>0</v>
      </c>
      <c r="D182" s="2">
        <f>'[1]اجمالى رواتب الشركة ف السنة '!D182</f>
        <v>0</v>
      </c>
      <c r="E182" s="5"/>
      <c r="F182" s="5"/>
      <c r="G182" s="5"/>
      <c r="H182" s="5"/>
      <c r="I182" s="5"/>
      <c r="J182" s="5"/>
      <c r="K182" s="6"/>
      <c r="L182" s="5"/>
      <c r="M182" s="5"/>
      <c r="N182" s="7"/>
      <c r="O182" s="7"/>
      <c r="P182" s="5"/>
      <c r="Q182" s="8"/>
    </row>
    <row r="183" spans="1:17" s="1" customFormat="1" ht="17.25" x14ac:dyDescent="0.25">
      <c r="A183" s="2">
        <f>'[1]اجمالى رواتب الشركة ف السنة '!A183</f>
        <v>180</v>
      </c>
      <c r="B183" s="2">
        <f>'[1]اجمالى رواتب الشركة ف السنة '!B183</f>
        <v>0</v>
      </c>
      <c r="C183" s="2">
        <f>'[1]اجمالى رواتب الشركة ف السنة '!C183</f>
        <v>0</v>
      </c>
      <c r="D183" s="2">
        <f>'[1]اجمالى رواتب الشركة ف السنة '!D183</f>
        <v>0</v>
      </c>
      <c r="E183" s="5"/>
      <c r="F183" s="5"/>
      <c r="G183" s="5"/>
      <c r="H183" s="5"/>
      <c r="I183" s="5"/>
      <c r="J183" s="5"/>
      <c r="K183" s="6"/>
      <c r="L183" s="5"/>
      <c r="M183" s="5"/>
      <c r="N183" s="7"/>
      <c r="O183" s="7"/>
      <c r="P183" s="5"/>
      <c r="Q183" s="8"/>
    </row>
    <row r="184" spans="1:17" s="1" customFormat="1" ht="17.25" x14ac:dyDescent="0.25">
      <c r="A184" s="2">
        <f>'[1]اجمالى رواتب الشركة ف السنة '!A184</f>
        <v>181</v>
      </c>
      <c r="B184" s="2">
        <f>'[1]اجمالى رواتب الشركة ف السنة '!B184</f>
        <v>0</v>
      </c>
      <c r="C184" s="2">
        <f>'[1]اجمالى رواتب الشركة ف السنة '!C184</f>
        <v>0</v>
      </c>
      <c r="D184" s="2">
        <f>'[1]اجمالى رواتب الشركة ف السنة '!D184</f>
        <v>0</v>
      </c>
      <c r="E184" s="5"/>
      <c r="F184" s="5"/>
      <c r="G184" s="5"/>
      <c r="H184" s="5"/>
      <c r="I184" s="5"/>
      <c r="J184" s="5"/>
      <c r="K184" s="6"/>
      <c r="L184" s="5"/>
      <c r="M184" s="5"/>
      <c r="N184" s="7"/>
      <c r="O184" s="7"/>
      <c r="P184" s="5"/>
      <c r="Q184" s="8"/>
    </row>
    <row r="185" spans="1:17" s="1" customFormat="1" ht="17.25" x14ac:dyDescent="0.25">
      <c r="A185" s="2">
        <f>'[1]اجمالى رواتب الشركة ف السنة '!A185</f>
        <v>182</v>
      </c>
      <c r="B185" s="2">
        <f>'[1]اجمالى رواتب الشركة ف السنة '!B185</f>
        <v>0</v>
      </c>
      <c r="C185" s="2">
        <f>'[1]اجمالى رواتب الشركة ف السنة '!C185</f>
        <v>0</v>
      </c>
      <c r="D185" s="2">
        <f>'[1]اجمالى رواتب الشركة ف السنة '!D185</f>
        <v>0</v>
      </c>
      <c r="E185" s="5"/>
      <c r="F185" s="5"/>
      <c r="G185" s="5"/>
      <c r="H185" s="5"/>
      <c r="I185" s="5"/>
      <c r="J185" s="5"/>
      <c r="K185" s="6"/>
      <c r="L185" s="5"/>
      <c r="M185" s="5"/>
      <c r="N185" s="7"/>
      <c r="O185" s="7"/>
      <c r="P185" s="5"/>
      <c r="Q185" s="8"/>
    </row>
    <row r="186" spans="1:17" s="1" customFormat="1" ht="17.25" x14ac:dyDescent="0.25">
      <c r="A186" s="2">
        <f>'[1]اجمالى رواتب الشركة ف السنة '!A186</f>
        <v>183</v>
      </c>
      <c r="B186" s="2">
        <f>'[1]اجمالى رواتب الشركة ف السنة '!B186</f>
        <v>0</v>
      </c>
      <c r="C186" s="2">
        <f>'[1]اجمالى رواتب الشركة ف السنة '!C186</f>
        <v>0</v>
      </c>
      <c r="D186" s="2">
        <f>'[1]اجمالى رواتب الشركة ف السنة '!D186</f>
        <v>0</v>
      </c>
      <c r="E186" s="5"/>
      <c r="F186" s="5"/>
      <c r="G186" s="5"/>
      <c r="H186" s="5"/>
      <c r="I186" s="5"/>
      <c r="J186" s="5"/>
      <c r="K186" s="6"/>
      <c r="L186" s="5"/>
      <c r="M186" s="5"/>
      <c r="N186" s="7"/>
      <c r="O186" s="7"/>
      <c r="P186" s="5"/>
      <c r="Q186" s="8"/>
    </row>
    <row r="187" spans="1:17" s="1" customFormat="1" ht="17.25" x14ac:dyDescent="0.25">
      <c r="A187" s="2">
        <f>'[1]اجمالى رواتب الشركة ف السنة '!A187</f>
        <v>184</v>
      </c>
      <c r="B187" s="2">
        <f>'[1]اجمالى رواتب الشركة ف السنة '!B187</f>
        <v>0</v>
      </c>
      <c r="C187" s="2">
        <f>'[1]اجمالى رواتب الشركة ف السنة '!C187</f>
        <v>0</v>
      </c>
      <c r="D187" s="2">
        <f>'[1]اجمالى رواتب الشركة ف السنة '!D187</f>
        <v>0</v>
      </c>
      <c r="E187" s="5"/>
      <c r="F187" s="5"/>
      <c r="G187" s="5"/>
      <c r="H187" s="5"/>
      <c r="I187" s="5"/>
      <c r="J187" s="5"/>
      <c r="K187" s="6"/>
      <c r="L187" s="5"/>
      <c r="M187" s="5"/>
      <c r="N187" s="7"/>
      <c r="O187" s="7"/>
      <c r="P187" s="5"/>
      <c r="Q187" s="8"/>
    </row>
    <row r="188" spans="1:17" s="1" customFormat="1" ht="17.25" x14ac:dyDescent="0.25">
      <c r="A188" s="2">
        <f>'[1]اجمالى رواتب الشركة ف السنة '!A188</f>
        <v>185</v>
      </c>
      <c r="B188" s="2">
        <f>'[1]اجمالى رواتب الشركة ف السنة '!B188</f>
        <v>0</v>
      </c>
      <c r="C188" s="2">
        <f>'[1]اجمالى رواتب الشركة ف السنة '!C188</f>
        <v>0</v>
      </c>
      <c r="D188" s="2">
        <f>'[1]اجمالى رواتب الشركة ف السنة '!D188</f>
        <v>0</v>
      </c>
      <c r="E188" s="5"/>
      <c r="F188" s="5"/>
      <c r="G188" s="5"/>
      <c r="H188" s="5"/>
      <c r="I188" s="5"/>
      <c r="J188" s="5"/>
      <c r="K188" s="6"/>
      <c r="L188" s="5"/>
      <c r="M188" s="5"/>
      <c r="N188" s="7"/>
      <c r="O188" s="7"/>
      <c r="P188" s="5"/>
      <c r="Q188" s="8"/>
    </row>
    <row r="189" spans="1:17" s="1" customFormat="1" ht="17.25" x14ac:dyDescent="0.25">
      <c r="A189" s="2">
        <f>'[1]اجمالى رواتب الشركة ف السنة '!A189</f>
        <v>186</v>
      </c>
      <c r="B189" s="2">
        <f>'[1]اجمالى رواتب الشركة ف السنة '!B189</f>
        <v>0</v>
      </c>
      <c r="C189" s="2">
        <f>'[1]اجمالى رواتب الشركة ف السنة '!C189</f>
        <v>0</v>
      </c>
      <c r="D189" s="2">
        <f>'[1]اجمالى رواتب الشركة ف السنة '!D189</f>
        <v>0</v>
      </c>
      <c r="E189" s="5"/>
      <c r="F189" s="5"/>
      <c r="G189" s="5"/>
      <c r="H189" s="5"/>
      <c r="I189" s="5"/>
      <c r="J189" s="5"/>
      <c r="K189" s="6"/>
      <c r="L189" s="5"/>
      <c r="M189" s="5"/>
      <c r="N189" s="7"/>
      <c r="O189" s="7"/>
      <c r="P189" s="5"/>
      <c r="Q189" s="8"/>
    </row>
    <row r="190" spans="1:17" s="1" customFormat="1" ht="17.25" x14ac:dyDescent="0.25">
      <c r="A190" s="2">
        <f>'[1]اجمالى رواتب الشركة ف السنة '!A190</f>
        <v>187</v>
      </c>
      <c r="B190" s="2">
        <f>'[1]اجمالى رواتب الشركة ف السنة '!B190</f>
        <v>0</v>
      </c>
      <c r="C190" s="2">
        <f>'[1]اجمالى رواتب الشركة ف السنة '!C190</f>
        <v>0</v>
      </c>
      <c r="D190" s="2">
        <f>'[1]اجمالى رواتب الشركة ف السنة '!D190</f>
        <v>0</v>
      </c>
      <c r="E190" s="5"/>
      <c r="F190" s="5"/>
      <c r="G190" s="5"/>
      <c r="H190" s="5"/>
      <c r="I190" s="5"/>
      <c r="J190" s="5"/>
      <c r="K190" s="6"/>
      <c r="L190" s="5"/>
      <c r="M190" s="5"/>
      <c r="N190" s="7"/>
      <c r="O190" s="7"/>
      <c r="P190" s="5"/>
      <c r="Q190" s="8"/>
    </row>
    <row r="191" spans="1:17" s="1" customFormat="1" ht="17.25" x14ac:dyDescent="0.25">
      <c r="A191" s="2">
        <f>'[1]اجمالى رواتب الشركة ف السنة '!A191</f>
        <v>188</v>
      </c>
      <c r="B191" s="2">
        <f>'[1]اجمالى رواتب الشركة ف السنة '!B191</f>
        <v>0</v>
      </c>
      <c r="C191" s="2">
        <f>'[1]اجمالى رواتب الشركة ف السنة '!C191</f>
        <v>0</v>
      </c>
      <c r="D191" s="2">
        <f>'[1]اجمالى رواتب الشركة ف السنة '!D191</f>
        <v>0</v>
      </c>
      <c r="E191" s="5"/>
      <c r="F191" s="5"/>
      <c r="G191" s="5"/>
      <c r="H191" s="5"/>
      <c r="I191" s="5"/>
      <c r="J191" s="5"/>
      <c r="K191" s="6"/>
      <c r="L191" s="5"/>
      <c r="M191" s="5"/>
      <c r="N191" s="7"/>
      <c r="O191" s="7"/>
      <c r="P191" s="5"/>
      <c r="Q191" s="8"/>
    </row>
    <row r="192" spans="1:17" s="1" customFormat="1" ht="17.25" x14ac:dyDescent="0.25">
      <c r="A192" s="2">
        <f>'[1]اجمالى رواتب الشركة ف السنة '!A192</f>
        <v>189</v>
      </c>
      <c r="B192" s="2">
        <f>'[1]اجمالى رواتب الشركة ف السنة '!B192</f>
        <v>0</v>
      </c>
      <c r="C192" s="2">
        <f>'[1]اجمالى رواتب الشركة ف السنة '!C192</f>
        <v>0</v>
      </c>
      <c r="D192" s="2">
        <f>'[1]اجمالى رواتب الشركة ف السنة '!D192</f>
        <v>0</v>
      </c>
      <c r="E192" s="5"/>
      <c r="F192" s="5"/>
      <c r="G192" s="5"/>
      <c r="H192" s="5"/>
      <c r="I192" s="5"/>
      <c r="J192" s="5"/>
      <c r="K192" s="6"/>
      <c r="L192" s="5"/>
      <c r="M192" s="5"/>
      <c r="N192" s="7"/>
      <c r="O192" s="7"/>
      <c r="P192" s="5"/>
      <c r="Q192" s="8"/>
    </row>
    <row r="193" spans="1:17" s="1" customFormat="1" ht="17.25" x14ac:dyDescent="0.25">
      <c r="A193" s="2">
        <f>'[1]اجمالى رواتب الشركة ف السنة '!A193</f>
        <v>190</v>
      </c>
      <c r="B193" s="2">
        <f>'[1]اجمالى رواتب الشركة ف السنة '!B193</f>
        <v>0</v>
      </c>
      <c r="C193" s="2">
        <f>'[1]اجمالى رواتب الشركة ف السنة '!C193</f>
        <v>0</v>
      </c>
      <c r="D193" s="2">
        <f>'[1]اجمالى رواتب الشركة ف السنة '!D193</f>
        <v>0</v>
      </c>
      <c r="E193" s="5"/>
      <c r="F193" s="5"/>
      <c r="G193" s="5"/>
      <c r="H193" s="5"/>
      <c r="I193" s="5"/>
      <c r="J193" s="5"/>
      <c r="K193" s="6"/>
      <c r="L193" s="5"/>
      <c r="M193" s="5"/>
      <c r="N193" s="7"/>
      <c r="O193" s="7"/>
      <c r="P193" s="5"/>
      <c r="Q193" s="8"/>
    </row>
    <row r="194" spans="1:17" s="1" customFormat="1" ht="17.25" x14ac:dyDescent="0.25">
      <c r="A194" s="2">
        <f>'[1]اجمالى رواتب الشركة ف السنة '!A194</f>
        <v>191</v>
      </c>
      <c r="B194" s="2">
        <f>'[1]اجمالى رواتب الشركة ف السنة '!B194</f>
        <v>0</v>
      </c>
      <c r="C194" s="2">
        <f>'[1]اجمالى رواتب الشركة ف السنة '!C194</f>
        <v>0</v>
      </c>
      <c r="D194" s="2">
        <f>'[1]اجمالى رواتب الشركة ف السنة '!D194</f>
        <v>0</v>
      </c>
      <c r="E194" s="5"/>
      <c r="F194" s="5"/>
      <c r="G194" s="5"/>
      <c r="H194" s="5"/>
      <c r="I194" s="5"/>
      <c r="J194" s="5"/>
      <c r="K194" s="6"/>
      <c r="L194" s="5"/>
      <c r="M194" s="5"/>
      <c r="N194" s="7"/>
      <c r="O194" s="7"/>
      <c r="P194" s="5"/>
      <c r="Q194" s="8"/>
    </row>
    <row r="195" spans="1:17" s="1" customFormat="1" ht="17.25" x14ac:dyDescent="0.25">
      <c r="A195" s="2">
        <f>'[1]اجمالى رواتب الشركة ف السنة '!A195</f>
        <v>192</v>
      </c>
      <c r="B195" s="2">
        <f>'[1]اجمالى رواتب الشركة ف السنة '!B195</f>
        <v>0</v>
      </c>
      <c r="C195" s="2">
        <f>'[1]اجمالى رواتب الشركة ف السنة '!C195</f>
        <v>0</v>
      </c>
      <c r="D195" s="2">
        <f>'[1]اجمالى رواتب الشركة ف السنة '!D195</f>
        <v>0</v>
      </c>
      <c r="E195" s="5"/>
      <c r="F195" s="5"/>
      <c r="G195" s="5"/>
      <c r="H195" s="5"/>
      <c r="I195" s="5"/>
      <c r="J195" s="5"/>
      <c r="K195" s="6"/>
      <c r="L195" s="5"/>
      <c r="M195" s="5"/>
      <c r="N195" s="7"/>
      <c r="O195" s="7"/>
      <c r="P195" s="5"/>
      <c r="Q195" s="8"/>
    </row>
    <row r="196" spans="1:17" s="1" customFormat="1" ht="17.25" x14ac:dyDescent="0.25">
      <c r="A196" s="2">
        <f>'[1]اجمالى رواتب الشركة ف السنة '!A196</f>
        <v>193</v>
      </c>
      <c r="B196" s="2">
        <f>'[1]اجمالى رواتب الشركة ف السنة '!B196</f>
        <v>0</v>
      </c>
      <c r="C196" s="2">
        <f>'[1]اجمالى رواتب الشركة ف السنة '!C196</f>
        <v>0</v>
      </c>
      <c r="D196" s="2">
        <f>'[1]اجمالى رواتب الشركة ف السنة '!D196</f>
        <v>0</v>
      </c>
      <c r="E196" s="5"/>
      <c r="F196" s="5"/>
      <c r="G196" s="5"/>
      <c r="H196" s="5"/>
      <c r="I196" s="5"/>
      <c r="J196" s="5"/>
      <c r="K196" s="6"/>
      <c r="L196" s="5"/>
      <c r="M196" s="5"/>
      <c r="N196" s="7"/>
      <c r="O196" s="7"/>
      <c r="P196" s="5"/>
      <c r="Q196" s="8"/>
    </row>
    <row r="197" spans="1:17" s="1" customFormat="1" ht="17.25" x14ac:dyDescent="0.25">
      <c r="A197" s="2">
        <f>'[1]اجمالى رواتب الشركة ف السنة '!A197</f>
        <v>194</v>
      </c>
      <c r="B197" s="2">
        <f>'[1]اجمالى رواتب الشركة ف السنة '!B197</f>
        <v>0</v>
      </c>
      <c r="C197" s="2">
        <f>'[1]اجمالى رواتب الشركة ف السنة '!C197</f>
        <v>0</v>
      </c>
      <c r="D197" s="2">
        <f>'[1]اجمالى رواتب الشركة ف السنة '!D197</f>
        <v>0</v>
      </c>
      <c r="E197" s="5"/>
      <c r="F197" s="5"/>
      <c r="G197" s="5"/>
      <c r="H197" s="5"/>
      <c r="I197" s="5"/>
      <c r="J197" s="5"/>
      <c r="K197" s="6"/>
      <c r="L197" s="5"/>
      <c r="M197" s="5"/>
      <c r="N197" s="7"/>
      <c r="O197" s="7"/>
      <c r="P197" s="5"/>
      <c r="Q197" s="8"/>
    </row>
    <row r="198" spans="1:17" s="1" customFormat="1" ht="17.25" x14ac:dyDescent="0.25">
      <c r="A198" s="2">
        <f>'[1]اجمالى رواتب الشركة ف السنة '!A198</f>
        <v>195</v>
      </c>
      <c r="B198" s="2">
        <f>'[1]اجمالى رواتب الشركة ف السنة '!B198</f>
        <v>0</v>
      </c>
      <c r="C198" s="2">
        <f>'[1]اجمالى رواتب الشركة ف السنة '!C198</f>
        <v>0</v>
      </c>
      <c r="D198" s="2">
        <f>'[1]اجمالى رواتب الشركة ف السنة '!D198</f>
        <v>0</v>
      </c>
      <c r="E198" s="5"/>
      <c r="F198" s="5"/>
      <c r="G198" s="5"/>
      <c r="H198" s="5"/>
      <c r="I198" s="5"/>
      <c r="J198" s="5"/>
      <c r="K198" s="6"/>
      <c r="L198" s="5"/>
      <c r="M198" s="5"/>
      <c r="N198" s="7"/>
      <c r="O198" s="7"/>
      <c r="P198" s="5"/>
      <c r="Q198" s="8"/>
    </row>
    <row r="199" spans="1:17" s="1" customFormat="1" ht="17.25" x14ac:dyDescent="0.25">
      <c r="A199" s="2">
        <f>'[1]اجمالى رواتب الشركة ف السنة '!A199</f>
        <v>196</v>
      </c>
      <c r="B199" s="2">
        <f>'[1]اجمالى رواتب الشركة ف السنة '!B199</f>
        <v>0</v>
      </c>
      <c r="C199" s="2">
        <f>'[1]اجمالى رواتب الشركة ف السنة '!C199</f>
        <v>0</v>
      </c>
      <c r="D199" s="2">
        <f>'[1]اجمالى رواتب الشركة ف السنة '!D199</f>
        <v>0</v>
      </c>
      <c r="E199" s="5"/>
      <c r="F199" s="5"/>
      <c r="G199" s="5"/>
      <c r="H199" s="5"/>
      <c r="I199" s="5"/>
      <c r="J199" s="5"/>
      <c r="K199" s="6"/>
      <c r="L199" s="5"/>
      <c r="M199" s="5"/>
      <c r="N199" s="7"/>
      <c r="O199" s="7"/>
      <c r="P199" s="5"/>
      <c r="Q199" s="8"/>
    </row>
    <row r="200" spans="1:17" s="1" customFormat="1" ht="17.25" x14ac:dyDescent="0.25">
      <c r="A200" s="2">
        <f>'[1]اجمالى رواتب الشركة ف السنة '!A200</f>
        <v>197</v>
      </c>
      <c r="B200" s="2">
        <f>'[1]اجمالى رواتب الشركة ف السنة '!B200</f>
        <v>0</v>
      </c>
      <c r="C200" s="2">
        <f>'[1]اجمالى رواتب الشركة ف السنة '!C200</f>
        <v>0</v>
      </c>
      <c r="D200" s="2">
        <f>'[1]اجمالى رواتب الشركة ف السنة '!D200</f>
        <v>0</v>
      </c>
      <c r="E200" s="5"/>
      <c r="F200" s="5"/>
      <c r="G200" s="5"/>
      <c r="H200" s="5"/>
      <c r="I200" s="5"/>
      <c r="J200" s="5"/>
      <c r="K200" s="6"/>
      <c r="L200" s="5"/>
      <c r="M200" s="5"/>
      <c r="N200" s="7"/>
      <c r="O200" s="7"/>
      <c r="P200" s="5"/>
      <c r="Q200" s="8"/>
    </row>
    <row r="201" spans="1:17" s="1" customFormat="1" ht="17.25" x14ac:dyDescent="0.25">
      <c r="A201" s="2">
        <f>'[1]اجمالى رواتب الشركة ف السنة '!A201</f>
        <v>198</v>
      </c>
      <c r="B201" s="2">
        <f>'[1]اجمالى رواتب الشركة ف السنة '!B201</f>
        <v>0</v>
      </c>
      <c r="C201" s="2">
        <f>'[1]اجمالى رواتب الشركة ف السنة '!C201</f>
        <v>0</v>
      </c>
      <c r="D201" s="2">
        <f>'[1]اجمالى رواتب الشركة ف السنة '!D201</f>
        <v>0</v>
      </c>
      <c r="E201" s="5"/>
      <c r="F201" s="5"/>
      <c r="G201" s="5"/>
      <c r="H201" s="5"/>
      <c r="I201" s="5"/>
      <c r="J201" s="5"/>
      <c r="K201" s="6"/>
      <c r="L201" s="5"/>
      <c r="M201" s="5"/>
      <c r="N201" s="7"/>
      <c r="O201" s="7"/>
      <c r="P201" s="5"/>
      <c r="Q201" s="8"/>
    </row>
    <row r="202" spans="1:17" s="1" customFormat="1" ht="17.25" x14ac:dyDescent="0.25">
      <c r="A202" s="2">
        <f>'[1]اجمالى رواتب الشركة ف السنة '!A202</f>
        <v>199</v>
      </c>
      <c r="B202" s="2">
        <f>'[1]اجمالى رواتب الشركة ف السنة '!B202</f>
        <v>0</v>
      </c>
      <c r="C202" s="2">
        <f>'[1]اجمالى رواتب الشركة ف السنة '!C202</f>
        <v>0</v>
      </c>
      <c r="D202" s="2">
        <f>'[1]اجمالى رواتب الشركة ف السنة '!D202</f>
        <v>0</v>
      </c>
      <c r="E202" s="5"/>
      <c r="F202" s="5"/>
      <c r="G202" s="5"/>
      <c r="H202" s="5"/>
      <c r="I202" s="5"/>
      <c r="J202" s="5"/>
      <c r="K202" s="6"/>
      <c r="L202" s="5"/>
      <c r="M202" s="5"/>
      <c r="N202" s="7"/>
      <c r="O202" s="7"/>
      <c r="P202" s="5"/>
      <c r="Q202" s="8"/>
    </row>
    <row r="203" spans="1:17" s="1" customFormat="1" ht="17.25" x14ac:dyDescent="0.25">
      <c r="A203" s="2">
        <f>'[1]اجمالى رواتب الشركة ف السنة '!A203</f>
        <v>200</v>
      </c>
      <c r="B203" s="2">
        <f>'[1]اجمالى رواتب الشركة ف السنة '!B203</f>
        <v>0</v>
      </c>
      <c r="C203" s="2">
        <f>'[1]اجمالى رواتب الشركة ف السنة '!C203</f>
        <v>0</v>
      </c>
      <c r="D203" s="2">
        <f>'[1]اجمالى رواتب الشركة ف السنة '!D203</f>
        <v>0</v>
      </c>
      <c r="E203" s="5"/>
      <c r="F203" s="5"/>
      <c r="G203" s="5"/>
      <c r="H203" s="5"/>
      <c r="I203" s="5"/>
      <c r="J203" s="5"/>
      <c r="K203" s="6"/>
      <c r="L203" s="5"/>
      <c r="M203" s="5"/>
      <c r="N203" s="7"/>
      <c r="O203" s="7"/>
      <c r="P203" s="5"/>
      <c r="Q203" s="8"/>
    </row>
    <row r="204" spans="1:17" s="1" customFormat="1" ht="17.25" x14ac:dyDescent="0.25">
      <c r="A204" s="2">
        <f>'[1]اجمالى رواتب الشركة ف السنة '!A204</f>
        <v>201</v>
      </c>
      <c r="B204" s="2">
        <f>'[1]اجمالى رواتب الشركة ف السنة '!B204</f>
        <v>0</v>
      </c>
      <c r="C204" s="2">
        <f>'[1]اجمالى رواتب الشركة ف السنة '!C204</f>
        <v>0</v>
      </c>
      <c r="D204" s="2">
        <f>'[1]اجمالى رواتب الشركة ف السنة '!D204</f>
        <v>0</v>
      </c>
      <c r="E204" s="5"/>
      <c r="F204" s="5"/>
      <c r="G204" s="5"/>
      <c r="H204" s="5"/>
      <c r="I204" s="5"/>
      <c r="J204" s="5"/>
      <c r="K204" s="6"/>
      <c r="L204" s="5"/>
      <c r="M204" s="5"/>
      <c r="N204" s="7"/>
      <c r="O204" s="7"/>
      <c r="P204" s="5"/>
      <c r="Q204" s="8"/>
    </row>
    <row r="205" spans="1:17" s="1" customFormat="1" ht="17.25" x14ac:dyDescent="0.25">
      <c r="A205" s="2">
        <f>'[1]اجمالى رواتب الشركة ف السنة '!A205</f>
        <v>202</v>
      </c>
      <c r="B205" s="2">
        <f>'[1]اجمالى رواتب الشركة ف السنة '!B205</f>
        <v>0</v>
      </c>
      <c r="C205" s="2">
        <f>'[1]اجمالى رواتب الشركة ف السنة '!C205</f>
        <v>0</v>
      </c>
      <c r="D205" s="2">
        <f>'[1]اجمالى رواتب الشركة ف السنة '!D205</f>
        <v>0</v>
      </c>
      <c r="E205" s="5"/>
      <c r="F205" s="5"/>
      <c r="G205" s="5"/>
      <c r="H205" s="5"/>
      <c r="I205" s="5"/>
      <c r="J205" s="5"/>
      <c r="K205" s="6"/>
      <c r="L205" s="5"/>
      <c r="M205" s="5"/>
      <c r="N205" s="7"/>
      <c r="O205" s="7"/>
      <c r="P205" s="5"/>
      <c r="Q205" s="8"/>
    </row>
    <row r="206" spans="1:17" s="1" customFormat="1" ht="17.25" x14ac:dyDescent="0.25">
      <c r="A206" s="2">
        <f>'[1]اجمالى رواتب الشركة ف السنة '!A206</f>
        <v>203</v>
      </c>
      <c r="B206" s="2">
        <f>'[1]اجمالى رواتب الشركة ف السنة '!B206</f>
        <v>0</v>
      </c>
      <c r="C206" s="2">
        <f>'[1]اجمالى رواتب الشركة ف السنة '!C206</f>
        <v>0</v>
      </c>
      <c r="D206" s="2">
        <f>'[1]اجمالى رواتب الشركة ف السنة '!D206</f>
        <v>0</v>
      </c>
      <c r="E206" s="5"/>
      <c r="F206" s="5"/>
      <c r="G206" s="5"/>
      <c r="H206" s="5"/>
      <c r="I206" s="5"/>
      <c r="J206" s="5"/>
      <c r="K206" s="6"/>
      <c r="L206" s="5"/>
      <c r="M206" s="5"/>
      <c r="N206" s="7"/>
      <c r="O206" s="7"/>
      <c r="P206" s="5"/>
      <c r="Q206" s="8"/>
    </row>
    <row r="207" spans="1:17" s="1" customFormat="1" ht="17.25" x14ac:dyDescent="0.25">
      <c r="A207" s="2">
        <f>'[1]اجمالى رواتب الشركة ف السنة '!A207</f>
        <v>204</v>
      </c>
      <c r="B207" s="2">
        <f>'[1]اجمالى رواتب الشركة ف السنة '!B207</f>
        <v>0</v>
      </c>
      <c r="C207" s="2">
        <f>'[1]اجمالى رواتب الشركة ف السنة '!C207</f>
        <v>0</v>
      </c>
      <c r="D207" s="2">
        <f>'[1]اجمالى رواتب الشركة ف السنة '!D207</f>
        <v>0</v>
      </c>
      <c r="E207" s="5"/>
      <c r="F207" s="5"/>
      <c r="G207" s="5"/>
      <c r="H207" s="5"/>
      <c r="I207" s="5"/>
      <c r="J207" s="5"/>
      <c r="K207" s="6"/>
      <c r="L207" s="5"/>
      <c r="M207" s="5"/>
      <c r="N207" s="7"/>
      <c r="O207" s="7"/>
      <c r="P207" s="5"/>
      <c r="Q207" s="8"/>
    </row>
    <row r="208" spans="1:17" s="1" customFormat="1" ht="17.25" x14ac:dyDescent="0.25">
      <c r="A208" s="2">
        <f>'[1]اجمالى رواتب الشركة ف السنة '!A208</f>
        <v>205</v>
      </c>
      <c r="B208" s="2">
        <f>'[1]اجمالى رواتب الشركة ف السنة '!B208</f>
        <v>0</v>
      </c>
      <c r="C208" s="2">
        <f>'[1]اجمالى رواتب الشركة ف السنة '!C208</f>
        <v>0</v>
      </c>
      <c r="D208" s="2">
        <f>'[1]اجمالى رواتب الشركة ف السنة '!D208</f>
        <v>0</v>
      </c>
      <c r="E208" s="5"/>
      <c r="F208" s="5"/>
      <c r="G208" s="5"/>
      <c r="H208" s="5"/>
      <c r="I208" s="5"/>
      <c r="J208" s="5"/>
      <c r="K208" s="6"/>
      <c r="L208" s="5"/>
      <c r="M208" s="5"/>
      <c r="N208" s="7"/>
      <c r="O208" s="7"/>
      <c r="P208" s="5"/>
      <c r="Q208" s="8"/>
    </row>
    <row r="209" spans="1:17" s="1" customFormat="1" ht="17.25" x14ac:dyDescent="0.25">
      <c r="A209" s="2">
        <f>'[1]اجمالى رواتب الشركة ف السنة '!A209</f>
        <v>206</v>
      </c>
      <c r="B209" s="2">
        <f>'[1]اجمالى رواتب الشركة ف السنة '!B209</f>
        <v>0</v>
      </c>
      <c r="C209" s="2">
        <f>'[1]اجمالى رواتب الشركة ف السنة '!C209</f>
        <v>0</v>
      </c>
      <c r="D209" s="2">
        <f>'[1]اجمالى رواتب الشركة ف السنة '!D209</f>
        <v>0</v>
      </c>
      <c r="E209" s="5"/>
      <c r="F209" s="5"/>
      <c r="G209" s="5"/>
      <c r="H209" s="5"/>
      <c r="I209" s="5"/>
      <c r="J209" s="5"/>
      <c r="K209" s="6"/>
      <c r="L209" s="5"/>
      <c r="M209" s="5"/>
      <c r="N209" s="7"/>
      <c r="O209" s="7"/>
      <c r="P209" s="5"/>
      <c r="Q209" s="8"/>
    </row>
    <row r="210" spans="1:17" s="1" customFormat="1" ht="17.25" x14ac:dyDescent="0.25">
      <c r="A210" s="2">
        <f>'[1]اجمالى رواتب الشركة ف السنة '!A210</f>
        <v>207</v>
      </c>
      <c r="B210" s="2">
        <f>'[1]اجمالى رواتب الشركة ف السنة '!B210</f>
        <v>0</v>
      </c>
      <c r="C210" s="2">
        <f>'[1]اجمالى رواتب الشركة ف السنة '!C210</f>
        <v>0</v>
      </c>
      <c r="D210" s="2">
        <f>'[1]اجمالى رواتب الشركة ف السنة '!D210</f>
        <v>0</v>
      </c>
      <c r="E210" s="5"/>
      <c r="F210" s="5"/>
      <c r="G210" s="5"/>
      <c r="H210" s="5"/>
      <c r="I210" s="5"/>
      <c r="J210" s="5"/>
      <c r="K210" s="6"/>
      <c r="L210" s="5"/>
      <c r="M210" s="5"/>
      <c r="N210" s="7"/>
      <c r="O210" s="7"/>
      <c r="P210" s="5"/>
      <c r="Q210" s="8"/>
    </row>
    <row r="211" spans="1:17" s="1" customFormat="1" ht="17.25" x14ac:dyDescent="0.25">
      <c r="A211" s="2">
        <f>'[1]اجمالى رواتب الشركة ف السنة '!A211</f>
        <v>208</v>
      </c>
      <c r="B211" s="2">
        <f>'[1]اجمالى رواتب الشركة ف السنة '!B211</f>
        <v>0</v>
      </c>
      <c r="C211" s="2">
        <f>'[1]اجمالى رواتب الشركة ف السنة '!C211</f>
        <v>0</v>
      </c>
      <c r="D211" s="2">
        <f>'[1]اجمالى رواتب الشركة ف السنة '!D211</f>
        <v>0</v>
      </c>
      <c r="E211" s="5"/>
      <c r="F211" s="5"/>
      <c r="G211" s="5"/>
      <c r="H211" s="5"/>
      <c r="I211" s="5"/>
      <c r="J211" s="5"/>
      <c r="K211" s="6"/>
      <c r="L211" s="5"/>
      <c r="M211" s="5"/>
      <c r="N211" s="7"/>
      <c r="O211" s="7"/>
      <c r="P211" s="5"/>
      <c r="Q211" s="8"/>
    </row>
    <row r="212" spans="1:17" s="1" customFormat="1" ht="17.25" x14ac:dyDescent="0.25">
      <c r="A212" s="2">
        <f>'[1]اجمالى رواتب الشركة ف السنة '!A212</f>
        <v>209</v>
      </c>
      <c r="B212" s="2">
        <f>'[1]اجمالى رواتب الشركة ف السنة '!B212</f>
        <v>0</v>
      </c>
      <c r="C212" s="2">
        <f>'[1]اجمالى رواتب الشركة ف السنة '!C212</f>
        <v>0</v>
      </c>
      <c r="D212" s="2">
        <f>'[1]اجمالى رواتب الشركة ف السنة '!D212</f>
        <v>0</v>
      </c>
      <c r="E212" s="5"/>
      <c r="F212" s="5"/>
      <c r="G212" s="5"/>
      <c r="H212" s="5"/>
      <c r="I212" s="5"/>
      <c r="J212" s="5"/>
      <c r="K212" s="6"/>
      <c r="L212" s="5"/>
      <c r="M212" s="5"/>
      <c r="N212" s="7"/>
      <c r="O212" s="7"/>
      <c r="P212" s="5"/>
      <c r="Q212" s="8"/>
    </row>
    <row r="213" spans="1:17" s="1" customFormat="1" ht="17.25" x14ac:dyDescent="0.25">
      <c r="A213" s="2">
        <f>'[1]اجمالى رواتب الشركة ف السنة '!A213</f>
        <v>210</v>
      </c>
      <c r="B213" s="2">
        <f>'[1]اجمالى رواتب الشركة ف السنة '!B213</f>
        <v>0</v>
      </c>
      <c r="C213" s="2">
        <f>'[1]اجمالى رواتب الشركة ف السنة '!C213</f>
        <v>0</v>
      </c>
      <c r="D213" s="2">
        <f>'[1]اجمالى رواتب الشركة ف السنة '!D213</f>
        <v>0</v>
      </c>
      <c r="E213" s="5"/>
      <c r="F213" s="5"/>
      <c r="G213" s="5"/>
      <c r="H213" s="5"/>
      <c r="I213" s="5"/>
      <c r="J213" s="5"/>
      <c r="K213" s="6"/>
      <c r="L213" s="5"/>
      <c r="M213" s="5"/>
      <c r="N213" s="7"/>
      <c r="O213" s="7"/>
      <c r="P213" s="5"/>
      <c r="Q213" s="8"/>
    </row>
    <row r="214" spans="1:17" s="1" customFormat="1" ht="17.25" x14ac:dyDescent="0.25">
      <c r="A214" s="2">
        <f>'[1]اجمالى رواتب الشركة ف السنة '!A214</f>
        <v>211</v>
      </c>
      <c r="B214" s="2">
        <f>'[1]اجمالى رواتب الشركة ف السنة '!B214</f>
        <v>0</v>
      </c>
      <c r="C214" s="2">
        <f>'[1]اجمالى رواتب الشركة ف السنة '!C214</f>
        <v>0</v>
      </c>
      <c r="D214" s="2">
        <f>'[1]اجمالى رواتب الشركة ف السنة '!D214</f>
        <v>0</v>
      </c>
      <c r="E214" s="5"/>
      <c r="F214" s="5"/>
      <c r="G214" s="5"/>
      <c r="H214" s="5"/>
      <c r="I214" s="5"/>
      <c r="J214" s="5"/>
      <c r="K214" s="6"/>
      <c r="L214" s="5"/>
      <c r="M214" s="5"/>
      <c r="N214" s="7"/>
      <c r="O214" s="7"/>
      <c r="P214" s="5"/>
      <c r="Q214" s="8"/>
    </row>
    <row r="215" spans="1:17" s="1" customFormat="1" ht="17.25" x14ac:dyDescent="0.25">
      <c r="A215" s="2">
        <f>'[1]اجمالى رواتب الشركة ف السنة '!A215</f>
        <v>212</v>
      </c>
      <c r="B215" s="2">
        <f>'[1]اجمالى رواتب الشركة ف السنة '!B215</f>
        <v>0</v>
      </c>
      <c r="C215" s="2">
        <f>'[1]اجمالى رواتب الشركة ف السنة '!C215</f>
        <v>0</v>
      </c>
      <c r="D215" s="2">
        <f>'[1]اجمالى رواتب الشركة ف السنة '!D215</f>
        <v>0</v>
      </c>
      <c r="E215" s="5"/>
      <c r="F215" s="5"/>
      <c r="G215" s="5"/>
      <c r="H215" s="5"/>
      <c r="I215" s="5"/>
      <c r="J215" s="5"/>
      <c r="K215" s="6"/>
      <c r="L215" s="5"/>
      <c r="M215" s="5"/>
      <c r="N215" s="7"/>
      <c r="O215" s="7"/>
      <c r="P215" s="5"/>
      <c r="Q215" s="8"/>
    </row>
    <row r="216" spans="1:17" s="1" customFormat="1" ht="17.25" x14ac:dyDescent="0.25">
      <c r="A216" s="2">
        <f>'[1]اجمالى رواتب الشركة ف السنة '!A216</f>
        <v>213</v>
      </c>
      <c r="B216" s="2">
        <f>'[1]اجمالى رواتب الشركة ف السنة '!B216</f>
        <v>0</v>
      </c>
      <c r="C216" s="2">
        <f>'[1]اجمالى رواتب الشركة ف السنة '!C216</f>
        <v>0</v>
      </c>
      <c r="D216" s="2">
        <f>'[1]اجمالى رواتب الشركة ف السنة '!D216</f>
        <v>0</v>
      </c>
      <c r="E216" s="5"/>
      <c r="F216" s="5"/>
      <c r="G216" s="5"/>
      <c r="H216" s="5"/>
      <c r="I216" s="5"/>
      <c r="J216" s="5"/>
      <c r="K216" s="6"/>
      <c r="L216" s="5"/>
      <c r="M216" s="5"/>
      <c r="N216" s="7"/>
      <c r="O216" s="7"/>
      <c r="P216" s="5"/>
      <c r="Q216" s="8"/>
    </row>
    <row r="217" spans="1:17" s="1" customFormat="1" ht="17.25" x14ac:dyDescent="0.25">
      <c r="A217" s="2">
        <f>'[1]اجمالى رواتب الشركة ف السنة '!A217</f>
        <v>214</v>
      </c>
      <c r="B217" s="2">
        <f>'[1]اجمالى رواتب الشركة ف السنة '!B217</f>
        <v>0</v>
      </c>
      <c r="C217" s="2">
        <f>'[1]اجمالى رواتب الشركة ف السنة '!C217</f>
        <v>0</v>
      </c>
      <c r="D217" s="2">
        <f>'[1]اجمالى رواتب الشركة ف السنة '!D217</f>
        <v>0</v>
      </c>
      <c r="E217" s="5"/>
      <c r="F217" s="5"/>
      <c r="G217" s="5"/>
      <c r="H217" s="5"/>
      <c r="I217" s="5"/>
      <c r="J217" s="5"/>
      <c r="K217" s="6"/>
      <c r="L217" s="5"/>
      <c r="M217" s="5"/>
      <c r="N217" s="7"/>
      <c r="O217" s="7"/>
      <c r="P217" s="5"/>
      <c r="Q217" s="8"/>
    </row>
    <row r="218" spans="1:17" s="1" customFormat="1" ht="17.25" x14ac:dyDescent="0.25">
      <c r="A218" s="2">
        <f>'[1]اجمالى رواتب الشركة ف السنة '!A218</f>
        <v>215</v>
      </c>
      <c r="B218" s="2">
        <f>'[1]اجمالى رواتب الشركة ف السنة '!B218</f>
        <v>0</v>
      </c>
      <c r="C218" s="2">
        <f>'[1]اجمالى رواتب الشركة ف السنة '!C218</f>
        <v>0</v>
      </c>
      <c r="D218" s="2">
        <f>'[1]اجمالى رواتب الشركة ف السنة '!D218</f>
        <v>0</v>
      </c>
      <c r="E218" s="5"/>
      <c r="F218" s="5"/>
      <c r="G218" s="5"/>
      <c r="H218" s="5"/>
      <c r="I218" s="5"/>
      <c r="J218" s="5"/>
      <c r="K218" s="6"/>
      <c r="L218" s="5"/>
      <c r="M218" s="5"/>
      <c r="N218" s="7"/>
      <c r="O218" s="7"/>
      <c r="P218" s="5"/>
      <c r="Q218" s="8"/>
    </row>
    <row r="219" spans="1:17" s="1" customFormat="1" ht="17.25" x14ac:dyDescent="0.25">
      <c r="A219" s="2">
        <f>'[1]اجمالى رواتب الشركة ف السنة '!A219</f>
        <v>216</v>
      </c>
      <c r="B219" s="2">
        <f>'[1]اجمالى رواتب الشركة ف السنة '!B219</f>
        <v>0</v>
      </c>
      <c r="C219" s="2">
        <f>'[1]اجمالى رواتب الشركة ف السنة '!C219</f>
        <v>0</v>
      </c>
      <c r="D219" s="2">
        <f>'[1]اجمالى رواتب الشركة ف السنة '!D219</f>
        <v>0</v>
      </c>
      <c r="E219" s="5"/>
      <c r="F219" s="5"/>
      <c r="G219" s="5"/>
      <c r="H219" s="5"/>
      <c r="I219" s="5"/>
      <c r="J219" s="5"/>
      <c r="K219" s="6"/>
      <c r="L219" s="5"/>
      <c r="M219" s="5"/>
      <c r="N219" s="7"/>
      <c r="O219" s="7"/>
      <c r="P219" s="5"/>
      <c r="Q219" s="8"/>
    </row>
    <row r="220" spans="1:17" s="1" customFormat="1" ht="17.25" x14ac:dyDescent="0.25">
      <c r="A220" s="2">
        <f>'[1]اجمالى رواتب الشركة ف السنة '!A220</f>
        <v>217</v>
      </c>
      <c r="B220" s="2">
        <f>'[1]اجمالى رواتب الشركة ف السنة '!B220</f>
        <v>0</v>
      </c>
      <c r="C220" s="2">
        <f>'[1]اجمالى رواتب الشركة ف السنة '!C220</f>
        <v>0</v>
      </c>
      <c r="D220" s="2">
        <f>'[1]اجمالى رواتب الشركة ف السنة '!D220</f>
        <v>0</v>
      </c>
      <c r="E220" s="5"/>
      <c r="F220" s="5"/>
      <c r="G220" s="5"/>
      <c r="H220" s="5"/>
      <c r="I220" s="5"/>
      <c r="J220" s="5"/>
      <c r="K220" s="6"/>
      <c r="L220" s="5"/>
      <c r="M220" s="5"/>
      <c r="N220" s="7"/>
      <c r="O220" s="7"/>
      <c r="P220" s="5"/>
      <c r="Q220" s="8"/>
    </row>
    <row r="221" spans="1:17" s="1" customFormat="1" ht="17.25" x14ac:dyDescent="0.25">
      <c r="A221" s="2">
        <f>'[1]اجمالى رواتب الشركة ف السنة '!A221</f>
        <v>218</v>
      </c>
      <c r="B221" s="2">
        <f>'[1]اجمالى رواتب الشركة ف السنة '!B221</f>
        <v>0</v>
      </c>
      <c r="C221" s="2">
        <f>'[1]اجمالى رواتب الشركة ف السنة '!C221</f>
        <v>0</v>
      </c>
      <c r="D221" s="2">
        <f>'[1]اجمالى رواتب الشركة ف السنة '!D221</f>
        <v>0</v>
      </c>
      <c r="E221" s="5"/>
      <c r="F221" s="5"/>
      <c r="G221" s="5"/>
      <c r="H221" s="5"/>
      <c r="I221" s="5"/>
      <c r="J221" s="5"/>
      <c r="K221" s="6"/>
      <c r="L221" s="5"/>
      <c r="M221" s="5"/>
      <c r="N221" s="7"/>
      <c r="O221" s="7"/>
      <c r="P221" s="5"/>
      <c r="Q221" s="8"/>
    </row>
    <row r="222" spans="1:17" s="1" customFormat="1" ht="17.25" x14ac:dyDescent="0.25">
      <c r="A222" s="2">
        <f>'[1]اجمالى رواتب الشركة ف السنة '!A222</f>
        <v>219</v>
      </c>
      <c r="B222" s="2">
        <f>'[1]اجمالى رواتب الشركة ف السنة '!B222</f>
        <v>0</v>
      </c>
      <c r="C222" s="2">
        <f>'[1]اجمالى رواتب الشركة ف السنة '!C222</f>
        <v>0</v>
      </c>
      <c r="D222" s="2">
        <f>'[1]اجمالى رواتب الشركة ف السنة '!D222</f>
        <v>0</v>
      </c>
      <c r="E222" s="5"/>
      <c r="F222" s="5"/>
      <c r="G222" s="5"/>
      <c r="H222" s="5"/>
      <c r="I222" s="5"/>
      <c r="J222" s="5"/>
      <c r="K222" s="6"/>
      <c r="L222" s="5"/>
      <c r="M222" s="5"/>
      <c r="N222" s="7"/>
      <c r="O222" s="7"/>
      <c r="P222" s="5"/>
      <c r="Q222" s="8"/>
    </row>
    <row r="223" spans="1:17" s="1" customFormat="1" ht="17.25" x14ac:dyDescent="0.25">
      <c r="A223" s="2">
        <f>'[1]اجمالى رواتب الشركة ف السنة '!A223</f>
        <v>220</v>
      </c>
      <c r="B223" s="2">
        <f>'[1]اجمالى رواتب الشركة ف السنة '!B223</f>
        <v>0</v>
      </c>
      <c r="C223" s="2">
        <f>'[1]اجمالى رواتب الشركة ف السنة '!C223</f>
        <v>0</v>
      </c>
      <c r="D223" s="2">
        <f>'[1]اجمالى رواتب الشركة ف السنة '!D223</f>
        <v>0</v>
      </c>
      <c r="E223" s="5"/>
      <c r="F223" s="5"/>
      <c r="G223" s="5"/>
      <c r="H223" s="5"/>
      <c r="I223" s="5"/>
      <c r="J223" s="5"/>
      <c r="K223" s="6"/>
      <c r="L223" s="5"/>
      <c r="M223" s="5"/>
      <c r="N223" s="7"/>
      <c r="O223" s="7"/>
      <c r="P223" s="5"/>
      <c r="Q223" s="8"/>
    </row>
    <row r="224" spans="1:17" s="1" customFormat="1" ht="17.25" x14ac:dyDescent="0.25">
      <c r="A224" s="2">
        <f>'[1]اجمالى رواتب الشركة ف السنة '!A224</f>
        <v>221</v>
      </c>
      <c r="B224" s="2">
        <f>'[1]اجمالى رواتب الشركة ف السنة '!B224</f>
        <v>0</v>
      </c>
      <c r="C224" s="2">
        <f>'[1]اجمالى رواتب الشركة ف السنة '!C224</f>
        <v>0</v>
      </c>
      <c r="D224" s="2">
        <f>'[1]اجمالى رواتب الشركة ف السنة '!D224</f>
        <v>0</v>
      </c>
      <c r="E224" s="5"/>
      <c r="F224" s="5"/>
      <c r="G224" s="5"/>
      <c r="H224" s="5"/>
      <c r="I224" s="5"/>
      <c r="J224" s="5"/>
      <c r="K224" s="6"/>
      <c r="L224" s="5"/>
      <c r="M224" s="5"/>
      <c r="N224" s="7"/>
      <c r="O224" s="7"/>
      <c r="P224" s="5"/>
      <c r="Q224" s="8"/>
    </row>
    <row r="225" spans="1:17" s="1" customFormat="1" ht="17.25" x14ac:dyDescent="0.25">
      <c r="A225" s="2">
        <f>'[1]اجمالى رواتب الشركة ف السنة '!A225</f>
        <v>222</v>
      </c>
      <c r="B225" s="2">
        <f>'[1]اجمالى رواتب الشركة ف السنة '!B225</f>
        <v>0</v>
      </c>
      <c r="C225" s="2">
        <f>'[1]اجمالى رواتب الشركة ف السنة '!C225</f>
        <v>0</v>
      </c>
      <c r="D225" s="2">
        <f>'[1]اجمالى رواتب الشركة ف السنة '!D225</f>
        <v>0</v>
      </c>
      <c r="E225" s="5"/>
      <c r="F225" s="5"/>
      <c r="G225" s="5"/>
      <c r="H225" s="5"/>
      <c r="I225" s="5"/>
      <c r="J225" s="5"/>
      <c r="K225" s="6"/>
      <c r="L225" s="5"/>
      <c r="M225" s="5"/>
      <c r="N225" s="7"/>
      <c r="O225" s="7"/>
      <c r="P225" s="5"/>
      <c r="Q225" s="8"/>
    </row>
    <row r="226" spans="1:17" s="1" customFormat="1" ht="17.25" x14ac:dyDescent="0.25">
      <c r="A226" s="2">
        <f>'[1]اجمالى رواتب الشركة ف السنة '!A226</f>
        <v>223</v>
      </c>
      <c r="B226" s="2">
        <f>'[1]اجمالى رواتب الشركة ف السنة '!B226</f>
        <v>0</v>
      </c>
      <c r="C226" s="2">
        <f>'[1]اجمالى رواتب الشركة ف السنة '!C226</f>
        <v>0</v>
      </c>
      <c r="D226" s="2">
        <f>'[1]اجمالى رواتب الشركة ف السنة '!D226</f>
        <v>0</v>
      </c>
      <c r="E226" s="5"/>
      <c r="F226" s="5"/>
      <c r="G226" s="5"/>
      <c r="H226" s="5"/>
      <c r="I226" s="5"/>
      <c r="J226" s="5"/>
      <c r="K226" s="6"/>
      <c r="L226" s="5"/>
      <c r="M226" s="5"/>
      <c r="N226" s="7"/>
      <c r="O226" s="7"/>
      <c r="P226" s="5"/>
      <c r="Q226" s="8"/>
    </row>
    <row r="227" spans="1:17" s="1" customFormat="1" ht="17.25" x14ac:dyDescent="0.25">
      <c r="A227" s="2">
        <f>'[1]اجمالى رواتب الشركة ف السنة '!A227</f>
        <v>224</v>
      </c>
      <c r="B227" s="2">
        <f>'[1]اجمالى رواتب الشركة ف السنة '!B227</f>
        <v>0</v>
      </c>
      <c r="C227" s="2">
        <f>'[1]اجمالى رواتب الشركة ف السنة '!C227</f>
        <v>0</v>
      </c>
      <c r="D227" s="2">
        <f>'[1]اجمالى رواتب الشركة ف السنة '!D227</f>
        <v>0</v>
      </c>
      <c r="E227" s="5"/>
      <c r="F227" s="5"/>
      <c r="G227" s="5"/>
      <c r="H227" s="5"/>
      <c r="I227" s="5"/>
      <c r="J227" s="5"/>
      <c r="K227" s="6"/>
      <c r="L227" s="5"/>
      <c r="M227" s="5"/>
      <c r="N227" s="7"/>
      <c r="O227" s="7"/>
      <c r="P227" s="5"/>
      <c r="Q227" s="8"/>
    </row>
    <row r="228" spans="1:17" s="1" customFormat="1" ht="17.25" x14ac:dyDescent="0.25">
      <c r="A228" s="2">
        <f>'[1]اجمالى رواتب الشركة ف السنة '!A228</f>
        <v>225</v>
      </c>
      <c r="B228" s="2">
        <f>'[1]اجمالى رواتب الشركة ف السنة '!B228</f>
        <v>0</v>
      </c>
      <c r="C228" s="2">
        <f>'[1]اجمالى رواتب الشركة ف السنة '!C228</f>
        <v>0</v>
      </c>
      <c r="D228" s="2">
        <f>'[1]اجمالى رواتب الشركة ف السنة '!D228</f>
        <v>0</v>
      </c>
      <c r="E228" s="5"/>
      <c r="F228" s="5"/>
      <c r="G228" s="5"/>
      <c r="H228" s="5"/>
      <c r="I228" s="5"/>
      <c r="J228" s="5"/>
      <c r="K228" s="6"/>
      <c r="L228" s="5"/>
      <c r="M228" s="5"/>
      <c r="N228" s="7"/>
      <c r="O228" s="7"/>
      <c r="P228" s="5"/>
      <c r="Q228" s="8"/>
    </row>
    <row r="229" spans="1:17" s="1" customFormat="1" ht="17.25" x14ac:dyDescent="0.25">
      <c r="A229" s="2">
        <f>'[1]اجمالى رواتب الشركة ف السنة '!A229</f>
        <v>226</v>
      </c>
      <c r="B229" s="2">
        <f>'[1]اجمالى رواتب الشركة ف السنة '!B229</f>
        <v>0</v>
      </c>
      <c r="C229" s="2">
        <f>'[1]اجمالى رواتب الشركة ف السنة '!C229</f>
        <v>0</v>
      </c>
      <c r="D229" s="2">
        <f>'[1]اجمالى رواتب الشركة ف السنة '!D229</f>
        <v>0</v>
      </c>
      <c r="E229" s="5"/>
      <c r="F229" s="5"/>
      <c r="G229" s="5"/>
      <c r="H229" s="5"/>
      <c r="I229" s="5"/>
      <c r="J229" s="5"/>
      <c r="K229" s="6"/>
      <c r="L229" s="5"/>
      <c r="M229" s="5"/>
      <c r="N229" s="7"/>
      <c r="O229" s="7"/>
      <c r="P229" s="5"/>
      <c r="Q229" s="8"/>
    </row>
    <row r="230" spans="1:17" s="1" customFormat="1" ht="17.25" x14ac:dyDescent="0.25">
      <c r="A230" s="2">
        <f>'[1]اجمالى رواتب الشركة ف السنة '!A230</f>
        <v>227</v>
      </c>
      <c r="B230" s="2">
        <f>'[1]اجمالى رواتب الشركة ف السنة '!B230</f>
        <v>0</v>
      </c>
      <c r="C230" s="2">
        <f>'[1]اجمالى رواتب الشركة ف السنة '!C230</f>
        <v>0</v>
      </c>
      <c r="D230" s="2">
        <f>'[1]اجمالى رواتب الشركة ف السنة '!D230</f>
        <v>0</v>
      </c>
      <c r="E230" s="5"/>
      <c r="F230" s="5"/>
      <c r="G230" s="5"/>
      <c r="H230" s="5"/>
      <c r="I230" s="5"/>
      <c r="J230" s="5"/>
      <c r="K230" s="6"/>
      <c r="L230" s="5"/>
      <c r="M230" s="5"/>
      <c r="N230" s="7"/>
      <c r="O230" s="7"/>
      <c r="P230" s="5"/>
      <c r="Q230" s="8"/>
    </row>
    <row r="231" spans="1:17" s="1" customFormat="1" ht="17.25" x14ac:dyDescent="0.25">
      <c r="A231" s="2">
        <f>'[1]اجمالى رواتب الشركة ف السنة '!A231</f>
        <v>228</v>
      </c>
      <c r="B231" s="2">
        <f>'[1]اجمالى رواتب الشركة ف السنة '!B231</f>
        <v>0</v>
      </c>
      <c r="C231" s="2">
        <f>'[1]اجمالى رواتب الشركة ف السنة '!C231</f>
        <v>0</v>
      </c>
      <c r="D231" s="2">
        <f>'[1]اجمالى رواتب الشركة ف السنة '!D231</f>
        <v>0</v>
      </c>
      <c r="E231" s="5"/>
      <c r="F231" s="5"/>
      <c r="G231" s="5"/>
      <c r="H231" s="5"/>
      <c r="I231" s="5"/>
      <c r="J231" s="5"/>
      <c r="K231" s="6"/>
      <c r="L231" s="5"/>
      <c r="M231" s="5"/>
      <c r="N231" s="7"/>
      <c r="O231" s="7"/>
      <c r="P231" s="5"/>
      <c r="Q231" s="8"/>
    </row>
    <row r="232" spans="1:17" s="1" customFormat="1" ht="17.25" x14ac:dyDescent="0.25">
      <c r="A232" s="2">
        <f>'[1]اجمالى رواتب الشركة ف السنة '!A232</f>
        <v>229</v>
      </c>
      <c r="B232" s="2">
        <f>'[1]اجمالى رواتب الشركة ف السنة '!B232</f>
        <v>0</v>
      </c>
      <c r="C232" s="2">
        <f>'[1]اجمالى رواتب الشركة ف السنة '!C232</f>
        <v>0</v>
      </c>
      <c r="D232" s="2">
        <f>'[1]اجمالى رواتب الشركة ف السنة '!D232</f>
        <v>0</v>
      </c>
      <c r="E232" s="5"/>
      <c r="F232" s="5"/>
      <c r="G232" s="5"/>
      <c r="H232" s="5"/>
      <c r="I232" s="5"/>
      <c r="J232" s="5"/>
      <c r="K232" s="6"/>
      <c r="L232" s="5"/>
      <c r="M232" s="5"/>
      <c r="N232" s="7"/>
      <c r="O232" s="7"/>
      <c r="P232" s="5"/>
      <c r="Q232" s="8"/>
    </row>
    <row r="233" spans="1:17" s="1" customFormat="1" ht="17.25" x14ac:dyDescent="0.25">
      <c r="A233" s="2">
        <f>'[1]اجمالى رواتب الشركة ف السنة '!A233</f>
        <v>230</v>
      </c>
      <c r="B233" s="2">
        <f>'[1]اجمالى رواتب الشركة ف السنة '!B233</f>
        <v>0</v>
      </c>
      <c r="C233" s="2">
        <f>'[1]اجمالى رواتب الشركة ف السنة '!C233</f>
        <v>0</v>
      </c>
      <c r="D233" s="2">
        <f>'[1]اجمالى رواتب الشركة ف السنة '!D233</f>
        <v>0</v>
      </c>
      <c r="E233" s="5"/>
      <c r="F233" s="5"/>
      <c r="G233" s="5"/>
      <c r="H233" s="5"/>
      <c r="I233" s="5"/>
      <c r="J233" s="5"/>
      <c r="K233" s="6"/>
      <c r="L233" s="5"/>
      <c r="M233" s="5"/>
      <c r="N233" s="7"/>
      <c r="O233" s="7"/>
      <c r="P233" s="5"/>
      <c r="Q233" s="8"/>
    </row>
    <row r="234" spans="1:17" s="1" customFormat="1" ht="17.25" x14ac:dyDescent="0.25">
      <c r="A234" s="2">
        <f>'[1]اجمالى رواتب الشركة ف السنة '!A234</f>
        <v>231</v>
      </c>
      <c r="B234" s="2">
        <f>'[1]اجمالى رواتب الشركة ف السنة '!B234</f>
        <v>0</v>
      </c>
      <c r="C234" s="2">
        <f>'[1]اجمالى رواتب الشركة ف السنة '!C234</f>
        <v>0</v>
      </c>
      <c r="D234" s="2">
        <f>'[1]اجمالى رواتب الشركة ف السنة '!D234</f>
        <v>0</v>
      </c>
      <c r="E234" s="5"/>
      <c r="F234" s="5"/>
      <c r="G234" s="5"/>
      <c r="H234" s="5"/>
      <c r="I234" s="5"/>
      <c r="J234" s="5"/>
      <c r="K234" s="6"/>
      <c r="L234" s="5"/>
      <c r="M234" s="5"/>
      <c r="N234" s="7"/>
      <c r="O234" s="7"/>
      <c r="P234" s="5"/>
      <c r="Q234" s="8"/>
    </row>
    <row r="235" spans="1:17" s="1" customFormat="1" ht="17.25" x14ac:dyDescent="0.25">
      <c r="A235" s="2">
        <f>'[1]اجمالى رواتب الشركة ف السنة '!A235</f>
        <v>232</v>
      </c>
      <c r="B235" s="2">
        <f>'[1]اجمالى رواتب الشركة ف السنة '!B235</f>
        <v>0</v>
      </c>
      <c r="C235" s="2">
        <f>'[1]اجمالى رواتب الشركة ف السنة '!C235</f>
        <v>0</v>
      </c>
      <c r="D235" s="2">
        <f>'[1]اجمالى رواتب الشركة ف السنة '!D235</f>
        <v>0</v>
      </c>
      <c r="E235" s="5"/>
      <c r="F235" s="5"/>
      <c r="G235" s="5"/>
      <c r="H235" s="5"/>
      <c r="I235" s="5"/>
      <c r="J235" s="5"/>
      <c r="K235" s="6"/>
      <c r="L235" s="5"/>
      <c r="M235" s="5"/>
      <c r="N235" s="7"/>
      <c r="O235" s="7"/>
      <c r="P235" s="5"/>
      <c r="Q235" s="8"/>
    </row>
    <row r="236" spans="1:17" s="1" customFormat="1" ht="17.25" x14ac:dyDescent="0.25">
      <c r="A236" s="2">
        <f>'[1]اجمالى رواتب الشركة ف السنة '!A236</f>
        <v>233</v>
      </c>
      <c r="B236" s="2">
        <f>'[1]اجمالى رواتب الشركة ف السنة '!B236</f>
        <v>0</v>
      </c>
      <c r="C236" s="2">
        <f>'[1]اجمالى رواتب الشركة ف السنة '!C236</f>
        <v>0</v>
      </c>
      <c r="D236" s="2">
        <f>'[1]اجمالى رواتب الشركة ف السنة '!D236</f>
        <v>0</v>
      </c>
      <c r="E236" s="5"/>
      <c r="F236" s="5"/>
      <c r="G236" s="5"/>
      <c r="H236" s="5"/>
      <c r="I236" s="5"/>
      <c r="J236" s="5"/>
      <c r="K236" s="6"/>
      <c r="L236" s="5"/>
      <c r="M236" s="5"/>
      <c r="N236" s="7"/>
      <c r="O236" s="7"/>
      <c r="P236" s="5"/>
      <c r="Q236" s="8"/>
    </row>
    <row r="237" spans="1:17" s="1" customFormat="1" ht="17.25" x14ac:dyDescent="0.25">
      <c r="A237" s="2">
        <f>'[1]اجمالى رواتب الشركة ف السنة '!A237</f>
        <v>234</v>
      </c>
      <c r="B237" s="2">
        <f>'[1]اجمالى رواتب الشركة ف السنة '!B237</f>
        <v>0</v>
      </c>
      <c r="C237" s="2">
        <f>'[1]اجمالى رواتب الشركة ف السنة '!C237</f>
        <v>0</v>
      </c>
      <c r="D237" s="2">
        <f>'[1]اجمالى رواتب الشركة ف السنة '!D237</f>
        <v>0</v>
      </c>
      <c r="E237" s="5"/>
      <c r="F237" s="5"/>
      <c r="G237" s="5"/>
      <c r="H237" s="5"/>
      <c r="I237" s="5"/>
      <c r="J237" s="5"/>
      <c r="K237" s="6"/>
      <c r="L237" s="5"/>
      <c r="M237" s="5"/>
      <c r="N237" s="7"/>
      <c r="O237" s="7"/>
      <c r="P237" s="5"/>
      <c r="Q237" s="8"/>
    </row>
    <row r="238" spans="1:17" s="1" customFormat="1" ht="17.25" x14ac:dyDescent="0.25">
      <c r="A238" s="2">
        <f>'[1]اجمالى رواتب الشركة ف السنة '!A238</f>
        <v>235</v>
      </c>
      <c r="B238" s="2">
        <f>'[1]اجمالى رواتب الشركة ف السنة '!B238</f>
        <v>0</v>
      </c>
      <c r="C238" s="2">
        <f>'[1]اجمالى رواتب الشركة ف السنة '!C238</f>
        <v>0</v>
      </c>
      <c r="D238" s="2">
        <f>'[1]اجمالى رواتب الشركة ف السنة '!D238</f>
        <v>0</v>
      </c>
      <c r="E238" s="5"/>
      <c r="F238" s="5"/>
      <c r="G238" s="5"/>
      <c r="H238" s="5"/>
      <c r="I238" s="5"/>
      <c r="J238" s="5"/>
      <c r="K238" s="6"/>
      <c r="L238" s="5"/>
      <c r="M238" s="5"/>
      <c r="N238" s="7"/>
      <c r="O238" s="7"/>
      <c r="P238" s="5"/>
      <c r="Q238" s="8"/>
    </row>
    <row r="239" spans="1:17" s="1" customFormat="1" ht="17.25" x14ac:dyDescent="0.25">
      <c r="A239" s="2">
        <f>'[1]اجمالى رواتب الشركة ف السنة '!A239</f>
        <v>236</v>
      </c>
      <c r="B239" s="2">
        <f>'[1]اجمالى رواتب الشركة ف السنة '!B239</f>
        <v>0</v>
      </c>
      <c r="C239" s="2">
        <f>'[1]اجمالى رواتب الشركة ف السنة '!C239</f>
        <v>0</v>
      </c>
      <c r="D239" s="2">
        <f>'[1]اجمالى رواتب الشركة ف السنة '!D239</f>
        <v>0</v>
      </c>
      <c r="E239" s="5"/>
      <c r="F239" s="5"/>
      <c r="G239" s="5"/>
      <c r="H239" s="5"/>
      <c r="I239" s="5"/>
      <c r="J239" s="5"/>
      <c r="K239" s="6"/>
      <c r="L239" s="5"/>
      <c r="M239" s="5"/>
      <c r="N239" s="7"/>
      <c r="O239" s="7"/>
      <c r="P239" s="5"/>
      <c r="Q239" s="8"/>
    </row>
    <row r="240" spans="1:17" s="1" customFormat="1" ht="17.25" x14ac:dyDescent="0.25">
      <c r="A240" s="2">
        <f>'[1]اجمالى رواتب الشركة ف السنة '!A240</f>
        <v>237</v>
      </c>
      <c r="B240" s="2">
        <f>'[1]اجمالى رواتب الشركة ف السنة '!B240</f>
        <v>0</v>
      </c>
      <c r="C240" s="2">
        <f>'[1]اجمالى رواتب الشركة ف السنة '!C240</f>
        <v>0</v>
      </c>
      <c r="D240" s="2">
        <f>'[1]اجمالى رواتب الشركة ف السنة '!D240</f>
        <v>0</v>
      </c>
      <c r="E240" s="5"/>
      <c r="F240" s="5"/>
      <c r="G240" s="5"/>
      <c r="H240" s="5"/>
      <c r="I240" s="5"/>
      <c r="J240" s="5"/>
      <c r="K240" s="6"/>
      <c r="L240" s="5"/>
      <c r="M240" s="5"/>
      <c r="N240" s="7"/>
      <c r="O240" s="7"/>
      <c r="P240" s="5"/>
      <c r="Q240" s="8"/>
    </row>
    <row r="241" spans="1:17" s="1" customFormat="1" ht="17.25" x14ac:dyDescent="0.25">
      <c r="A241" s="2">
        <f>'[1]اجمالى رواتب الشركة ف السنة '!A241</f>
        <v>238</v>
      </c>
      <c r="B241" s="2">
        <f>'[1]اجمالى رواتب الشركة ف السنة '!B241</f>
        <v>0</v>
      </c>
      <c r="C241" s="2">
        <f>'[1]اجمالى رواتب الشركة ف السنة '!C241</f>
        <v>0</v>
      </c>
      <c r="D241" s="2">
        <f>'[1]اجمالى رواتب الشركة ف السنة '!D241</f>
        <v>0</v>
      </c>
      <c r="E241" s="5"/>
      <c r="F241" s="5"/>
      <c r="G241" s="5"/>
      <c r="H241" s="5"/>
      <c r="I241" s="5"/>
      <c r="J241" s="5"/>
      <c r="K241" s="6"/>
      <c r="L241" s="5"/>
      <c r="M241" s="5"/>
      <c r="N241" s="7"/>
      <c r="O241" s="7"/>
      <c r="P241" s="5"/>
      <c r="Q241" s="8"/>
    </row>
    <row r="242" spans="1:17" s="1" customFormat="1" ht="17.25" x14ac:dyDescent="0.25">
      <c r="A242" s="2">
        <f>'[1]اجمالى رواتب الشركة ف السنة '!A242</f>
        <v>239</v>
      </c>
      <c r="B242" s="2">
        <f>'[1]اجمالى رواتب الشركة ف السنة '!B242</f>
        <v>0</v>
      </c>
      <c r="C242" s="2">
        <f>'[1]اجمالى رواتب الشركة ف السنة '!C242</f>
        <v>0</v>
      </c>
      <c r="D242" s="2">
        <f>'[1]اجمالى رواتب الشركة ف السنة '!D242</f>
        <v>0</v>
      </c>
      <c r="E242" s="5"/>
      <c r="F242" s="5"/>
      <c r="G242" s="5"/>
      <c r="H242" s="5"/>
      <c r="I242" s="5"/>
      <c r="J242" s="5"/>
      <c r="K242" s="6"/>
      <c r="L242" s="5"/>
      <c r="M242" s="5"/>
      <c r="N242" s="7"/>
      <c r="O242" s="7"/>
      <c r="P242" s="5"/>
      <c r="Q242" s="8"/>
    </row>
    <row r="243" spans="1:17" s="1" customFormat="1" ht="17.25" x14ac:dyDescent="0.25">
      <c r="A243" s="2">
        <f>'[1]اجمالى رواتب الشركة ف السنة '!A243</f>
        <v>240</v>
      </c>
      <c r="B243" s="2">
        <f>'[1]اجمالى رواتب الشركة ف السنة '!B243</f>
        <v>0</v>
      </c>
      <c r="C243" s="2">
        <f>'[1]اجمالى رواتب الشركة ف السنة '!C243</f>
        <v>0</v>
      </c>
      <c r="D243" s="2">
        <f>'[1]اجمالى رواتب الشركة ف السنة '!D243</f>
        <v>0</v>
      </c>
      <c r="E243" s="5"/>
      <c r="F243" s="5"/>
      <c r="G243" s="5"/>
      <c r="H243" s="5"/>
      <c r="I243" s="5"/>
      <c r="J243" s="5"/>
      <c r="K243" s="6"/>
      <c r="L243" s="5"/>
      <c r="M243" s="5"/>
      <c r="N243" s="7"/>
      <c r="O243" s="7"/>
      <c r="P243" s="5"/>
      <c r="Q243" s="8"/>
    </row>
    <row r="244" spans="1:17" s="1" customFormat="1" ht="17.25" x14ac:dyDescent="0.25">
      <c r="A244" s="2">
        <f>'[1]اجمالى رواتب الشركة ف السنة '!A244</f>
        <v>241</v>
      </c>
      <c r="B244" s="2">
        <f>'[1]اجمالى رواتب الشركة ف السنة '!B244</f>
        <v>0</v>
      </c>
      <c r="C244" s="2">
        <f>'[1]اجمالى رواتب الشركة ف السنة '!C244</f>
        <v>0</v>
      </c>
      <c r="D244" s="2">
        <f>'[1]اجمالى رواتب الشركة ف السنة '!D244</f>
        <v>0</v>
      </c>
      <c r="E244" s="5"/>
      <c r="F244" s="5"/>
      <c r="G244" s="5"/>
      <c r="H244" s="5"/>
      <c r="I244" s="5"/>
      <c r="J244" s="5"/>
      <c r="K244" s="6"/>
      <c r="L244" s="5"/>
      <c r="M244" s="5"/>
      <c r="N244" s="7"/>
      <c r="O244" s="7"/>
      <c r="P244" s="5"/>
      <c r="Q244" s="8"/>
    </row>
    <row r="245" spans="1:17" s="1" customFormat="1" ht="17.25" x14ac:dyDescent="0.25">
      <c r="A245" s="2">
        <f>'[1]اجمالى رواتب الشركة ف السنة '!A245</f>
        <v>242</v>
      </c>
      <c r="B245" s="2">
        <f>'[1]اجمالى رواتب الشركة ف السنة '!B245</f>
        <v>0</v>
      </c>
      <c r="C245" s="2">
        <f>'[1]اجمالى رواتب الشركة ف السنة '!C245</f>
        <v>0</v>
      </c>
      <c r="D245" s="2">
        <f>'[1]اجمالى رواتب الشركة ف السنة '!D245</f>
        <v>0</v>
      </c>
      <c r="E245" s="5"/>
      <c r="F245" s="5"/>
      <c r="G245" s="5"/>
      <c r="H245" s="5"/>
      <c r="I245" s="5"/>
      <c r="J245" s="5"/>
      <c r="K245" s="6"/>
      <c r="L245" s="5"/>
      <c r="M245" s="5"/>
      <c r="N245" s="7"/>
      <c r="O245" s="7"/>
      <c r="P245" s="5"/>
      <c r="Q245" s="8"/>
    </row>
    <row r="246" spans="1:17" s="1" customFormat="1" ht="17.25" x14ac:dyDescent="0.25">
      <c r="A246" s="2">
        <f>'[1]اجمالى رواتب الشركة ف السنة '!A246</f>
        <v>243</v>
      </c>
      <c r="B246" s="2">
        <f>'[1]اجمالى رواتب الشركة ف السنة '!B246</f>
        <v>0</v>
      </c>
      <c r="C246" s="2">
        <f>'[1]اجمالى رواتب الشركة ف السنة '!C246</f>
        <v>0</v>
      </c>
      <c r="D246" s="2">
        <f>'[1]اجمالى رواتب الشركة ف السنة '!D246</f>
        <v>0</v>
      </c>
      <c r="E246" s="5"/>
      <c r="F246" s="5"/>
      <c r="G246" s="5"/>
      <c r="H246" s="5"/>
      <c r="I246" s="5"/>
      <c r="J246" s="5"/>
      <c r="K246" s="6"/>
      <c r="L246" s="5"/>
      <c r="M246" s="5"/>
      <c r="N246" s="7"/>
      <c r="O246" s="7"/>
      <c r="P246" s="5"/>
      <c r="Q246" s="8"/>
    </row>
    <row r="247" spans="1:17" s="1" customFormat="1" ht="17.25" x14ac:dyDescent="0.25">
      <c r="A247" s="2">
        <f>'[1]اجمالى رواتب الشركة ف السنة '!A247</f>
        <v>244</v>
      </c>
      <c r="B247" s="2">
        <f>'[1]اجمالى رواتب الشركة ف السنة '!B247</f>
        <v>0</v>
      </c>
      <c r="C247" s="2">
        <f>'[1]اجمالى رواتب الشركة ف السنة '!C247</f>
        <v>0</v>
      </c>
      <c r="D247" s="2">
        <f>'[1]اجمالى رواتب الشركة ف السنة '!D247</f>
        <v>0</v>
      </c>
      <c r="E247" s="5"/>
      <c r="F247" s="5"/>
      <c r="G247" s="5"/>
      <c r="H247" s="5"/>
      <c r="I247" s="5"/>
      <c r="J247" s="5"/>
      <c r="K247" s="6"/>
      <c r="L247" s="5"/>
      <c r="M247" s="5"/>
      <c r="N247" s="7"/>
      <c r="O247" s="7"/>
      <c r="P247" s="5"/>
      <c r="Q247" s="8"/>
    </row>
    <row r="248" spans="1:17" s="1" customFormat="1" ht="17.25" x14ac:dyDescent="0.25">
      <c r="A248" s="2">
        <f>'[1]اجمالى رواتب الشركة ف السنة '!A248</f>
        <v>245</v>
      </c>
      <c r="B248" s="2">
        <f>'[1]اجمالى رواتب الشركة ف السنة '!B248</f>
        <v>0</v>
      </c>
      <c r="C248" s="2">
        <f>'[1]اجمالى رواتب الشركة ف السنة '!C248</f>
        <v>0</v>
      </c>
      <c r="D248" s="2">
        <f>'[1]اجمالى رواتب الشركة ف السنة '!D248</f>
        <v>0</v>
      </c>
      <c r="E248" s="5"/>
      <c r="F248" s="5"/>
      <c r="G248" s="5"/>
      <c r="H248" s="5"/>
      <c r="I248" s="5"/>
      <c r="J248" s="5"/>
      <c r="K248" s="6"/>
      <c r="L248" s="5"/>
      <c r="M248" s="5"/>
      <c r="N248" s="7"/>
      <c r="O248" s="7"/>
      <c r="P248" s="5"/>
      <c r="Q248" s="8"/>
    </row>
    <row r="249" spans="1:17" s="1" customFormat="1" ht="17.25" x14ac:dyDescent="0.25">
      <c r="A249" s="2">
        <f>'[1]اجمالى رواتب الشركة ف السنة '!A249</f>
        <v>246</v>
      </c>
      <c r="B249" s="2">
        <f>'[1]اجمالى رواتب الشركة ف السنة '!B249</f>
        <v>0</v>
      </c>
      <c r="C249" s="2">
        <f>'[1]اجمالى رواتب الشركة ف السنة '!C249</f>
        <v>0</v>
      </c>
      <c r="D249" s="2">
        <f>'[1]اجمالى رواتب الشركة ف السنة '!D249</f>
        <v>0</v>
      </c>
      <c r="E249" s="5"/>
      <c r="F249" s="5"/>
      <c r="G249" s="5"/>
      <c r="H249" s="5"/>
      <c r="I249" s="5"/>
      <c r="J249" s="5"/>
      <c r="K249" s="6"/>
      <c r="L249" s="5"/>
      <c r="M249" s="5"/>
      <c r="N249" s="7"/>
      <c r="O249" s="7"/>
      <c r="P249" s="5"/>
      <c r="Q249" s="8"/>
    </row>
    <row r="250" spans="1:17" s="1" customFormat="1" ht="17.25" x14ac:dyDescent="0.25">
      <c r="A250" s="2">
        <f>'[1]اجمالى رواتب الشركة ف السنة '!A250</f>
        <v>247</v>
      </c>
      <c r="B250" s="2">
        <f>'[1]اجمالى رواتب الشركة ف السنة '!B250</f>
        <v>0</v>
      </c>
      <c r="C250" s="2">
        <f>'[1]اجمالى رواتب الشركة ف السنة '!C250</f>
        <v>0</v>
      </c>
      <c r="D250" s="2">
        <f>'[1]اجمالى رواتب الشركة ف السنة '!D250</f>
        <v>0</v>
      </c>
      <c r="E250" s="5"/>
      <c r="F250" s="5"/>
      <c r="G250" s="5"/>
      <c r="H250" s="5"/>
      <c r="I250" s="5"/>
      <c r="J250" s="5"/>
      <c r="K250" s="6"/>
      <c r="L250" s="5"/>
      <c r="M250" s="5"/>
      <c r="N250" s="7"/>
      <c r="O250" s="7"/>
      <c r="P250" s="5"/>
      <c r="Q250" s="8"/>
    </row>
    <row r="251" spans="1:17" s="1" customFormat="1" ht="17.25" x14ac:dyDescent="0.25">
      <c r="A251" s="2">
        <f>'[1]اجمالى رواتب الشركة ف السنة '!A251</f>
        <v>248</v>
      </c>
      <c r="B251" s="2">
        <f>'[1]اجمالى رواتب الشركة ف السنة '!B251</f>
        <v>0</v>
      </c>
      <c r="C251" s="2">
        <f>'[1]اجمالى رواتب الشركة ف السنة '!C251</f>
        <v>0</v>
      </c>
      <c r="D251" s="2">
        <f>'[1]اجمالى رواتب الشركة ف السنة '!D251</f>
        <v>0</v>
      </c>
      <c r="E251" s="5"/>
      <c r="F251" s="5"/>
      <c r="G251" s="5"/>
      <c r="H251" s="5"/>
      <c r="I251" s="5"/>
      <c r="J251" s="5"/>
      <c r="K251" s="6"/>
      <c r="L251" s="5"/>
      <c r="M251" s="5"/>
      <c r="N251" s="7"/>
      <c r="O251" s="7"/>
      <c r="P251" s="5"/>
      <c r="Q251" s="8"/>
    </row>
    <row r="252" spans="1:17" s="1" customFormat="1" ht="17.25" x14ac:dyDescent="0.25">
      <c r="A252" s="2">
        <f>'[1]اجمالى رواتب الشركة ف السنة '!A252</f>
        <v>249</v>
      </c>
      <c r="B252" s="2">
        <f>'[1]اجمالى رواتب الشركة ف السنة '!B252</f>
        <v>0</v>
      </c>
      <c r="C252" s="2">
        <f>'[1]اجمالى رواتب الشركة ف السنة '!C252</f>
        <v>0</v>
      </c>
      <c r="D252" s="2">
        <f>'[1]اجمالى رواتب الشركة ف السنة '!D252</f>
        <v>0</v>
      </c>
      <c r="E252" s="5"/>
      <c r="F252" s="5"/>
      <c r="G252" s="5"/>
      <c r="H252" s="5"/>
      <c r="I252" s="5"/>
      <c r="J252" s="5"/>
      <c r="K252" s="6"/>
      <c r="L252" s="5"/>
      <c r="M252" s="5"/>
      <c r="N252" s="7"/>
      <c r="O252" s="7"/>
      <c r="P252" s="5"/>
      <c r="Q252" s="8"/>
    </row>
    <row r="253" spans="1:17" s="1" customFormat="1" ht="17.25" x14ac:dyDescent="0.25">
      <c r="A253" s="2">
        <f>'[1]اجمالى رواتب الشركة ف السنة '!A253</f>
        <v>250</v>
      </c>
      <c r="B253" s="2">
        <f>'[1]اجمالى رواتب الشركة ف السنة '!B253</f>
        <v>0</v>
      </c>
      <c r="C253" s="2">
        <f>'[1]اجمالى رواتب الشركة ف السنة '!C253</f>
        <v>0</v>
      </c>
      <c r="D253" s="2">
        <f>'[1]اجمالى رواتب الشركة ف السنة '!D253</f>
        <v>0</v>
      </c>
      <c r="E253" s="5"/>
      <c r="F253" s="5"/>
      <c r="G253" s="5"/>
      <c r="H253" s="5"/>
      <c r="I253" s="5"/>
      <c r="J253" s="5"/>
      <c r="K253" s="6"/>
      <c r="L253" s="5"/>
      <c r="M253" s="5"/>
      <c r="N253" s="7"/>
      <c r="O253" s="7"/>
      <c r="P253" s="5"/>
      <c r="Q253" s="8"/>
    </row>
    <row r="254" spans="1:17" s="1" customFormat="1" ht="17.25" x14ac:dyDescent="0.25">
      <c r="A254" s="2">
        <f>'[1]اجمالى رواتب الشركة ف السنة '!A254</f>
        <v>251</v>
      </c>
      <c r="B254" s="2">
        <f>'[1]اجمالى رواتب الشركة ف السنة '!B254</f>
        <v>0</v>
      </c>
      <c r="C254" s="2">
        <f>'[1]اجمالى رواتب الشركة ف السنة '!C254</f>
        <v>0</v>
      </c>
      <c r="D254" s="2">
        <f>'[1]اجمالى رواتب الشركة ف السنة '!D254</f>
        <v>0</v>
      </c>
      <c r="E254" s="5"/>
      <c r="F254" s="5"/>
      <c r="G254" s="5"/>
      <c r="H254" s="5"/>
      <c r="I254" s="5"/>
      <c r="J254" s="5"/>
      <c r="K254" s="6"/>
      <c r="L254" s="5"/>
      <c r="M254" s="5"/>
      <c r="N254" s="7"/>
      <c r="O254" s="7"/>
      <c r="P254" s="5"/>
      <c r="Q254" s="8"/>
    </row>
    <row r="255" spans="1:17" s="1" customFormat="1" ht="17.25" x14ac:dyDescent="0.25">
      <c r="A255" s="2">
        <f>'[1]اجمالى رواتب الشركة ف السنة '!A255</f>
        <v>252</v>
      </c>
      <c r="B255" s="2">
        <f>'[1]اجمالى رواتب الشركة ف السنة '!B255</f>
        <v>0</v>
      </c>
      <c r="C255" s="2">
        <f>'[1]اجمالى رواتب الشركة ف السنة '!C255</f>
        <v>0</v>
      </c>
      <c r="D255" s="2">
        <f>'[1]اجمالى رواتب الشركة ف السنة '!D255</f>
        <v>0</v>
      </c>
      <c r="E255" s="5"/>
      <c r="F255" s="5"/>
      <c r="G255" s="5"/>
      <c r="H255" s="5"/>
      <c r="I255" s="5"/>
      <c r="J255" s="5"/>
      <c r="K255" s="6"/>
      <c r="L255" s="5"/>
      <c r="M255" s="5"/>
      <c r="N255" s="7"/>
      <c r="O255" s="7"/>
      <c r="P255" s="5"/>
      <c r="Q255" s="8"/>
    </row>
    <row r="256" spans="1:17" s="1" customFormat="1" ht="17.25" x14ac:dyDescent="0.25">
      <c r="A256" s="2">
        <f>'[1]اجمالى رواتب الشركة ف السنة '!A256</f>
        <v>253</v>
      </c>
      <c r="B256" s="2">
        <f>'[1]اجمالى رواتب الشركة ف السنة '!B256</f>
        <v>0</v>
      </c>
      <c r="C256" s="2">
        <f>'[1]اجمالى رواتب الشركة ف السنة '!C256</f>
        <v>0</v>
      </c>
      <c r="D256" s="2">
        <f>'[1]اجمالى رواتب الشركة ف السنة '!D256</f>
        <v>0</v>
      </c>
      <c r="E256" s="5"/>
      <c r="F256" s="5"/>
      <c r="G256" s="5"/>
      <c r="H256" s="5"/>
      <c r="I256" s="5"/>
      <c r="J256" s="5"/>
      <c r="K256" s="6"/>
      <c r="L256" s="5"/>
      <c r="M256" s="5"/>
      <c r="N256" s="7"/>
      <c r="O256" s="7"/>
      <c r="P256" s="5"/>
      <c r="Q256" s="8"/>
    </row>
    <row r="257" spans="1:17" s="1" customFormat="1" ht="17.25" x14ac:dyDescent="0.25">
      <c r="A257" s="2">
        <f>'[1]اجمالى رواتب الشركة ف السنة '!A257</f>
        <v>254</v>
      </c>
      <c r="B257" s="2">
        <f>'[1]اجمالى رواتب الشركة ف السنة '!B257</f>
        <v>0</v>
      </c>
      <c r="C257" s="2">
        <f>'[1]اجمالى رواتب الشركة ف السنة '!C257</f>
        <v>0</v>
      </c>
      <c r="D257" s="2">
        <f>'[1]اجمالى رواتب الشركة ف السنة '!D257</f>
        <v>0</v>
      </c>
      <c r="E257" s="5"/>
      <c r="F257" s="5"/>
      <c r="G257" s="5"/>
      <c r="H257" s="5"/>
      <c r="I257" s="5"/>
      <c r="J257" s="5"/>
      <c r="K257" s="6"/>
      <c r="L257" s="5"/>
      <c r="M257" s="5"/>
      <c r="N257" s="7"/>
      <c r="O257" s="7"/>
      <c r="P257" s="5"/>
      <c r="Q257" s="8"/>
    </row>
    <row r="258" spans="1:17" s="1" customFormat="1" ht="17.25" x14ac:dyDescent="0.25">
      <c r="A258" s="2">
        <f>'[1]اجمالى رواتب الشركة ف السنة '!A258</f>
        <v>255</v>
      </c>
      <c r="B258" s="2">
        <f>'[1]اجمالى رواتب الشركة ف السنة '!B258</f>
        <v>0</v>
      </c>
      <c r="C258" s="2">
        <f>'[1]اجمالى رواتب الشركة ف السنة '!C258</f>
        <v>0</v>
      </c>
      <c r="D258" s="2">
        <f>'[1]اجمالى رواتب الشركة ف السنة '!D258</f>
        <v>0</v>
      </c>
      <c r="E258" s="5"/>
      <c r="F258" s="5"/>
      <c r="G258" s="5"/>
      <c r="H258" s="5"/>
      <c r="I258" s="5"/>
      <c r="J258" s="5"/>
      <c r="K258" s="6"/>
      <c r="L258" s="5"/>
      <c r="M258" s="5"/>
      <c r="N258" s="7"/>
      <c r="O258" s="7"/>
      <c r="P258" s="5"/>
      <c r="Q258" s="8"/>
    </row>
    <row r="259" spans="1:17" s="1" customFormat="1" ht="17.25" x14ac:dyDescent="0.25">
      <c r="A259" s="2">
        <f>'[1]اجمالى رواتب الشركة ف السنة '!A259</f>
        <v>256</v>
      </c>
      <c r="B259" s="2">
        <f>'[1]اجمالى رواتب الشركة ف السنة '!B259</f>
        <v>0</v>
      </c>
      <c r="C259" s="2">
        <f>'[1]اجمالى رواتب الشركة ف السنة '!C259</f>
        <v>0</v>
      </c>
      <c r="D259" s="2">
        <f>'[1]اجمالى رواتب الشركة ف السنة '!D259</f>
        <v>0</v>
      </c>
      <c r="E259" s="5"/>
      <c r="F259" s="5"/>
      <c r="G259" s="5"/>
      <c r="H259" s="5"/>
      <c r="I259" s="5"/>
      <c r="J259" s="5"/>
      <c r="K259" s="6"/>
      <c r="L259" s="5"/>
      <c r="M259" s="5"/>
      <c r="N259" s="7"/>
      <c r="O259" s="7"/>
      <c r="P259" s="5"/>
      <c r="Q259" s="8"/>
    </row>
    <row r="260" spans="1:17" s="1" customFormat="1" ht="17.25" x14ac:dyDescent="0.25">
      <c r="A260" s="2">
        <f>'[1]اجمالى رواتب الشركة ف السنة '!A260</f>
        <v>257</v>
      </c>
      <c r="B260" s="2">
        <f>'[1]اجمالى رواتب الشركة ف السنة '!B260</f>
        <v>0</v>
      </c>
      <c r="C260" s="2">
        <f>'[1]اجمالى رواتب الشركة ف السنة '!C260</f>
        <v>0</v>
      </c>
      <c r="D260" s="2">
        <f>'[1]اجمالى رواتب الشركة ف السنة '!D260</f>
        <v>0</v>
      </c>
      <c r="E260" s="5"/>
      <c r="F260" s="5"/>
      <c r="G260" s="5"/>
      <c r="H260" s="5"/>
      <c r="I260" s="5"/>
      <c r="J260" s="5"/>
      <c r="K260" s="6"/>
      <c r="L260" s="5"/>
      <c r="M260" s="5"/>
      <c r="N260" s="7"/>
      <c r="O260" s="7"/>
      <c r="P260" s="5"/>
      <c r="Q260" s="8"/>
    </row>
    <row r="261" spans="1:17" s="1" customFormat="1" ht="17.25" x14ac:dyDescent="0.25">
      <c r="A261" s="2">
        <f>'[1]اجمالى رواتب الشركة ف السنة '!A261</f>
        <v>258</v>
      </c>
      <c r="B261" s="2">
        <f>'[1]اجمالى رواتب الشركة ف السنة '!B261</f>
        <v>0</v>
      </c>
      <c r="C261" s="2">
        <f>'[1]اجمالى رواتب الشركة ف السنة '!C261</f>
        <v>0</v>
      </c>
      <c r="D261" s="2">
        <f>'[1]اجمالى رواتب الشركة ف السنة '!D261</f>
        <v>0</v>
      </c>
      <c r="E261" s="5"/>
      <c r="F261" s="5"/>
      <c r="G261" s="5"/>
      <c r="H261" s="5"/>
      <c r="I261" s="5"/>
      <c r="J261" s="5"/>
      <c r="K261" s="6"/>
      <c r="L261" s="5"/>
      <c r="M261" s="5"/>
      <c r="N261" s="7"/>
      <c r="O261" s="7"/>
      <c r="P261" s="5"/>
      <c r="Q261" s="8"/>
    </row>
    <row r="262" spans="1:17" s="1" customFormat="1" ht="17.25" x14ac:dyDescent="0.25">
      <c r="A262" s="2">
        <f>'[1]اجمالى رواتب الشركة ف السنة '!A262</f>
        <v>259</v>
      </c>
      <c r="B262" s="2">
        <f>'[1]اجمالى رواتب الشركة ف السنة '!B262</f>
        <v>0</v>
      </c>
      <c r="C262" s="2">
        <f>'[1]اجمالى رواتب الشركة ف السنة '!C262</f>
        <v>0</v>
      </c>
      <c r="D262" s="2">
        <f>'[1]اجمالى رواتب الشركة ف السنة '!D262</f>
        <v>0</v>
      </c>
      <c r="E262" s="5"/>
      <c r="F262" s="5"/>
      <c r="G262" s="5"/>
      <c r="H262" s="5"/>
      <c r="I262" s="5"/>
      <c r="J262" s="5"/>
      <c r="K262" s="6"/>
      <c r="L262" s="5"/>
      <c r="M262" s="5"/>
      <c r="N262" s="7"/>
      <c r="O262" s="7"/>
      <c r="P262" s="5"/>
      <c r="Q262" s="8"/>
    </row>
    <row r="263" spans="1:17" s="1" customFormat="1" ht="17.25" x14ac:dyDescent="0.25">
      <c r="A263" s="2">
        <f>'[1]اجمالى رواتب الشركة ف السنة '!A263</f>
        <v>260</v>
      </c>
      <c r="B263" s="2">
        <f>'[1]اجمالى رواتب الشركة ف السنة '!B263</f>
        <v>0</v>
      </c>
      <c r="C263" s="2">
        <f>'[1]اجمالى رواتب الشركة ف السنة '!C263</f>
        <v>0</v>
      </c>
      <c r="D263" s="2">
        <f>'[1]اجمالى رواتب الشركة ف السنة '!D263</f>
        <v>0</v>
      </c>
      <c r="E263" s="5"/>
      <c r="F263" s="5"/>
      <c r="G263" s="5"/>
      <c r="H263" s="5"/>
      <c r="I263" s="5"/>
      <c r="J263" s="5"/>
      <c r="K263" s="6"/>
      <c r="L263" s="5"/>
      <c r="M263" s="5"/>
      <c r="N263" s="7"/>
      <c r="O263" s="7"/>
      <c r="P263" s="5"/>
      <c r="Q263" s="8"/>
    </row>
    <row r="264" spans="1:17" s="1" customFormat="1" ht="17.25" x14ac:dyDescent="0.25">
      <c r="A264" s="2">
        <f>'[1]اجمالى رواتب الشركة ف السنة '!A264</f>
        <v>261</v>
      </c>
      <c r="B264" s="2">
        <f>'[1]اجمالى رواتب الشركة ف السنة '!B264</f>
        <v>0</v>
      </c>
      <c r="C264" s="2">
        <f>'[1]اجمالى رواتب الشركة ف السنة '!C264</f>
        <v>0</v>
      </c>
      <c r="D264" s="2">
        <f>'[1]اجمالى رواتب الشركة ف السنة '!D264</f>
        <v>0</v>
      </c>
      <c r="E264" s="5"/>
      <c r="F264" s="5"/>
      <c r="G264" s="5"/>
      <c r="H264" s="5"/>
      <c r="I264" s="5"/>
      <c r="J264" s="5"/>
      <c r="K264" s="6"/>
      <c r="L264" s="5"/>
      <c r="M264" s="5"/>
      <c r="N264" s="7"/>
      <c r="O264" s="7"/>
      <c r="P264" s="5"/>
      <c r="Q264" s="8"/>
    </row>
    <row r="265" spans="1:17" s="1" customFormat="1" ht="17.25" x14ac:dyDescent="0.25">
      <c r="A265" s="2">
        <f>'[1]اجمالى رواتب الشركة ف السنة '!A265</f>
        <v>262</v>
      </c>
      <c r="B265" s="2">
        <f>'[1]اجمالى رواتب الشركة ف السنة '!B265</f>
        <v>0</v>
      </c>
      <c r="C265" s="2">
        <f>'[1]اجمالى رواتب الشركة ف السنة '!C265</f>
        <v>0</v>
      </c>
      <c r="D265" s="2">
        <f>'[1]اجمالى رواتب الشركة ف السنة '!D265</f>
        <v>0</v>
      </c>
      <c r="E265" s="5"/>
      <c r="F265" s="5"/>
      <c r="G265" s="5"/>
      <c r="H265" s="5"/>
      <c r="I265" s="5"/>
      <c r="J265" s="5"/>
      <c r="K265" s="6"/>
      <c r="L265" s="5"/>
      <c r="M265" s="5"/>
      <c r="N265" s="7"/>
      <c r="O265" s="7"/>
      <c r="P265" s="5"/>
      <c r="Q265" s="8"/>
    </row>
    <row r="266" spans="1:17" s="1" customFormat="1" ht="17.25" x14ac:dyDescent="0.25">
      <c r="A266" s="2">
        <f>'[1]اجمالى رواتب الشركة ف السنة '!A266</f>
        <v>263</v>
      </c>
      <c r="B266" s="2">
        <f>'[1]اجمالى رواتب الشركة ف السنة '!B266</f>
        <v>0</v>
      </c>
      <c r="C266" s="2">
        <f>'[1]اجمالى رواتب الشركة ف السنة '!C266</f>
        <v>0</v>
      </c>
      <c r="D266" s="2">
        <f>'[1]اجمالى رواتب الشركة ف السنة '!D266</f>
        <v>0</v>
      </c>
      <c r="E266" s="5"/>
      <c r="F266" s="5"/>
      <c r="G266" s="5"/>
      <c r="H266" s="5"/>
      <c r="I266" s="5"/>
      <c r="J266" s="5"/>
      <c r="K266" s="6"/>
      <c r="L266" s="5"/>
      <c r="M266" s="5"/>
      <c r="N266" s="7"/>
      <c r="O266" s="7"/>
      <c r="P266" s="5"/>
      <c r="Q266" s="8"/>
    </row>
    <row r="267" spans="1:17" s="1" customFormat="1" ht="17.25" x14ac:dyDescent="0.25">
      <c r="A267" s="2">
        <f>'[1]اجمالى رواتب الشركة ف السنة '!A267</f>
        <v>264</v>
      </c>
      <c r="B267" s="2">
        <f>'[1]اجمالى رواتب الشركة ف السنة '!B267</f>
        <v>0</v>
      </c>
      <c r="C267" s="2">
        <f>'[1]اجمالى رواتب الشركة ف السنة '!C267</f>
        <v>0</v>
      </c>
      <c r="D267" s="2">
        <f>'[1]اجمالى رواتب الشركة ف السنة '!D267</f>
        <v>0</v>
      </c>
      <c r="E267" s="5"/>
      <c r="F267" s="5"/>
      <c r="G267" s="5"/>
      <c r="H267" s="5"/>
      <c r="I267" s="5"/>
      <c r="J267" s="5"/>
      <c r="K267" s="6"/>
      <c r="L267" s="5"/>
      <c r="M267" s="5"/>
      <c r="N267" s="7"/>
      <c r="O267" s="7"/>
      <c r="P267" s="5"/>
      <c r="Q267" s="8"/>
    </row>
    <row r="268" spans="1:17" s="1" customFormat="1" ht="17.25" x14ac:dyDescent="0.25">
      <c r="A268" s="2">
        <f>'[1]اجمالى رواتب الشركة ف السنة '!A268</f>
        <v>265</v>
      </c>
      <c r="B268" s="2">
        <f>'[1]اجمالى رواتب الشركة ف السنة '!B268</f>
        <v>0</v>
      </c>
      <c r="C268" s="2">
        <f>'[1]اجمالى رواتب الشركة ف السنة '!C268</f>
        <v>0</v>
      </c>
      <c r="D268" s="2">
        <f>'[1]اجمالى رواتب الشركة ف السنة '!D268</f>
        <v>0</v>
      </c>
      <c r="E268" s="5"/>
      <c r="F268" s="5"/>
      <c r="G268" s="5"/>
      <c r="H268" s="5"/>
      <c r="I268" s="5"/>
      <c r="J268" s="5"/>
      <c r="K268" s="6"/>
      <c r="L268" s="5"/>
      <c r="M268" s="5"/>
      <c r="N268" s="7"/>
      <c r="O268" s="7"/>
      <c r="P268" s="5"/>
      <c r="Q268" s="8"/>
    </row>
    <row r="269" spans="1:17" s="1" customFormat="1" ht="17.25" x14ac:dyDescent="0.25">
      <c r="A269" s="2">
        <f>'[1]اجمالى رواتب الشركة ف السنة '!A269</f>
        <v>266</v>
      </c>
      <c r="B269" s="2">
        <f>'[1]اجمالى رواتب الشركة ف السنة '!B269</f>
        <v>0</v>
      </c>
      <c r="C269" s="2">
        <f>'[1]اجمالى رواتب الشركة ف السنة '!C269</f>
        <v>0</v>
      </c>
      <c r="D269" s="2">
        <f>'[1]اجمالى رواتب الشركة ف السنة '!D269</f>
        <v>0</v>
      </c>
      <c r="E269" s="5"/>
      <c r="F269" s="5"/>
      <c r="G269" s="5"/>
      <c r="H269" s="5"/>
      <c r="I269" s="5"/>
      <c r="J269" s="5"/>
      <c r="K269" s="6"/>
      <c r="L269" s="5"/>
      <c r="M269" s="5"/>
      <c r="N269" s="7"/>
      <c r="O269" s="7"/>
      <c r="P269" s="5"/>
      <c r="Q269" s="8"/>
    </row>
    <row r="270" spans="1:17" s="1" customFormat="1" ht="17.25" x14ac:dyDescent="0.25">
      <c r="A270" s="2">
        <f>'[1]اجمالى رواتب الشركة ف السنة '!A270</f>
        <v>267</v>
      </c>
      <c r="B270" s="2">
        <f>'[1]اجمالى رواتب الشركة ف السنة '!B270</f>
        <v>0</v>
      </c>
      <c r="C270" s="2">
        <f>'[1]اجمالى رواتب الشركة ف السنة '!C270</f>
        <v>0</v>
      </c>
      <c r="D270" s="2">
        <f>'[1]اجمالى رواتب الشركة ف السنة '!D270</f>
        <v>0</v>
      </c>
      <c r="E270" s="5"/>
      <c r="F270" s="5"/>
      <c r="G270" s="5"/>
      <c r="H270" s="5"/>
      <c r="I270" s="5"/>
      <c r="J270" s="5"/>
      <c r="K270" s="6"/>
      <c r="L270" s="5"/>
      <c r="M270" s="5"/>
      <c r="N270" s="7"/>
      <c r="O270" s="7"/>
      <c r="P270" s="5"/>
      <c r="Q270" s="8"/>
    </row>
    <row r="271" spans="1:17" s="1" customFormat="1" ht="17.25" x14ac:dyDescent="0.25">
      <c r="A271" s="2">
        <f>'[1]اجمالى رواتب الشركة ف السنة '!A271</f>
        <v>268</v>
      </c>
      <c r="B271" s="2">
        <f>'[1]اجمالى رواتب الشركة ف السنة '!B271</f>
        <v>0</v>
      </c>
      <c r="C271" s="2">
        <f>'[1]اجمالى رواتب الشركة ف السنة '!C271</f>
        <v>0</v>
      </c>
      <c r="D271" s="2">
        <f>'[1]اجمالى رواتب الشركة ف السنة '!D271</f>
        <v>0</v>
      </c>
      <c r="E271" s="5"/>
      <c r="F271" s="5"/>
      <c r="G271" s="5"/>
      <c r="H271" s="5"/>
      <c r="I271" s="5"/>
      <c r="J271" s="5"/>
      <c r="K271" s="6"/>
      <c r="L271" s="5"/>
      <c r="M271" s="5"/>
      <c r="N271" s="7"/>
      <c r="O271" s="7"/>
      <c r="P271" s="5"/>
      <c r="Q271" s="8"/>
    </row>
    <row r="272" spans="1:17" s="1" customFormat="1" ht="17.25" x14ac:dyDescent="0.25">
      <c r="A272" s="2">
        <f>'[1]اجمالى رواتب الشركة ف السنة '!A272</f>
        <v>269</v>
      </c>
      <c r="B272" s="2">
        <f>'[1]اجمالى رواتب الشركة ف السنة '!B272</f>
        <v>0</v>
      </c>
      <c r="C272" s="2">
        <f>'[1]اجمالى رواتب الشركة ف السنة '!C272</f>
        <v>0</v>
      </c>
      <c r="D272" s="2">
        <f>'[1]اجمالى رواتب الشركة ف السنة '!D272</f>
        <v>0</v>
      </c>
      <c r="E272" s="5"/>
      <c r="F272" s="5"/>
      <c r="G272" s="5"/>
      <c r="H272" s="5"/>
      <c r="I272" s="5"/>
      <c r="J272" s="5"/>
      <c r="K272" s="6"/>
      <c r="L272" s="5"/>
      <c r="M272" s="5"/>
      <c r="N272" s="7"/>
      <c r="O272" s="7"/>
      <c r="P272" s="5"/>
      <c r="Q272" s="8"/>
    </row>
    <row r="273" spans="1:17" s="1" customFormat="1" ht="17.25" x14ac:dyDescent="0.25">
      <c r="A273" s="2">
        <f>'[1]اجمالى رواتب الشركة ف السنة '!A273</f>
        <v>270</v>
      </c>
      <c r="B273" s="2">
        <f>'[1]اجمالى رواتب الشركة ف السنة '!B273</f>
        <v>0</v>
      </c>
      <c r="C273" s="2">
        <f>'[1]اجمالى رواتب الشركة ف السنة '!C273</f>
        <v>0</v>
      </c>
      <c r="D273" s="2">
        <f>'[1]اجمالى رواتب الشركة ف السنة '!D273</f>
        <v>0</v>
      </c>
      <c r="E273" s="5"/>
      <c r="F273" s="5"/>
      <c r="G273" s="5"/>
      <c r="H273" s="5"/>
      <c r="I273" s="5"/>
      <c r="J273" s="5"/>
      <c r="K273" s="6"/>
      <c r="L273" s="5"/>
      <c r="M273" s="5"/>
      <c r="N273" s="7"/>
      <c r="O273" s="7"/>
      <c r="P273" s="5"/>
      <c r="Q273" s="8"/>
    </row>
    <row r="274" spans="1:17" s="1" customFormat="1" ht="17.25" x14ac:dyDescent="0.25">
      <c r="A274" s="2">
        <f>'[1]اجمالى رواتب الشركة ف السنة '!A274</f>
        <v>271</v>
      </c>
      <c r="B274" s="2">
        <f>'[1]اجمالى رواتب الشركة ف السنة '!B274</f>
        <v>0</v>
      </c>
      <c r="C274" s="2">
        <f>'[1]اجمالى رواتب الشركة ف السنة '!C274</f>
        <v>0</v>
      </c>
      <c r="D274" s="2">
        <f>'[1]اجمالى رواتب الشركة ف السنة '!D274</f>
        <v>0</v>
      </c>
      <c r="E274" s="5"/>
      <c r="F274" s="5"/>
      <c r="G274" s="5"/>
      <c r="H274" s="5"/>
      <c r="I274" s="5"/>
      <c r="J274" s="5"/>
      <c r="K274" s="6"/>
      <c r="L274" s="5"/>
      <c r="M274" s="5"/>
      <c r="N274" s="7"/>
      <c r="O274" s="7"/>
      <c r="P274" s="5"/>
      <c r="Q274" s="8"/>
    </row>
    <row r="275" spans="1:17" s="1" customFormat="1" ht="17.25" x14ac:dyDescent="0.25">
      <c r="A275" s="2">
        <f>'[1]اجمالى رواتب الشركة ف السنة '!A275</f>
        <v>272</v>
      </c>
      <c r="B275" s="2">
        <f>'[1]اجمالى رواتب الشركة ف السنة '!B275</f>
        <v>0</v>
      </c>
      <c r="C275" s="2">
        <f>'[1]اجمالى رواتب الشركة ف السنة '!C275</f>
        <v>0</v>
      </c>
      <c r="D275" s="2">
        <f>'[1]اجمالى رواتب الشركة ف السنة '!D275</f>
        <v>0</v>
      </c>
      <c r="E275" s="5"/>
      <c r="F275" s="5"/>
      <c r="G275" s="5"/>
      <c r="H275" s="5"/>
      <c r="I275" s="5"/>
      <c r="J275" s="5"/>
      <c r="K275" s="6"/>
      <c r="L275" s="5"/>
      <c r="M275" s="5"/>
      <c r="N275" s="7"/>
      <c r="O275" s="7"/>
      <c r="P275" s="5"/>
      <c r="Q275" s="8"/>
    </row>
    <row r="276" spans="1:17" s="1" customFormat="1" ht="17.25" x14ac:dyDescent="0.25">
      <c r="A276" s="2">
        <f>'[1]اجمالى رواتب الشركة ف السنة '!A276</f>
        <v>273</v>
      </c>
      <c r="B276" s="2">
        <f>'[1]اجمالى رواتب الشركة ف السنة '!B276</f>
        <v>0</v>
      </c>
      <c r="C276" s="2">
        <f>'[1]اجمالى رواتب الشركة ف السنة '!C276</f>
        <v>0</v>
      </c>
      <c r="D276" s="2">
        <f>'[1]اجمالى رواتب الشركة ف السنة '!D276</f>
        <v>0</v>
      </c>
      <c r="E276" s="5"/>
      <c r="F276" s="5"/>
      <c r="G276" s="5"/>
      <c r="H276" s="5"/>
      <c r="I276" s="5"/>
      <c r="J276" s="5"/>
      <c r="K276" s="6"/>
      <c r="L276" s="5"/>
      <c r="M276" s="5"/>
      <c r="N276" s="7"/>
      <c r="O276" s="7"/>
      <c r="P276" s="5"/>
      <c r="Q276" s="8"/>
    </row>
    <row r="277" spans="1:17" s="1" customFormat="1" ht="17.25" x14ac:dyDescent="0.25">
      <c r="A277" s="2">
        <f>'[1]اجمالى رواتب الشركة ف السنة '!A277</f>
        <v>274</v>
      </c>
      <c r="B277" s="2">
        <f>'[1]اجمالى رواتب الشركة ف السنة '!B277</f>
        <v>0</v>
      </c>
      <c r="C277" s="2">
        <f>'[1]اجمالى رواتب الشركة ف السنة '!C277</f>
        <v>0</v>
      </c>
      <c r="D277" s="2">
        <f>'[1]اجمالى رواتب الشركة ف السنة '!D277</f>
        <v>0</v>
      </c>
      <c r="E277" s="5"/>
      <c r="F277" s="5"/>
      <c r="G277" s="5"/>
      <c r="H277" s="5"/>
      <c r="I277" s="5"/>
      <c r="J277" s="5"/>
      <c r="K277" s="6"/>
      <c r="L277" s="5"/>
      <c r="M277" s="5"/>
      <c r="N277" s="7"/>
      <c r="O277" s="7"/>
      <c r="P277" s="5"/>
      <c r="Q277" s="8"/>
    </row>
    <row r="278" spans="1:17" s="1" customFormat="1" ht="17.25" x14ac:dyDescent="0.25">
      <c r="A278" s="2">
        <f>'[1]اجمالى رواتب الشركة ف السنة '!A278</f>
        <v>275</v>
      </c>
      <c r="B278" s="2">
        <f>'[1]اجمالى رواتب الشركة ف السنة '!B278</f>
        <v>0</v>
      </c>
      <c r="C278" s="2">
        <f>'[1]اجمالى رواتب الشركة ف السنة '!C278</f>
        <v>0</v>
      </c>
      <c r="D278" s="2">
        <f>'[1]اجمالى رواتب الشركة ف السنة '!D278</f>
        <v>0</v>
      </c>
      <c r="E278" s="5"/>
      <c r="F278" s="5"/>
      <c r="G278" s="5"/>
      <c r="H278" s="5"/>
      <c r="I278" s="5"/>
      <c r="J278" s="5"/>
      <c r="K278" s="6"/>
      <c r="L278" s="5"/>
      <c r="M278" s="5"/>
      <c r="N278" s="7"/>
      <c r="O278" s="7"/>
      <c r="P278" s="5"/>
      <c r="Q278" s="8"/>
    </row>
    <row r="279" spans="1:17" s="1" customFormat="1" ht="17.25" x14ac:dyDescent="0.25">
      <c r="A279" s="2">
        <f>'[1]اجمالى رواتب الشركة ف السنة '!A279</f>
        <v>276</v>
      </c>
      <c r="B279" s="2">
        <f>'[1]اجمالى رواتب الشركة ف السنة '!B279</f>
        <v>0</v>
      </c>
      <c r="C279" s="2">
        <f>'[1]اجمالى رواتب الشركة ف السنة '!C279</f>
        <v>0</v>
      </c>
      <c r="D279" s="2">
        <f>'[1]اجمالى رواتب الشركة ف السنة '!D279</f>
        <v>0</v>
      </c>
      <c r="E279" s="5"/>
      <c r="F279" s="5"/>
      <c r="G279" s="5"/>
      <c r="H279" s="5"/>
      <c r="I279" s="5"/>
      <c r="J279" s="5"/>
      <c r="K279" s="6"/>
      <c r="L279" s="5"/>
      <c r="M279" s="5"/>
      <c r="N279" s="7"/>
      <c r="O279" s="7"/>
      <c r="P279" s="5"/>
      <c r="Q279" s="8"/>
    </row>
    <row r="280" spans="1:17" s="1" customFormat="1" ht="17.25" x14ac:dyDescent="0.25">
      <c r="A280" s="2">
        <f>'[1]اجمالى رواتب الشركة ف السنة '!A280</f>
        <v>277</v>
      </c>
      <c r="B280" s="2">
        <f>'[1]اجمالى رواتب الشركة ف السنة '!B280</f>
        <v>0</v>
      </c>
      <c r="C280" s="2">
        <f>'[1]اجمالى رواتب الشركة ف السنة '!C280</f>
        <v>0</v>
      </c>
      <c r="D280" s="2">
        <f>'[1]اجمالى رواتب الشركة ف السنة '!D280</f>
        <v>0</v>
      </c>
      <c r="E280" s="5"/>
      <c r="F280" s="5"/>
      <c r="G280" s="5"/>
      <c r="H280" s="5"/>
      <c r="I280" s="5"/>
      <c r="J280" s="5"/>
      <c r="K280" s="6"/>
      <c r="L280" s="5"/>
      <c r="M280" s="5"/>
      <c r="N280" s="7"/>
      <c r="O280" s="7"/>
      <c r="P280" s="5"/>
      <c r="Q280" s="8"/>
    </row>
    <row r="281" spans="1:17" s="1" customFormat="1" ht="17.25" x14ac:dyDescent="0.25">
      <c r="A281" s="2">
        <f>'[1]اجمالى رواتب الشركة ف السنة '!A281</f>
        <v>278</v>
      </c>
      <c r="B281" s="2">
        <f>'[1]اجمالى رواتب الشركة ف السنة '!B281</f>
        <v>0</v>
      </c>
      <c r="C281" s="2">
        <f>'[1]اجمالى رواتب الشركة ف السنة '!C281</f>
        <v>0</v>
      </c>
      <c r="D281" s="2">
        <f>'[1]اجمالى رواتب الشركة ف السنة '!D281</f>
        <v>0</v>
      </c>
      <c r="E281" s="5"/>
      <c r="F281" s="5"/>
      <c r="G281" s="5"/>
      <c r="H281" s="5"/>
      <c r="I281" s="5"/>
      <c r="J281" s="5"/>
      <c r="K281" s="6"/>
      <c r="L281" s="5"/>
      <c r="M281" s="5"/>
      <c r="N281" s="7"/>
      <c r="O281" s="7"/>
      <c r="P281" s="5"/>
      <c r="Q281" s="8"/>
    </row>
    <row r="282" spans="1:17" s="1" customFormat="1" ht="17.25" x14ac:dyDescent="0.25">
      <c r="A282" s="2">
        <f>'[1]اجمالى رواتب الشركة ف السنة '!A282</f>
        <v>279</v>
      </c>
      <c r="B282" s="2">
        <f>'[1]اجمالى رواتب الشركة ف السنة '!B282</f>
        <v>0</v>
      </c>
      <c r="C282" s="2">
        <f>'[1]اجمالى رواتب الشركة ف السنة '!C282</f>
        <v>0</v>
      </c>
      <c r="D282" s="2">
        <f>'[1]اجمالى رواتب الشركة ف السنة '!D282</f>
        <v>0</v>
      </c>
      <c r="E282" s="5"/>
      <c r="F282" s="5"/>
      <c r="G282" s="5"/>
      <c r="H282" s="5"/>
      <c r="I282" s="5"/>
      <c r="J282" s="5"/>
      <c r="K282" s="6"/>
      <c r="L282" s="5"/>
      <c r="M282" s="5"/>
      <c r="N282" s="7"/>
      <c r="O282" s="7"/>
      <c r="P282" s="5"/>
      <c r="Q282" s="8"/>
    </row>
    <row r="283" spans="1:17" s="1" customFormat="1" ht="17.25" x14ac:dyDescent="0.25">
      <c r="A283" s="2">
        <f>'[1]اجمالى رواتب الشركة ف السنة '!A283</f>
        <v>280</v>
      </c>
      <c r="B283" s="2">
        <f>'[1]اجمالى رواتب الشركة ف السنة '!B283</f>
        <v>0</v>
      </c>
      <c r="C283" s="2">
        <f>'[1]اجمالى رواتب الشركة ف السنة '!C283</f>
        <v>0</v>
      </c>
      <c r="D283" s="2">
        <f>'[1]اجمالى رواتب الشركة ف السنة '!D283</f>
        <v>0</v>
      </c>
      <c r="E283" s="5"/>
      <c r="F283" s="5"/>
      <c r="G283" s="5"/>
      <c r="H283" s="5"/>
      <c r="I283" s="5"/>
      <c r="J283" s="5"/>
      <c r="K283" s="6"/>
      <c r="L283" s="5"/>
      <c r="M283" s="5"/>
      <c r="N283" s="7"/>
      <c r="O283" s="7"/>
      <c r="P283" s="5"/>
      <c r="Q283" s="8"/>
    </row>
    <row r="284" spans="1:17" s="1" customFormat="1" ht="17.25" x14ac:dyDescent="0.25">
      <c r="A284" s="2">
        <f>'[1]اجمالى رواتب الشركة ف السنة '!A284</f>
        <v>281</v>
      </c>
      <c r="B284" s="2">
        <f>'[1]اجمالى رواتب الشركة ف السنة '!B284</f>
        <v>0</v>
      </c>
      <c r="C284" s="2">
        <f>'[1]اجمالى رواتب الشركة ف السنة '!C284</f>
        <v>0</v>
      </c>
      <c r="D284" s="2">
        <f>'[1]اجمالى رواتب الشركة ف السنة '!D284</f>
        <v>0</v>
      </c>
      <c r="E284" s="5"/>
      <c r="F284" s="5"/>
      <c r="G284" s="5"/>
      <c r="H284" s="5"/>
      <c r="I284" s="5"/>
      <c r="J284" s="5"/>
      <c r="K284" s="6"/>
      <c r="L284" s="5"/>
      <c r="M284" s="5"/>
      <c r="N284" s="7"/>
      <c r="O284" s="7"/>
      <c r="P284" s="5"/>
      <c r="Q284" s="8"/>
    </row>
    <row r="285" spans="1:17" s="1" customFormat="1" ht="17.25" x14ac:dyDescent="0.25">
      <c r="A285" s="2">
        <f>'[1]اجمالى رواتب الشركة ف السنة '!A285</f>
        <v>282</v>
      </c>
      <c r="B285" s="2">
        <f>'[1]اجمالى رواتب الشركة ف السنة '!B285</f>
        <v>0</v>
      </c>
      <c r="C285" s="2">
        <f>'[1]اجمالى رواتب الشركة ف السنة '!C285</f>
        <v>0</v>
      </c>
      <c r="D285" s="2">
        <f>'[1]اجمالى رواتب الشركة ف السنة '!D285</f>
        <v>0</v>
      </c>
      <c r="E285" s="5"/>
      <c r="F285" s="5"/>
      <c r="G285" s="5"/>
      <c r="H285" s="5"/>
      <c r="I285" s="5"/>
      <c r="J285" s="5"/>
      <c r="K285" s="6"/>
      <c r="L285" s="5"/>
      <c r="M285" s="5"/>
      <c r="N285" s="7"/>
      <c r="O285" s="7"/>
      <c r="P285" s="5"/>
      <c r="Q285" s="8"/>
    </row>
    <row r="286" spans="1:17" s="1" customFormat="1" ht="17.25" x14ac:dyDescent="0.25">
      <c r="A286" s="2">
        <f>'[1]اجمالى رواتب الشركة ف السنة '!A286</f>
        <v>283</v>
      </c>
      <c r="B286" s="2">
        <f>'[1]اجمالى رواتب الشركة ف السنة '!B286</f>
        <v>0</v>
      </c>
      <c r="C286" s="2">
        <f>'[1]اجمالى رواتب الشركة ف السنة '!C286</f>
        <v>0</v>
      </c>
      <c r="D286" s="2">
        <f>'[1]اجمالى رواتب الشركة ف السنة '!D286</f>
        <v>0</v>
      </c>
      <c r="E286" s="5"/>
      <c r="F286" s="5"/>
      <c r="G286" s="5"/>
      <c r="H286" s="5"/>
      <c r="I286" s="5"/>
      <c r="J286" s="5"/>
      <c r="K286" s="6"/>
      <c r="L286" s="5"/>
      <c r="M286" s="5"/>
      <c r="N286" s="7"/>
      <c r="O286" s="7"/>
      <c r="P286" s="5"/>
      <c r="Q286" s="8"/>
    </row>
    <row r="287" spans="1:17" s="1" customFormat="1" ht="17.25" x14ac:dyDescent="0.25">
      <c r="A287" s="2">
        <f>'[1]اجمالى رواتب الشركة ف السنة '!A287</f>
        <v>284</v>
      </c>
      <c r="B287" s="2">
        <f>'[1]اجمالى رواتب الشركة ف السنة '!B287</f>
        <v>0</v>
      </c>
      <c r="C287" s="2">
        <f>'[1]اجمالى رواتب الشركة ف السنة '!C287</f>
        <v>0</v>
      </c>
      <c r="D287" s="2">
        <f>'[1]اجمالى رواتب الشركة ف السنة '!D287</f>
        <v>0</v>
      </c>
      <c r="E287" s="5"/>
      <c r="F287" s="5"/>
      <c r="G287" s="5"/>
      <c r="H287" s="5"/>
      <c r="I287" s="5"/>
      <c r="J287" s="5"/>
      <c r="K287" s="6"/>
      <c r="L287" s="5"/>
      <c r="M287" s="5"/>
      <c r="N287" s="7"/>
      <c r="O287" s="7"/>
      <c r="P287" s="5"/>
      <c r="Q287" s="8"/>
    </row>
    <row r="288" spans="1:17" s="1" customFormat="1" ht="17.25" x14ac:dyDescent="0.25">
      <c r="A288" s="2">
        <f>'[1]اجمالى رواتب الشركة ف السنة '!A288</f>
        <v>285</v>
      </c>
      <c r="B288" s="2">
        <f>'[1]اجمالى رواتب الشركة ف السنة '!B288</f>
        <v>0</v>
      </c>
      <c r="C288" s="2">
        <f>'[1]اجمالى رواتب الشركة ف السنة '!C288</f>
        <v>0</v>
      </c>
      <c r="D288" s="2">
        <f>'[1]اجمالى رواتب الشركة ف السنة '!D288</f>
        <v>0</v>
      </c>
      <c r="E288" s="5"/>
      <c r="F288" s="5"/>
      <c r="G288" s="5"/>
      <c r="H288" s="5"/>
      <c r="I288" s="5"/>
      <c r="J288" s="5"/>
      <c r="K288" s="6"/>
      <c r="L288" s="5"/>
      <c r="M288" s="5"/>
      <c r="N288" s="7"/>
      <c r="O288" s="7"/>
      <c r="P288" s="5"/>
      <c r="Q288" s="8"/>
    </row>
    <row r="289" spans="1:21" s="1" customFormat="1" ht="17.25" x14ac:dyDescent="0.25">
      <c r="A289" s="2">
        <f>'[1]اجمالى رواتب الشركة ف السنة '!A289</f>
        <v>286</v>
      </c>
      <c r="B289" s="2">
        <f>'[1]اجمالى رواتب الشركة ف السنة '!B289</f>
        <v>0</v>
      </c>
      <c r="C289" s="2">
        <f>'[1]اجمالى رواتب الشركة ف السنة '!C289</f>
        <v>0</v>
      </c>
      <c r="D289" s="2">
        <f>'[1]اجمالى رواتب الشركة ف السنة '!D289</f>
        <v>0</v>
      </c>
      <c r="E289" s="5"/>
      <c r="F289" s="5"/>
      <c r="G289" s="5"/>
      <c r="H289" s="5"/>
      <c r="I289" s="5"/>
      <c r="J289" s="5"/>
      <c r="K289" s="6"/>
      <c r="L289" s="5"/>
      <c r="M289" s="5"/>
      <c r="N289" s="7"/>
      <c r="O289" s="7"/>
      <c r="P289" s="5"/>
      <c r="Q289" s="8"/>
    </row>
    <row r="290" spans="1:21" s="1" customFormat="1" ht="17.25" x14ac:dyDescent="0.25">
      <c r="A290" s="2">
        <f>'[1]اجمالى رواتب الشركة ف السنة '!A290</f>
        <v>287</v>
      </c>
      <c r="B290" s="2">
        <f>'[1]اجمالى رواتب الشركة ف السنة '!B290</f>
        <v>0</v>
      </c>
      <c r="C290" s="2">
        <f>'[1]اجمالى رواتب الشركة ف السنة '!C290</f>
        <v>0</v>
      </c>
      <c r="D290" s="2">
        <f>'[1]اجمالى رواتب الشركة ف السنة '!D290</f>
        <v>0</v>
      </c>
      <c r="E290" s="5"/>
      <c r="F290" s="5"/>
      <c r="G290" s="5"/>
      <c r="H290" s="5"/>
      <c r="I290" s="5"/>
      <c r="J290" s="5"/>
      <c r="K290" s="6"/>
      <c r="L290" s="5"/>
      <c r="M290" s="5"/>
      <c r="N290" s="7"/>
      <c r="O290" s="7"/>
      <c r="P290" s="5"/>
      <c r="Q290" s="8"/>
    </row>
    <row r="291" spans="1:21" s="1" customFormat="1" ht="17.25" x14ac:dyDescent="0.25">
      <c r="A291" s="2">
        <f>'[1]اجمالى رواتب الشركة ف السنة '!A291</f>
        <v>288</v>
      </c>
      <c r="B291" s="2">
        <f>'[1]اجمالى رواتب الشركة ف السنة '!B291</f>
        <v>0</v>
      </c>
      <c r="C291" s="2">
        <f>'[1]اجمالى رواتب الشركة ف السنة '!C291</f>
        <v>0</v>
      </c>
      <c r="D291" s="2">
        <f>'[1]اجمالى رواتب الشركة ف السنة '!D291</f>
        <v>0</v>
      </c>
      <c r="E291" s="5"/>
      <c r="F291" s="5"/>
      <c r="G291" s="5"/>
      <c r="H291" s="5"/>
      <c r="I291" s="5"/>
      <c r="J291" s="5"/>
      <c r="K291" s="6"/>
      <c r="L291" s="5"/>
      <c r="M291" s="5"/>
      <c r="N291" s="7"/>
      <c r="O291" s="7"/>
      <c r="P291" s="5"/>
      <c r="Q291" s="8"/>
    </row>
    <row r="292" spans="1:21" s="1" customFormat="1" ht="17.25" x14ac:dyDescent="0.25">
      <c r="A292" s="2">
        <f>'[1]اجمالى رواتب الشركة ف السنة '!A292</f>
        <v>289</v>
      </c>
      <c r="B292" s="2">
        <f>'[1]اجمالى رواتب الشركة ف السنة '!B292</f>
        <v>0</v>
      </c>
      <c r="C292" s="2">
        <f>'[1]اجمالى رواتب الشركة ف السنة '!C292</f>
        <v>0</v>
      </c>
      <c r="D292" s="2">
        <f>'[1]اجمالى رواتب الشركة ف السنة '!D292</f>
        <v>0</v>
      </c>
      <c r="E292" s="5"/>
      <c r="F292" s="5"/>
      <c r="G292" s="5"/>
      <c r="H292" s="5"/>
      <c r="I292" s="5"/>
      <c r="J292" s="5"/>
      <c r="K292" s="6"/>
      <c r="L292" s="5"/>
      <c r="M292" s="5"/>
      <c r="N292" s="7"/>
      <c r="O292" s="7"/>
      <c r="P292" s="5"/>
      <c r="Q292" s="8"/>
    </row>
    <row r="293" spans="1:21" s="1" customFormat="1" ht="17.25" x14ac:dyDescent="0.25">
      <c r="A293" s="2">
        <f>'[1]اجمالى رواتب الشركة ف السنة '!A293</f>
        <v>290</v>
      </c>
      <c r="B293" s="2">
        <f>'[1]اجمالى رواتب الشركة ف السنة '!B293</f>
        <v>0</v>
      </c>
      <c r="C293" s="2">
        <f>'[1]اجمالى رواتب الشركة ف السنة '!C293</f>
        <v>0</v>
      </c>
      <c r="D293" s="2">
        <f>'[1]اجمالى رواتب الشركة ف السنة '!D293</f>
        <v>0</v>
      </c>
      <c r="E293" s="5"/>
      <c r="F293" s="5"/>
      <c r="G293" s="5"/>
      <c r="H293" s="5"/>
      <c r="I293" s="5"/>
      <c r="J293" s="5"/>
      <c r="K293" s="6"/>
      <c r="L293" s="5"/>
      <c r="M293" s="5"/>
      <c r="N293" s="7"/>
      <c r="O293" s="7"/>
      <c r="P293" s="5"/>
      <c r="Q293" s="8"/>
    </row>
    <row r="294" spans="1:21" s="1" customFormat="1" ht="17.25" x14ac:dyDescent="0.25">
      <c r="A294" s="2">
        <f>'[1]اجمالى رواتب الشركة ف السنة '!A294</f>
        <v>291</v>
      </c>
      <c r="B294" s="2">
        <f>'[1]اجمالى رواتب الشركة ف السنة '!B294</f>
        <v>0</v>
      </c>
      <c r="C294" s="2">
        <f>'[1]اجمالى رواتب الشركة ف السنة '!C294</f>
        <v>0</v>
      </c>
      <c r="D294" s="2">
        <f>'[1]اجمالى رواتب الشركة ف السنة '!D294</f>
        <v>0</v>
      </c>
      <c r="E294" s="5"/>
      <c r="F294" s="5"/>
      <c r="G294" s="5"/>
      <c r="H294" s="5"/>
      <c r="I294" s="5"/>
      <c r="J294" s="5"/>
      <c r="K294" s="6"/>
      <c r="L294" s="5"/>
      <c r="M294" s="5"/>
      <c r="N294" s="7"/>
      <c r="O294" s="7"/>
      <c r="P294" s="5"/>
      <c r="Q294" s="8"/>
    </row>
    <row r="295" spans="1:21" s="1" customFormat="1" ht="17.25" x14ac:dyDescent="0.25">
      <c r="A295" s="2">
        <f>'[1]اجمالى رواتب الشركة ف السنة '!A295</f>
        <v>292</v>
      </c>
      <c r="B295" s="2">
        <f>'[1]اجمالى رواتب الشركة ف السنة '!B295</f>
        <v>0</v>
      </c>
      <c r="C295" s="2">
        <f>'[1]اجمالى رواتب الشركة ف السنة '!C295</f>
        <v>0</v>
      </c>
      <c r="D295" s="2">
        <f>'[1]اجمالى رواتب الشركة ف السنة '!D295</f>
        <v>0</v>
      </c>
      <c r="E295" s="5"/>
      <c r="F295" s="5"/>
      <c r="G295" s="5"/>
      <c r="H295" s="5"/>
      <c r="I295" s="5"/>
      <c r="J295" s="5"/>
      <c r="K295" s="6"/>
      <c r="L295" s="5"/>
      <c r="M295" s="5"/>
      <c r="N295" s="7"/>
      <c r="O295" s="7"/>
      <c r="P295" s="5"/>
      <c r="Q295" s="8"/>
    </row>
    <row r="296" spans="1:21" s="1" customFormat="1" ht="17.25" x14ac:dyDescent="0.25">
      <c r="A296" s="2">
        <f>'[1]اجمالى رواتب الشركة ف السنة '!A296</f>
        <v>293</v>
      </c>
      <c r="B296" s="2">
        <f>'[1]اجمالى رواتب الشركة ف السنة '!B296</f>
        <v>0</v>
      </c>
      <c r="C296" s="2">
        <f>'[1]اجمالى رواتب الشركة ف السنة '!C296</f>
        <v>0</v>
      </c>
      <c r="D296" s="2">
        <f>'[1]اجمالى رواتب الشركة ف السنة '!D296</f>
        <v>0</v>
      </c>
      <c r="E296" s="5"/>
      <c r="F296" s="5"/>
      <c r="G296" s="5"/>
      <c r="H296" s="5"/>
      <c r="I296" s="5"/>
      <c r="J296" s="5"/>
      <c r="K296" s="6">
        <f>E296-F296+G296-I296-(E296/30)*J296</f>
        <v>0</v>
      </c>
      <c r="L296" s="5">
        <f>E296+F296+G296+H296+(E296/30)*J296</f>
        <v>0</v>
      </c>
      <c r="M296" s="5"/>
      <c r="N296" s="5"/>
      <c r="O296" s="5"/>
      <c r="P296" s="5">
        <f>(E296/30)*J296</f>
        <v>0</v>
      </c>
      <c r="Q296" s="8">
        <f>I296+(E296/30)*J296</f>
        <v>0</v>
      </c>
      <c r="U296" s="1" t="s">
        <v>21</v>
      </c>
    </row>
    <row r="297" spans="1:21" s="1" customFormat="1" ht="17.25" x14ac:dyDescent="0.25">
      <c r="A297" s="2">
        <f>'[1]اجمالى رواتب الشركة ف السنة '!A297</f>
        <v>294</v>
      </c>
      <c r="B297" s="2">
        <f>'[1]اجمالى رواتب الشركة ف السنة '!B297</f>
        <v>0</v>
      </c>
      <c r="C297" s="2">
        <f>'[1]اجمالى رواتب الشركة ف السنة '!C297</f>
        <v>0</v>
      </c>
      <c r="D297" s="2">
        <f>'[1]اجمالى رواتب الشركة ف السنة '!D297</f>
        <v>0</v>
      </c>
      <c r="E297" s="5"/>
      <c r="F297" s="5"/>
      <c r="G297" s="5"/>
      <c r="H297" s="5"/>
      <c r="I297" s="5"/>
      <c r="J297" s="5"/>
      <c r="K297" s="6"/>
      <c r="L297" s="5"/>
      <c r="M297" s="5"/>
      <c r="N297" s="5"/>
      <c r="O297" s="5"/>
      <c r="P297" s="5"/>
      <c r="Q297" s="8"/>
    </row>
    <row r="298" spans="1:21" s="1" customFormat="1" ht="17.25" x14ac:dyDescent="0.25">
      <c r="A298" s="2">
        <f>'[1]اجمالى رواتب الشركة ف السنة '!A298</f>
        <v>295</v>
      </c>
      <c r="B298" s="2">
        <f>'[1]اجمالى رواتب الشركة ف السنة '!B298</f>
        <v>0</v>
      </c>
      <c r="C298" s="2">
        <f>'[1]اجمالى رواتب الشركة ف السنة '!C298</f>
        <v>0</v>
      </c>
      <c r="D298" s="2">
        <f>'[1]اجمالى رواتب الشركة ف السنة '!D298</f>
        <v>0</v>
      </c>
      <c r="E298" s="5"/>
      <c r="F298" s="5"/>
      <c r="G298" s="5"/>
      <c r="H298" s="5"/>
      <c r="I298" s="5"/>
      <c r="J298" s="5"/>
      <c r="K298" s="6"/>
      <c r="L298" s="5"/>
      <c r="M298" s="5"/>
      <c r="N298" s="5"/>
      <c r="O298" s="5"/>
      <c r="P298" s="5"/>
      <c r="Q298" s="8"/>
    </row>
    <row r="299" spans="1:21" s="1" customFormat="1" ht="17.25" x14ac:dyDescent="0.25">
      <c r="A299" s="2">
        <f>'[1]اجمالى رواتب الشركة ف السنة '!A299</f>
        <v>296</v>
      </c>
      <c r="B299" s="2">
        <f>'[1]اجمالى رواتب الشركة ف السنة '!B299</f>
        <v>0</v>
      </c>
      <c r="C299" s="2">
        <f>'[1]اجمالى رواتب الشركة ف السنة '!C299</f>
        <v>0</v>
      </c>
      <c r="D299" s="2">
        <f>'[1]اجمالى رواتب الشركة ف السنة '!D299</f>
        <v>0</v>
      </c>
      <c r="E299" s="5"/>
      <c r="F299" s="5"/>
      <c r="G299" s="5"/>
      <c r="H299" s="5"/>
      <c r="I299" s="5"/>
      <c r="J299" s="5"/>
      <c r="K299" s="6">
        <f>E299-F299+G299-I299-(E299/30)*J299</f>
        <v>0</v>
      </c>
      <c r="L299" s="5">
        <f>E299+F299+G299+H299+(E299/30)*J299</f>
        <v>0</v>
      </c>
      <c r="M299" s="5"/>
      <c r="N299" s="5"/>
      <c r="O299" s="5"/>
      <c r="P299" s="5">
        <f>(E299/30)*J299</f>
        <v>0</v>
      </c>
      <c r="Q299" s="8">
        <f>I299+(E299/30)*J299</f>
        <v>0</v>
      </c>
      <c r="U299" s="1" t="s">
        <v>21</v>
      </c>
    </row>
    <row r="300" spans="1:21" s="1" customFormat="1" ht="17.25" x14ac:dyDescent="0.25">
      <c r="A300" s="2">
        <f>'[1]اجمالى رواتب الشركة ف السنة '!A300</f>
        <v>297</v>
      </c>
      <c r="B300" s="2">
        <f>'[1]اجمالى رواتب الشركة ف السنة '!B300</f>
        <v>0</v>
      </c>
      <c r="C300" s="2">
        <f>'[1]اجمالى رواتب الشركة ف السنة '!C300</f>
        <v>0</v>
      </c>
      <c r="D300" s="2">
        <f>'[1]اجمالى رواتب الشركة ف السنة '!D300</f>
        <v>0</v>
      </c>
      <c r="E300" s="5"/>
      <c r="F300" s="5"/>
      <c r="G300" s="5"/>
      <c r="H300" s="5"/>
      <c r="I300" s="5"/>
      <c r="J300" s="5"/>
      <c r="K300" s="6">
        <f>E300-F300+G300-I300-(E300/30)*J300</f>
        <v>0</v>
      </c>
      <c r="L300" s="5">
        <f>E300+F300+G300+H300+(E300/30)*J300</f>
        <v>0</v>
      </c>
      <c r="M300" s="5"/>
      <c r="N300" s="5"/>
      <c r="O300" s="5"/>
      <c r="P300" s="5">
        <f>(E300/30)*J300</f>
        <v>0</v>
      </c>
      <c r="Q300" s="8">
        <f>I300+(E300/30)*J300</f>
        <v>0</v>
      </c>
      <c r="U300" s="1" t="s">
        <v>21</v>
      </c>
    </row>
    <row r="301" spans="1:21" s="1" customFormat="1" ht="17.25" x14ac:dyDescent="0.25">
      <c r="A301" s="2">
        <f>'[1]اجمالى رواتب الشركة ف السنة '!A301</f>
        <v>298</v>
      </c>
      <c r="B301" s="2">
        <f>'[1]اجمالى رواتب الشركة ف السنة '!B301</f>
        <v>0</v>
      </c>
      <c r="C301" s="2">
        <f>'[1]اجمالى رواتب الشركة ف السنة '!C301</f>
        <v>0</v>
      </c>
      <c r="D301" s="2">
        <f>'[1]اجمالى رواتب الشركة ف السنة '!D301</f>
        <v>0</v>
      </c>
      <c r="E301" s="5"/>
      <c r="F301" s="5"/>
      <c r="G301" s="5"/>
      <c r="H301" s="5"/>
      <c r="I301" s="5"/>
      <c r="J301" s="5"/>
      <c r="K301" s="6">
        <f>E301-F301+G301-I301-(E301/30)*J301</f>
        <v>0</v>
      </c>
      <c r="L301" s="5">
        <f>E301+F301+G301+H301+(E301/30)*J301</f>
        <v>0</v>
      </c>
      <c r="M301" s="5"/>
      <c r="N301" s="5"/>
      <c r="O301" s="5"/>
      <c r="P301" s="5">
        <f>(E301/30)*J301</f>
        <v>0</v>
      </c>
      <c r="Q301" s="8">
        <f>I301+(E301/30)*J301</f>
        <v>0</v>
      </c>
      <c r="U301" s="1" t="s">
        <v>21</v>
      </c>
    </row>
    <row r="302" spans="1:21" s="1" customFormat="1" ht="17.25" x14ac:dyDescent="0.25">
      <c r="A302" s="2">
        <f>'[1]اجمالى رواتب الشركة ف السنة '!A302</f>
        <v>299</v>
      </c>
      <c r="B302" s="2">
        <f>'[1]اجمالى رواتب الشركة ف السنة '!B302</f>
        <v>0</v>
      </c>
      <c r="C302" s="2">
        <f>'[1]اجمالى رواتب الشركة ف السنة '!C302</f>
        <v>0</v>
      </c>
      <c r="D302" s="2">
        <f>'[1]اجمالى رواتب الشركة ف السنة '!D302</f>
        <v>0</v>
      </c>
      <c r="E302" s="5"/>
      <c r="F302" s="5"/>
      <c r="G302" s="5"/>
      <c r="H302" s="5"/>
      <c r="I302" s="5"/>
      <c r="J302" s="5"/>
      <c r="K302" s="6"/>
      <c r="L302" s="5"/>
      <c r="M302" s="5"/>
      <c r="N302" s="5"/>
      <c r="O302" s="5"/>
      <c r="P302" s="5"/>
      <c r="Q302" s="8"/>
    </row>
    <row r="303" spans="1:21" s="1" customFormat="1" ht="17.25" x14ac:dyDescent="0.25">
      <c r="A303" s="2">
        <f>'[1]اجمالى رواتب الشركة ف السنة '!A303</f>
        <v>300</v>
      </c>
      <c r="B303" s="2">
        <f>'[1]اجمالى رواتب الشركة ف السنة '!B303</f>
        <v>0</v>
      </c>
      <c r="C303" s="2">
        <f>'[1]اجمالى رواتب الشركة ف السنة '!C303</f>
        <v>0</v>
      </c>
      <c r="D303" s="2">
        <f>'[1]اجمالى رواتب الشركة ف السنة '!D303</f>
        <v>0</v>
      </c>
      <c r="E303" s="5"/>
      <c r="F303" s="5"/>
      <c r="G303" s="5"/>
      <c r="H303" s="5"/>
      <c r="I303" s="5"/>
      <c r="J303" s="5"/>
      <c r="K303" s="6"/>
      <c r="L303" s="5"/>
      <c r="M303" s="5"/>
      <c r="N303" s="5"/>
      <c r="O303" s="5"/>
      <c r="P303" s="5"/>
      <c r="Q303" s="8"/>
    </row>
    <row r="304" spans="1:21" s="1" customFormat="1" ht="20.25" customHeight="1" x14ac:dyDescent="0.35">
      <c r="A304" s="9"/>
      <c r="B304" s="69" t="s">
        <v>34</v>
      </c>
      <c r="C304" s="69"/>
      <c r="D304" s="69"/>
      <c r="E304" s="10">
        <f>SUM(E4:E302)</f>
        <v>362500</v>
      </c>
      <c r="F304" s="10">
        <f>SUM(F4:F302)</f>
        <v>142500</v>
      </c>
      <c r="G304" s="10">
        <f>SUM(G4:G302)</f>
        <v>50</v>
      </c>
      <c r="H304" s="10">
        <f>SUM(H4:H302)</f>
        <v>49528</v>
      </c>
      <c r="I304" s="10"/>
      <c r="J304" s="10">
        <f>SUM(J4:J302)</f>
        <v>39</v>
      </c>
      <c r="K304" s="10"/>
      <c r="L304" s="10">
        <f>SUM(L4:L302)</f>
        <v>557018</v>
      </c>
      <c r="M304" s="10">
        <f>SUM(M4:M302)</f>
        <v>66000</v>
      </c>
      <c r="N304" s="10">
        <f>SUM(N4:N302)</f>
        <v>7020721</v>
      </c>
      <c r="O304" s="10"/>
      <c r="P304" s="10">
        <f>SUM(P4:P302)</f>
        <v>3053.3333333333335</v>
      </c>
      <c r="Q304" s="10">
        <f>SUM(Q4:Q302)</f>
        <v>32903.333333333336</v>
      </c>
    </row>
  </sheetData>
  <mergeCells count="3">
    <mergeCell ref="D1:N1"/>
    <mergeCell ref="D2:N2"/>
    <mergeCell ref="B304:D30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4"/>
  <sheetViews>
    <sheetView topLeftCell="F1" workbookViewId="0">
      <selection activeCell="M26" sqref="M26"/>
    </sheetView>
  </sheetViews>
  <sheetFormatPr defaultColWidth="9" defaultRowHeight="15.75" x14ac:dyDescent="0.25"/>
  <cols>
    <col min="1" max="1" width="9" style="11"/>
    <col min="2" max="2" width="19.125" style="11" customWidth="1"/>
    <col min="3" max="3" width="37.25" style="11" customWidth="1"/>
    <col min="4" max="4" width="35.75" style="11" customWidth="1"/>
    <col min="5" max="6" width="12.75" style="11" customWidth="1"/>
    <col min="7" max="7" width="10.375" style="11" customWidth="1"/>
    <col min="8" max="8" width="9.625" style="11" customWidth="1"/>
    <col min="9" max="10" width="13" style="11" customWidth="1"/>
    <col min="11" max="11" width="13" style="19" customWidth="1"/>
    <col min="12" max="12" width="16" style="19" customWidth="1"/>
    <col min="13" max="15" width="16" style="11" customWidth="1"/>
    <col min="16" max="16" width="11.75" style="19" customWidth="1"/>
    <col min="17" max="17" width="12.75" style="19" customWidth="1"/>
    <col min="18" max="18" width="9" style="11"/>
    <col min="19" max="19" width="9" style="11" customWidth="1"/>
    <col min="20" max="20" width="14.375" style="11" bestFit="1" customWidth="1"/>
    <col min="21" max="16384" width="9" style="11"/>
  </cols>
  <sheetData>
    <row r="1" spans="1:21" s="1" customFormat="1" ht="27" thickBot="1" x14ac:dyDescent="0.45">
      <c r="D1" s="70" t="s">
        <v>35</v>
      </c>
      <c r="E1" s="71"/>
      <c r="F1" s="71"/>
      <c r="G1" s="71"/>
      <c r="H1" s="71"/>
      <c r="I1" s="71"/>
      <c r="J1" s="71"/>
      <c r="K1" s="71"/>
      <c r="L1" s="71"/>
      <c r="M1" s="72"/>
      <c r="P1" s="14"/>
      <c r="Q1" s="14"/>
    </row>
    <row r="2" spans="1:21" s="1" customFormat="1" ht="24.75" customHeight="1" thickBot="1" x14ac:dyDescent="0.45">
      <c r="D2" s="70" t="s">
        <v>226</v>
      </c>
      <c r="E2" s="71"/>
      <c r="F2" s="71"/>
      <c r="G2" s="71"/>
      <c r="H2" s="71"/>
      <c r="I2" s="71"/>
      <c r="J2" s="71"/>
      <c r="K2" s="71"/>
      <c r="L2" s="71"/>
      <c r="M2" s="72"/>
      <c r="P2" s="14"/>
      <c r="Q2" s="14"/>
    </row>
    <row r="3" spans="1:21" s="1" customFormat="1" ht="78" customHeight="1" x14ac:dyDescent="0.25">
      <c r="A3" s="2" t="s">
        <v>2</v>
      </c>
      <c r="B3" s="2" t="s">
        <v>3</v>
      </c>
      <c r="C3" s="2" t="s">
        <v>4</v>
      </c>
      <c r="D3" s="3" t="s">
        <v>5</v>
      </c>
      <c r="E3" s="3" t="s">
        <v>6</v>
      </c>
      <c r="F3" s="3" t="s">
        <v>7</v>
      </c>
      <c r="G3" s="3" t="s">
        <v>8</v>
      </c>
      <c r="H3" s="3" t="s">
        <v>9</v>
      </c>
      <c r="I3" s="3" t="s">
        <v>10</v>
      </c>
      <c r="J3" s="3" t="s">
        <v>11</v>
      </c>
      <c r="K3" s="15" t="s">
        <v>12</v>
      </c>
      <c r="L3" s="15" t="s">
        <v>13</v>
      </c>
      <c r="M3" s="3" t="s">
        <v>14</v>
      </c>
      <c r="N3" s="2" t="s">
        <v>15</v>
      </c>
      <c r="O3" s="2" t="s">
        <v>16</v>
      </c>
      <c r="P3" s="16" t="s">
        <v>17</v>
      </c>
      <c r="Q3" s="17" t="s">
        <v>18</v>
      </c>
      <c r="R3" s="4" t="s">
        <v>19</v>
      </c>
      <c r="U3" s="4" t="s">
        <v>228</v>
      </c>
    </row>
    <row r="4" spans="1:21" s="1" customFormat="1" ht="17.25" x14ac:dyDescent="0.25">
      <c r="A4" s="2">
        <f>'[1]اجمالى رواتب المؤسسة فى السنة'!A4</f>
        <v>1</v>
      </c>
      <c r="B4" s="2">
        <v>2159004080</v>
      </c>
      <c r="C4" s="2" t="s">
        <v>36</v>
      </c>
      <c r="D4" s="2" t="s">
        <v>37</v>
      </c>
      <c r="E4" s="5">
        <v>3100</v>
      </c>
      <c r="F4" s="5">
        <v>400</v>
      </c>
      <c r="G4" s="5">
        <v>1000</v>
      </c>
      <c r="H4" s="5">
        <v>500</v>
      </c>
      <c r="I4" s="5">
        <v>500</v>
      </c>
      <c r="J4" s="5">
        <v>2</v>
      </c>
      <c r="K4" s="8">
        <f>E4-F4+G4-I4-(E4/30)*J4</f>
        <v>2993.3333333333335</v>
      </c>
      <c r="L4" s="8">
        <f>E4+G4-I4+H4-(E4/30)*J4</f>
        <v>3893.3333333333335</v>
      </c>
      <c r="M4" s="5">
        <v>100000</v>
      </c>
      <c r="N4" s="7">
        <v>42211</v>
      </c>
      <c r="O4" s="7">
        <v>42055</v>
      </c>
      <c r="P4" s="8">
        <f>(E4/30)*J4</f>
        <v>206.66666666666666</v>
      </c>
      <c r="Q4" s="8">
        <f>I4+(E4/30)*J4</f>
        <v>706.66666666666663</v>
      </c>
      <c r="R4" s="1" t="s">
        <v>20</v>
      </c>
      <c r="U4" s="1" t="s">
        <v>38</v>
      </c>
    </row>
    <row r="5" spans="1:21" s="1" customFormat="1" ht="17.25" x14ac:dyDescent="0.25">
      <c r="A5" s="2">
        <f>'[1]اجمالى رواتب المؤسسة فى السنة'!A5</f>
        <v>2</v>
      </c>
      <c r="B5" s="2">
        <v>2184651665</v>
      </c>
      <c r="C5" s="2" t="s">
        <v>39</v>
      </c>
      <c r="D5" s="2" t="s">
        <v>40</v>
      </c>
      <c r="E5" s="5">
        <v>0</v>
      </c>
      <c r="F5" s="5">
        <v>0</v>
      </c>
      <c r="G5" s="5">
        <v>1000</v>
      </c>
      <c r="H5" s="5">
        <v>500</v>
      </c>
      <c r="I5" s="5">
        <v>500</v>
      </c>
      <c r="J5" s="5">
        <v>2</v>
      </c>
      <c r="K5" s="8">
        <f t="shared" ref="K5:K68" si="0">E5-F5+G5-I5-(E5/30)*J5</f>
        <v>500</v>
      </c>
      <c r="L5" s="8">
        <f t="shared" ref="L5:L68" si="1">E5+G5-I5+H5-(E5/30)*J5</f>
        <v>1000</v>
      </c>
      <c r="M5" s="5">
        <v>400</v>
      </c>
      <c r="N5" s="7">
        <v>42212</v>
      </c>
      <c r="O5" s="7">
        <v>42056</v>
      </c>
      <c r="P5" s="8">
        <f t="shared" ref="P5:P68" si="2">(E5/30)*J5</f>
        <v>0</v>
      </c>
      <c r="Q5" s="8">
        <f t="shared" ref="Q5:Q68" si="3">I5+(E5/30)*J5</f>
        <v>500</v>
      </c>
      <c r="R5" s="1" t="s">
        <v>22</v>
      </c>
      <c r="U5" s="1" t="s">
        <v>38</v>
      </c>
    </row>
    <row r="6" spans="1:21" s="1" customFormat="1" ht="17.25" x14ac:dyDescent="0.25">
      <c r="A6" s="2">
        <f>'[1]اجمالى رواتب المؤسسة فى السنة'!A6</f>
        <v>3</v>
      </c>
      <c r="B6" s="2">
        <v>2325415962</v>
      </c>
      <c r="C6" s="2" t="s">
        <v>41</v>
      </c>
      <c r="D6" s="2" t="s">
        <v>42</v>
      </c>
      <c r="E6" s="5">
        <v>1700</v>
      </c>
      <c r="F6" s="5">
        <v>400</v>
      </c>
      <c r="G6" s="5">
        <v>1000</v>
      </c>
      <c r="H6" s="5">
        <v>500</v>
      </c>
      <c r="I6" s="5">
        <v>500</v>
      </c>
      <c r="J6" s="5">
        <v>2</v>
      </c>
      <c r="K6" s="8">
        <f t="shared" si="0"/>
        <v>1686.6666666666667</v>
      </c>
      <c r="L6" s="8">
        <f t="shared" si="1"/>
        <v>2586.6666666666665</v>
      </c>
      <c r="M6" s="5">
        <v>400</v>
      </c>
      <c r="N6" s="7">
        <v>42213</v>
      </c>
      <c r="O6" s="7">
        <v>42057</v>
      </c>
      <c r="P6" s="8">
        <f t="shared" si="2"/>
        <v>113.33333333333333</v>
      </c>
      <c r="Q6" s="8">
        <f t="shared" si="3"/>
        <v>613.33333333333337</v>
      </c>
      <c r="R6" s="1" t="s">
        <v>23</v>
      </c>
      <c r="U6" s="1" t="s">
        <v>38</v>
      </c>
    </row>
    <row r="7" spans="1:21" s="1" customFormat="1" ht="17.25" x14ac:dyDescent="0.25">
      <c r="A7" s="2">
        <f>'[1]اجمالى رواتب المؤسسة فى السنة'!A7</f>
        <v>4</v>
      </c>
      <c r="B7" s="2">
        <v>2223185501</v>
      </c>
      <c r="C7" s="2" t="s">
        <v>43</v>
      </c>
      <c r="D7" s="2" t="s">
        <v>44</v>
      </c>
      <c r="E7" s="5">
        <v>1400</v>
      </c>
      <c r="F7" s="5">
        <v>400</v>
      </c>
      <c r="G7" s="5">
        <v>1000</v>
      </c>
      <c r="H7" s="5">
        <v>500</v>
      </c>
      <c r="I7" s="5">
        <v>500</v>
      </c>
      <c r="J7" s="5">
        <v>2</v>
      </c>
      <c r="K7" s="8">
        <f t="shared" si="0"/>
        <v>1406.6666666666667</v>
      </c>
      <c r="L7" s="8">
        <f t="shared" si="1"/>
        <v>2306.6666666666665</v>
      </c>
      <c r="M7" s="5">
        <v>400</v>
      </c>
      <c r="N7" s="7">
        <v>42214</v>
      </c>
      <c r="O7" s="7">
        <v>42058</v>
      </c>
      <c r="P7" s="8">
        <f t="shared" si="2"/>
        <v>93.333333333333329</v>
      </c>
      <c r="Q7" s="8">
        <f t="shared" si="3"/>
        <v>593.33333333333337</v>
      </c>
      <c r="R7" s="1" t="s">
        <v>24</v>
      </c>
      <c r="U7" s="1" t="s">
        <v>38</v>
      </c>
    </row>
    <row r="8" spans="1:21" s="1" customFormat="1" ht="17.25" x14ac:dyDescent="0.25">
      <c r="A8" s="2">
        <f>'[1]اجمالى رواتب المؤسسة فى السنة'!A8</f>
        <v>5</v>
      </c>
      <c r="B8" s="2">
        <v>2218526230</v>
      </c>
      <c r="C8" s="2" t="s">
        <v>45</v>
      </c>
      <c r="D8" s="2" t="s">
        <v>46</v>
      </c>
      <c r="E8" s="5">
        <v>1600</v>
      </c>
      <c r="F8" s="5">
        <v>800</v>
      </c>
      <c r="G8" s="5">
        <v>1000</v>
      </c>
      <c r="H8" s="5">
        <v>500</v>
      </c>
      <c r="I8" s="5">
        <v>500</v>
      </c>
      <c r="J8" s="5">
        <v>2</v>
      </c>
      <c r="K8" s="8">
        <f t="shared" si="0"/>
        <v>1193.3333333333333</v>
      </c>
      <c r="L8" s="8">
        <f t="shared" si="1"/>
        <v>2493.3333333333335</v>
      </c>
      <c r="M8" s="5">
        <v>400</v>
      </c>
      <c r="N8" s="7">
        <v>42215</v>
      </c>
      <c r="O8" s="7">
        <v>42059</v>
      </c>
      <c r="P8" s="8">
        <f t="shared" si="2"/>
        <v>106.66666666666667</v>
      </c>
      <c r="Q8" s="8">
        <f t="shared" si="3"/>
        <v>606.66666666666663</v>
      </c>
      <c r="R8" s="1" t="s">
        <v>25</v>
      </c>
      <c r="U8" s="1" t="s">
        <v>38</v>
      </c>
    </row>
    <row r="9" spans="1:21" s="1" customFormat="1" ht="17.25" x14ac:dyDescent="0.25">
      <c r="A9" s="2">
        <f>'[1]اجمالى رواتب المؤسسة فى السنة'!A9</f>
        <v>6</v>
      </c>
      <c r="B9" s="2">
        <v>2324497474</v>
      </c>
      <c r="C9" s="2" t="s">
        <v>47</v>
      </c>
      <c r="D9" s="2" t="s">
        <v>48</v>
      </c>
      <c r="E9" s="5">
        <v>1800</v>
      </c>
      <c r="F9" s="5">
        <v>400</v>
      </c>
      <c r="G9" s="5">
        <v>1000</v>
      </c>
      <c r="H9" s="5">
        <v>500</v>
      </c>
      <c r="I9" s="5">
        <v>500</v>
      </c>
      <c r="J9" s="5">
        <v>2</v>
      </c>
      <c r="K9" s="8">
        <f t="shared" si="0"/>
        <v>1780</v>
      </c>
      <c r="L9" s="8">
        <f t="shared" si="1"/>
        <v>2680</v>
      </c>
      <c r="M9" s="5">
        <v>400</v>
      </c>
      <c r="N9" s="7">
        <v>42216</v>
      </c>
      <c r="O9" s="7">
        <v>42060</v>
      </c>
      <c r="P9" s="8">
        <f t="shared" si="2"/>
        <v>120</v>
      </c>
      <c r="Q9" s="8">
        <f t="shared" si="3"/>
        <v>620</v>
      </c>
      <c r="R9" s="1" t="s">
        <v>26</v>
      </c>
      <c r="U9" s="1" t="s">
        <v>38</v>
      </c>
    </row>
    <row r="10" spans="1:21" s="1" customFormat="1" ht="17.25" x14ac:dyDescent="0.25">
      <c r="A10" s="2">
        <f>'[1]اجمالى رواتب المؤسسة فى السنة'!A10</f>
        <v>7</v>
      </c>
      <c r="B10" s="2">
        <v>2316163787</v>
      </c>
      <c r="C10" s="2" t="s">
        <v>49</v>
      </c>
      <c r="D10" s="2" t="s">
        <v>50</v>
      </c>
      <c r="E10" s="5">
        <v>1800</v>
      </c>
      <c r="F10" s="5">
        <v>400</v>
      </c>
      <c r="G10" s="5">
        <v>1000</v>
      </c>
      <c r="H10" s="5">
        <v>500</v>
      </c>
      <c r="I10" s="5">
        <v>500</v>
      </c>
      <c r="J10" s="5">
        <v>2</v>
      </c>
      <c r="K10" s="8">
        <f t="shared" si="0"/>
        <v>1780</v>
      </c>
      <c r="L10" s="8">
        <f t="shared" si="1"/>
        <v>2680</v>
      </c>
      <c r="M10" s="5">
        <v>400</v>
      </c>
      <c r="N10" s="7">
        <v>42217</v>
      </c>
      <c r="O10" s="7">
        <v>42061</v>
      </c>
      <c r="P10" s="8">
        <f t="shared" si="2"/>
        <v>120</v>
      </c>
      <c r="Q10" s="8">
        <f t="shared" si="3"/>
        <v>620</v>
      </c>
      <c r="R10" s="1" t="s">
        <v>27</v>
      </c>
      <c r="U10" s="1" t="s">
        <v>38</v>
      </c>
    </row>
    <row r="11" spans="1:21" s="1" customFormat="1" ht="17.25" x14ac:dyDescent="0.25">
      <c r="A11" s="2">
        <f>'[1]اجمالى رواتب المؤسسة فى السنة'!A11</f>
        <v>8</v>
      </c>
      <c r="B11" s="2">
        <v>2241441001</v>
      </c>
      <c r="C11" s="2" t="s">
        <v>51</v>
      </c>
      <c r="D11" s="2" t="s">
        <v>52</v>
      </c>
      <c r="E11" s="5">
        <v>1600</v>
      </c>
      <c r="F11" s="5">
        <v>400</v>
      </c>
      <c r="G11" s="5">
        <v>1000</v>
      </c>
      <c r="H11" s="5">
        <v>500</v>
      </c>
      <c r="I11" s="5">
        <v>500</v>
      </c>
      <c r="J11" s="5">
        <v>2</v>
      </c>
      <c r="K11" s="8">
        <f t="shared" si="0"/>
        <v>1593.3333333333333</v>
      </c>
      <c r="L11" s="8">
        <f t="shared" si="1"/>
        <v>2493.3333333333335</v>
      </c>
      <c r="M11" s="5">
        <v>400</v>
      </c>
      <c r="N11" s="7">
        <v>42218</v>
      </c>
      <c r="O11" s="7">
        <v>42062</v>
      </c>
      <c r="P11" s="8">
        <f t="shared" si="2"/>
        <v>106.66666666666667</v>
      </c>
      <c r="Q11" s="8">
        <f t="shared" si="3"/>
        <v>606.66666666666663</v>
      </c>
      <c r="R11" s="1" t="s">
        <v>28</v>
      </c>
      <c r="U11" s="1" t="s">
        <v>38</v>
      </c>
    </row>
    <row r="12" spans="1:21" s="1" customFormat="1" ht="17.25" x14ac:dyDescent="0.25">
      <c r="A12" s="2">
        <f>'[1]اجمالى رواتب المؤسسة فى السنة'!A12</f>
        <v>9</v>
      </c>
      <c r="B12" s="2">
        <v>2307814604</v>
      </c>
      <c r="C12" s="2" t="s">
        <v>53</v>
      </c>
      <c r="D12" s="2" t="s">
        <v>54</v>
      </c>
      <c r="E12" s="5">
        <v>0</v>
      </c>
      <c r="F12" s="5">
        <v>0</v>
      </c>
      <c r="G12" s="5">
        <v>1000</v>
      </c>
      <c r="H12" s="5">
        <v>500</v>
      </c>
      <c r="I12" s="5">
        <v>500</v>
      </c>
      <c r="J12" s="5">
        <v>2</v>
      </c>
      <c r="K12" s="8">
        <f t="shared" si="0"/>
        <v>500</v>
      </c>
      <c r="L12" s="8">
        <f t="shared" si="1"/>
        <v>1000</v>
      </c>
      <c r="M12" s="5">
        <v>400</v>
      </c>
      <c r="N12" s="7">
        <v>42219</v>
      </c>
      <c r="O12" s="7">
        <v>42063</v>
      </c>
      <c r="P12" s="8">
        <f t="shared" si="2"/>
        <v>0</v>
      </c>
      <c r="Q12" s="8">
        <f t="shared" si="3"/>
        <v>500</v>
      </c>
      <c r="R12" s="1" t="s">
        <v>29</v>
      </c>
      <c r="U12" s="1" t="s">
        <v>38</v>
      </c>
    </row>
    <row r="13" spans="1:21" s="1" customFormat="1" ht="17.25" x14ac:dyDescent="0.25">
      <c r="A13" s="2">
        <f>'[1]اجمالى رواتب المؤسسة فى السنة'!A13</f>
        <v>10</v>
      </c>
      <c r="B13" s="2">
        <v>2117829297</v>
      </c>
      <c r="C13" s="2" t="s">
        <v>55</v>
      </c>
      <c r="D13" s="2" t="s">
        <v>56</v>
      </c>
      <c r="E13" s="5">
        <v>1400</v>
      </c>
      <c r="F13" s="5">
        <v>400</v>
      </c>
      <c r="G13" s="5">
        <v>1000</v>
      </c>
      <c r="H13" s="5">
        <v>500</v>
      </c>
      <c r="I13" s="5">
        <v>500</v>
      </c>
      <c r="J13" s="5">
        <v>2</v>
      </c>
      <c r="K13" s="8">
        <f t="shared" si="0"/>
        <v>1406.6666666666667</v>
      </c>
      <c r="L13" s="8">
        <f t="shared" si="1"/>
        <v>2306.6666666666665</v>
      </c>
      <c r="M13" s="5">
        <v>400</v>
      </c>
      <c r="N13" s="7">
        <v>42220</v>
      </c>
      <c r="O13" s="7">
        <v>42064</v>
      </c>
      <c r="P13" s="8">
        <f t="shared" si="2"/>
        <v>93.333333333333329</v>
      </c>
      <c r="Q13" s="8">
        <f t="shared" si="3"/>
        <v>593.33333333333337</v>
      </c>
      <c r="R13" s="1" t="s">
        <v>30</v>
      </c>
      <c r="U13" s="1" t="s">
        <v>38</v>
      </c>
    </row>
    <row r="14" spans="1:21" s="1" customFormat="1" ht="17.25" x14ac:dyDescent="0.25">
      <c r="A14" s="2">
        <f>'[1]اجمالى رواتب المؤسسة فى السنة'!A14</f>
        <v>11</v>
      </c>
      <c r="B14" s="2">
        <v>2310997974</v>
      </c>
      <c r="C14" s="2" t="s">
        <v>57</v>
      </c>
      <c r="D14" s="2" t="s">
        <v>58</v>
      </c>
      <c r="E14" s="5">
        <v>1800</v>
      </c>
      <c r="F14" s="5">
        <v>400</v>
      </c>
      <c r="G14" s="5">
        <v>1000</v>
      </c>
      <c r="H14" s="5">
        <v>500</v>
      </c>
      <c r="I14" s="5">
        <v>500</v>
      </c>
      <c r="J14" s="5">
        <v>2</v>
      </c>
      <c r="K14" s="8">
        <f t="shared" si="0"/>
        <v>1780</v>
      </c>
      <c r="L14" s="8">
        <f t="shared" si="1"/>
        <v>2680</v>
      </c>
      <c r="M14" s="5">
        <v>400</v>
      </c>
      <c r="N14" s="7">
        <v>42221</v>
      </c>
      <c r="O14" s="7">
        <v>42065</v>
      </c>
      <c r="P14" s="8">
        <f t="shared" si="2"/>
        <v>120</v>
      </c>
      <c r="Q14" s="8">
        <f t="shared" si="3"/>
        <v>620</v>
      </c>
      <c r="R14" s="1" t="s">
        <v>31</v>
      </c>
      <c r="U14" s="1" t="s">
        <v>38</v>
      </c>
    </row>
    <row r="15" spans="1:21" s="1" customFormat="1" ht="17.25" x14ac:dyDescent="0.25">
      <c r="A15" s="2">
        <f>'[1]اجمالى رواتب المؤسسة فى السنة'!A15</f>
        <v>12</v>
      </c>
      <c r="B15" s="2">
        <v>2273127502</v>
      </c>
      <c r="C15" s="2" t="s">
        <v>59</v>
      </c>
      <c r="D15" s="2" t="s">
        <v>60</v>
      </c>
      <c r="E15" s="5">
        <v>1300</v>
      </c>
      <c r="F15" s="5">
        <v>400</v>
      </c>
      <c r="G15" s="5">
        <v>1000</v>
      </c>
      <c r="H15" s="5">
        <v>500</v>
      </c>
      <c r="I15" s="5">
        <v>500</v>
      </c>
      <c r="J15" s="5">
        <v>2</v>
      </c>
      <c r="K15" s="8">
        <f t="shared" si="0"/>
        <v>1313.3333333333333</v>
      </c>
      <c r="L15" s="8">
        <f t="shared" si="1"/>
        <v>2213.3333333333335</v>
      </c>
      <c r="M15" s="5">
        <v>400</v>
      </c>
      <c r="N15" s="7">
        <v>42222</v>
      </c>
      <c r="O15" s="7">
        <v>42066</v>
      </c>
      <c r="P15" s="8">
        <f t="shared" si="2"/>
        <v>86.666666666666671</v>
      </c>
      <c r="Q15" s="8">
        <f t="shared" si="3"/>
        <v>586.66666666666663</v>
      </c>
      <c r="R15" s="1" t="s">
        <v>32</v>
      </c>
      <c r="U15" s="1" t="s">
        <v>38</v>
      </c>
    </row>
    <row r="16" spans="1:21" s="1" customFormat="1" ht="17.25" x14ac:dyDescent="0.25">
      <c r="A16" s="2">
        <f>'[1]اجمالى رواتب المؤسسة فى السنة'!A16</f>
        <v>13</v>
      </c>
      <c r="B16" s="2">
        <v>2230743573</v>
      </c>
      <c r="C16" s="2" t="s">
        <v>61</v>
      </c>
      <c r="D16" s="2" t="s">
        <v>62</v>
      </c>
      <c r="E16" s="5">
        <v>1500</v>
      </c>
      <c r="F16" s="5">
        <v>400</v>
      </c>
      <c r="G16" s="5">
        <v>1000</v>
      </c>
      <c r="H16" s="5">
        <v>500</v>
      </c>
      <c r="I16" s="5">
        <v>500</v>
      </c>
      <c r="J16" s="5">
        <v>2</v>
      </c>
      <c r="K16" s="8">
        <f t="shared" si="0"/>
        <v>1500</v>
      </c>
      <c r="L16" s="8">
        <f t="shared" si="1"/>
        <v>2400</v>
      </c>
      <c r="M16" s="5">
        <v>400</v>
      </c>
      <c r="N16" s="7">
        <v>42223</v>
      </c>
      <c r="O16" s="7">
        <v>42067</v>
      </c>
      <c r="P16" s="8">
        <f t="shared" si="2"/>
        <v>100</v>
      </c>
      <c r="Q16" s="8">
        <f t="shared" si="3"/>
        <v>600</v>
      </c>
      <c r="R16" s="1" t="s">
        <v>33</v>
      </c>
      <c r="U16" s="1" t="s">
        <v>38</v>
      </c>
    </row>
    <row r="17" spans="1:21" s="1" customFormat="1" ht="17.25" x14ac:dyDescent="0.25">
      <c r="A17" s="2">
        <f>'[1]اجمالى رواتب المؤسسة فى السنة'!A17</f>
        <v>14</v>
      </c>
      <c r="B17" s="2">
        <v>2310997404</v>
      </c>
      <c r="C17" s="2" t="s">
        <v>63</v>
      </c>
      <c r="D17" s="2" t="s">
        <v>64</v>
      </c>
      <c r="E17" s="5">
        <v>1900</v>
      </c>
      <c r="F17" s="5">
        <v>400</v>
      </c>
      <c r="G17" s="5">
        <v>1000</v>
      </c>
      <c r="H17" s="5">
        <v>500</v>
      </c>
      <c r="I17" s="5">
        <v>500</v>
      </c>
      <c r="J17" s="5">
        <v>2</v>
      </c>
      <c r="K17" s="8">
        <f t="shared" si="0"/>
        <v>1873.3333333333333</v>
      </c>
      <c r="L17" s="8">
        <f t="shared" si="1"/>
        <v>2773.3333333333335</v>
      </c>
      <c r="M17" s="5">
        <v>400</v>
      </c>
      <c r="N17" s="7">
        <v>42224</v>
      </c>
      <c r="O17" s="7">
        <v>42068</v>
      </c>
      <c r="P17" s="8">
        <f t="shared" si="2"/>
        <v>126.66666666666667</v>
      </c>
      <c r="Q17" s="8">
        <f t="shared" si="3"/>
        <v>626.66666666666663</v>
      </c>
      <c r="R17" s="1" t="s">
        <v>20</v>
      </c>
      <c r="U17" s="1" t="s">
        <v>38</v>
      </c>
    </row>
    <row r="18" spans="1:21" s="1" customFormat="1" ht="17.25" x14ac:dyDescent="0.25">
      <c r="A18" s="2">
        <f>'[1]اجمالى رواتب المؤسسة فى السنة'!A18</f>
        <v>15</v>
      </c>
      <c r="B18" s="2">
        <v>2224300513</v>
      </c>
      <c r="C18" s="2" t="s">
        <v>65</v>
      </c>
      <c r="D18" s="2" t="s">
        <v>66</v>
      </c>
      <c r="E18" s="5">
        <v>0</v>
      </c>
      <c r="F18" s="5">
        <v>0</v>
      </c>
      <c r="G18" s="5">
        <v>1000</v>
      </c>
      <c r="H18" s="5">
        <v>500</v>
      </c>
      <c r="I18" s="5">
        <v>500</v>
      </c>
      <c r="J18" s="5">
        <v>2</v>
      </c>
      <c r="K18" s="8">
        <f t="shared" si="0"/>
        <v>500</v>
      </c>
      <c r="L18" s="8">
        <f t="shared" si="1"/>
        <v>1000</v>
      </c>
      <c r="M18" s="5">
        <v>400</v>
      </c>
      <c r="N18" s="7">
        <v>42225</v>
      </c>
      <c r="O18" s="7">
        <v>42069</v>
      </c>
      <c r="P18" s="8">
        <f t="shared" si="2"/>
        <v>0</v>
      </c>
      <c r="Q18" s="8">
        <f t="shared" si="3"/>
        <v>500</v>
      </c>
      <c r="R18" s="1" t="s">
        <v>22</v>
      </c>
      <c r="U18" s="1" t="s">
        <v>38</v>
      </c>
    </row>
    <row r="19" spans="1:21" s="1" customFormat="1" ht="17.25" x14ac:dyDescent="0.25">
      <c r="A19" s="2">
        <f>'[1]اجمالى رواتب المؤسسة فى السنة'!A19</f>
        <v>16</v>
      </c>
      <c r="B19" s="2">
        <v>2319831802</v>
      </c>
      <c r="C19" s="2" t="s">
        <v>67</v>
      </c>
      <c r="D19" s="2" t="s">
        <v>68</v>
      </c>
      <c r="E19" s="5">
        <v>1800</v>
      </c>
      <c r="F19" s="5">
        <v>400</v>
      </c>
      <c r="G19" s="5">
        <v>1000</v>
      </c>
      <c r="H19" s="5">
        <v>500</v>
      </c>
      <c r="I19" s="5">
        <v>500</v>
      </c>
      <c r="J19" s="5">
        <v>2</v>
      </c>
      <c r="K19" s="8">
        <f t="shared" si="0"/>
        <v>1780</v>
      </c>
      <c r="L19" s="8">
        <f t="shared" si="1"/>
        <v>2680</v>
      </c>
      <c r="M19" s="5">
        <v>400</v>
      </c>
      <c r="N19" s="7">
        <v>42226</v>
      </c>
      <c r="O19" s="7">
        <v>42070</v>
      </c>
      <c r="P19" s="8">
        <f t="shared" si="2"/>
        <v>120</v>
      </c>
      <c r="Q19" s="8">
        <f t="shared" si="3"/>
        <v>620</v>
      </c>
      <c r="R19" s="1" t="s">
        <v>23</v>
      </c>
      <c r="U19" s="1" t="s">
        <v>38</v>
      </c>
    </row>
    <row r="20" spans="1:21" s="1" customFormat="1" ht="17.25" x14ac:dyDescent="0.25">
      <c r="A20" s="2">
        <f>'[1]اجمالى رواتب المؤسسة فى السنة'!A20</f>
        <v>17</v>
      </c>
      <c r="B20" s="2">
        <v>2201068992</v>
      </c>
      <c r="C20" s="2" t="s">
        <v>69</v>
      </c>
      <c r="D20" s="2" t="s">
        <v>70</v>
      </c>
      <c r="E20" s="5">
        <v>0</v>
      </c>
      <c r="F20" s="5">
        <v>0</v>
      </c>
      <c r="G20" s="5">
        <v>1000</v>
      </c>
      <c r="H20" s="5">
        <v>500</v>
      </c>
      <c r="I20" s="5">
        <v>500</v>
      </c>
      <c r="J20" s="5">
        <v>2</v>
      </c>
      <c r="K20" s="8">
        <f t="shared" si="0"/>
        <v>500</v>
      </c>
      <c r="L20" s="8">
        <f t="shared" si="1"/>
        <v>1000</v>
      </c>
      <c r="M20" s="5">
        <v>400</v>
      </c>
      <c r="N20" s="7">
        <v>42227</v>
      </c>
      <c r="O20" s="7">
        <v>42071</v>
      </c>
      <c r="P20" s="8">
        <f t="shared" si="2"/>
        <v>0</v>
      </c>
      <c r="Q20" s="8">
        <f t="shared" si="3"/>
        <v>500</v>
      </c>
      <c r="R20" s="1" t="s">
        <v>24</v>
      </c>
      <c r="U20" s="1" t="s">
        <v>38</v>
      </c>
    </row>
    <row r="21" spans="1:21" s="1" customFormat="1" ht="17.25" x14ac:dyDescent="0.25">
      <c r="A21" s="2">
        <f>'[1]اجمالى رواتب المؤسسة فى السنة'!A21</f>
        <v>18</v>
      </c>
      <c r="B21" s="2">
        <v>2341015754</v>
      </c>
      <c r="C21" s="2" t="s">
        <v>71</v>
      </c>
      <c r="D21" s="2" t="s">
        <v>72</v>
      </c>
      <c r="E21" s="5">
        <v>2400</v>
      </c>
      <c r="F21" s="5">
        <v>400</v>
      </c>
      <c r="G21" s="5">
        <v>1000</v>
      </c>
      <c r="H21" s="5">
        <v>500</v>
      </c>
      <c r="I21" s="5">
        <v>500</v>
      </c>
      <c r="J21" s="5">
        <v>2</v>
      </c>
      <c r="K21" s="8">
        <f t="shared" si="0"/>
        <v>2340</v>
      </c>
      <c r="L21" s="8">
        <f t="shared" si="1"/>
        <v>3240</v>
      </c>
      <c r="M21" s="5">
        <v>400</v>
      </c>
      <c r="N21" s="7">
        <v>42228</v>
      </c>
      <c r="O21" s="7">
        <v>42072</v>
      </c>
      <c r="P21" s="8">
        <f t="shared" si="2"/>
        <v>160</v>
      </c>
      <c r="Q21" s="8">
        <f t="shared" si="3"/>
        <v>660</v>
      </c>
      <c r="R21" s="1" t="s">
        <v>25</v>
      </c>
      <c r="U21" s="1" t="s">
        <v>38</v>
      </c>
    </row>
    <row r="22" spans="1:21" s="1" customFormat="1" ht="17.25" x14ac:dyDescent="0.25">
      <c r="A22" s="2">
        <f>'[1]اجمالى رواتب المؤسسة فى السنة'!A22</f>
        <v>19</v>
      </c>
      <c r="B22" s="2">
        <v>2124295284</v>
      </c>
      <c r="C22" s="2" t="s">
        <v>73</v>
      </c>
      <c r="D22" s="2" t="s">
        <v>74</v>
      </c>
      <c r="E22" s="5">
        <v>2700</v>
      </c>
      <c r="F22" s="5">
        <v>400</v>
      </c>
      <c r="G22" s="5">
        <v>1000</v>
      </c>
      <c r="H22" s="5">
        <v>500</v>
      </c>
      <c r="I22" s="5">
        <v>500</v>
      </c>
      <c r="J22" s="5">
        <v>2</v>
      </c>
      <c r="K22" s="8">
        <f t="shared" si="0"/>
        <v>2620</v>
      </c>
      <c r="L22" s="8">
        <f t="shared" si="1"/>
        <v>3520</v>
      </c>
      <c r="M22" s="5">
        <v>400</v>
      </c>
      <c r="N22" s="7">
        <v>42229</v>
      </c>
      <c r="O22" s="7">
        <v>42073</v>
      </c>
      <c r="P22" s="8">
        <f t="shared" si="2"/>
        <v>180</v>
      </c>
      <c r="Q22" s="8">
        <f t="shared" si="3"/>
        <v>680</v>
      </c>
      <c r="R22" s="1" t="s">
        <v>26</v>
      </c>
      <c r="U22" s="1" t="s">
        <v>38</v>
      </c>
    </row>
    <row r="23" spans="1:21" s="1" customFormat="1" ht="17.25" x14ac:dyDescent="0.25">
      <c r="A23" s="2">
        <f>'[1]اجمالى رواتب المؤسسة فى السنة'!A23</f>
        <v>20</v>
      </c>
      <c r="B23" s="2">
        <v>2177995160</v>
      </c>
      <c r="C23" s="2" t="s">
        <v>75</v>
      </c>
      <c r="D23" s="2" t="s">
        <v>76</v>
      </c>
      <c r="E23" s="5">
        <v>2600</v>
      </c>
      <c r="F23" s="5">
        <v>400</v>
      </c>
      <c r="G23" s="5">
        <v>1000</v>
      </c>
      <c r="H23" s="5">
        <v>500</v>
      </c>
      <c r="I23" s="5">
        <v>500</v>
      </c>
      <c r="J23" s="5">
        <v>2</v>
      </c>
      <c r="K23" s="8">
        <f t="shared" si="0"/>
        <v>2526.6666666666665</v>
      </c>
      <c r="L23" s="8">
        <f t="shared" si="1"/>
        <v>3426.6666666666665</v>
      </c>
      <c r="M23" s="5">
        <v>400</v>
      </c>
      <c r="N23" s="7">
        <v>42230</v>
      </c>
      <c r="O23" s="7">
        <v>42074</v>
      </c>
      <c r="P23" s="8">
        <f t="shared" si="2"/>
        <v>173.33333333333334</v>
      </c>
      <c r="Q23" s="8">
        <f t="shared" si="3"/>
        <v>673.33333333333337</v>
      </c>
      <c r="R23" s="1" t="s">
        <v>27</v>
      </c>
      <c r="U23" s="1" t="s">
        <v>38</v>
      </c>
    </row>
    <row r="24" spans="1:21" s="1" customFormat="1" ht="17.25" x14ac:dyDescent="0.25">
      <c r="A24" s="2">
        <f>'[1]اجمالى رواتب المؤسسة فى السنة'!A24</f>
        <v>21</v>
      </c>
      <c r="B24" s="2">
        <v>2058260759</v>
      </c>
      <c r="C24" s="2" t="s">
        <v>77</v>
      </c>
      <c r="D24" s="2" t="s">
        <v>78</v>
      </c>
      <c r="E24" s="5">
        <v>2900</v>
      </c>
      <c r="F24" s="5">
        <v>400</v>
      </c>
      <c r="G24" s="5">
        <v>1000</v>
      </c>
      <c r="H24" s="5">
        <v>500</v>
      </c>
      <c r="I24" s="5">
        <v>500</v>
      </c>
      <c r="J24" s="5">
        <v>2</v>
      </c>
      <c r="K24" s="8">
        <f t="shared" si="0"/>
        <v>2806.6666666666665</v>
      </c>
      <c r="L24" s="8">
        <f t="shared" si="1"/>
        <v>3706.6666666666665</v>
      </c>
      <c r="M24" s="5">
        <v>400</v>
      </c>
      <c r="N24" s="7">
        <v>42231</v>
      </c>
      <c r="O24" s="7">
        <v>42075</v>
      </c>
      <c r="P24" s="8">
        <f t="shared" si="2"/>
        <v>193.33333333333334</v>
      </c>
      <c r="Q24" s="8">
        <f t="shared" si="3"/>
        <v>693.33333333333337</v>
      </c>
      <c r="R24" s="1" t="s">
        <v>28</v>
      </c>
      <c r="U24" s="1" t="s">
        <v>38</v>
      </c>
    </row>
    <row r="25" spans="1:21" s="1" customFormat="1" ht="17.25" x14ac:dyDescent="0.25">
      <c r="A25" s="2">
        <f>'[1]اجمالى رواتب المؤسسة فى السنة'!A25</f>
        <v>22</v>
      </c>
      <c r="B25" s="2">
        <v>2221813427</v>
      </c>
      <c r="C25" s="2" t="s">
        <v>79</v>
      </c>
      <c r="D25" s="2" t="s">
        <v>80</v>
      </c>
      <c r="E25" s="5">
        <v>2000</v>
      </c>
      <c r="F25" s="5">
        <v>400</v>
      </c>
      <c r="G25" s="5">
        <v>1000</v>
      </c>
      <c r="H25" s="5">
        <v>500</v>
      </c>
      <c r="I25" s="5">
        <v>500</v>
      </c>
      <c r="J25" s="5">
        <v>2</v>
      </c>
      <c r="K25" s="8">
        <f t="shared" si="0"/>
        <v>1966.6666666666667</v>
      </c>
      <c r="L25" s="8">
        <f t="shared" si="1"/>
        <v>2866.6666666666665</v>
      </c>
      <c r="M25" s="5">
        <v>400</v>
      </c>
      <c r="N25" s="7">
        <v>42232</v>
      </c>
      <c r="O25" s="7">
        <v>42076</v>
      </c>
      <c r="P25" s="8">
        <f t="shared" si="2"/>
        <v>133.33333333333334</v>
      </c>
      <c r="Q25" s="8">
        <f t="shared" si="3"/>
        <v>633.33333333333337</v>
      </c>
      <c r="R25" s="1" t="s">
        <v>29</v>
      </c>
      <c r="U25" s="1" t="s">
        <v>38</v>
      </c>
    </row>
    <row r="26" spans="1:21" s="1" customFormat="1" ht="17.25" x14ac:dyDescent="0.25">
      <c r="A26" s="2">
        <f>'[1]اجمالى رواتب المؤسسة فى السنة'!A26</f>
        <v>23</v>
      </c>
      <c r="B26" s="2">
        <v>2247356997</v>
      </c>
      <c r="C26" s="2" t="s">
        <v>81</v>
      </c>
      <c r="D26" s="2" t="s">
        <v>82</v>
      </c>
      <c r="E26" s="5">
        <v>1300</v>
      </c>
      <c r="F26" s="5">
        <v>400</v>
      </c>
      <c r="G26" s="5">
        <v>1000</v>
      </c>
      <c r="H26" s="5">
        <v>500</v>
      </c>
      <c r="I26" s="5">
        <v>500</v>
      </c>
      <c r="J26" s="5">
        <v>2</v>
      </c>
      <c r="K26" s="8">
        <f t="shared" si="0"/>
        <v>1313.3333333333333</v>
      </c>
      <c r="L26" s="8">
        <f t="shared" si="1"/>
        <v>2213.3333333333335</v>
      </c>
      <c r="M26" s="5">
        <v>400</v>
      </c>
      <c r="N26" s="7">
        <v>42233</v>
      </c>
      <c r="O26" s="7">
        <v>42077</v>
      </c>
      <c r="P26" s="8">
        <f t="shared" si="2"/>
        <v>86.666666666666671</v>
      </c>
      <c r="Q26" s="8">
        <f t="shared" si="3"/>
        <v>586.66666666666663</v>
      </c>
      <c r="R26" s="1" t="s">
        <v>30</v>
      </c>
      <c r="U26" s="1" t="s">
        <v>38</v>
      </c>
    </row>
    <row r="27" spans="1:21" s="1" customFormat="1" ht="17.25" x14ac:dyDescent="0.25">
      <c r="A27" s="2">
        <f>'[1]اجمالى رواتب المؤسسة فى السنة'!A27</f>
        <v>24</v>
      </c>
      <c r="B27" s="2">
        <v>2218291413</v>
      </c>
      <c r="C27" s="2" t="s">
        <v>83</v>
      </c>
      <c r="D27" s="2" t="s">
        <v>84</v>
      </c>
      <c r="E27" s="5">
        <v>0</v>
      </c>
      <c r="F27" s="5">
        <v>0</v>
      </c>
      <c r="G27" s="5">
        <v>1000</v>
      </c>
      <c r="H27" s="5">
        <v>500</v>
      </c>
      <c r="I27" s="5">
        <v>500</v>
      </c>
      <c r="J27" s="5">
        <v>2</v>
      </c>
      <c r="K27" s="8">
        <f t="shared" si="0"/>
        <v>500</v>
      </c>
      <c r="L27" s="8">
        <f t="shared" si="1"/>
        <v>1000</v>
      </c>
      <c r="M27" s="5">
        <v>400</v>
      </c>
      <c r="N27" s="7">
        <v>42234</v>
      </c>
      <c r="O27" s="7">
        <v>42078</v>
      </c>
      <c r="P27" s="8">
        <f t="shared" si="2"/>
        <v>0</v>
      </c>
      <c r="Q27" s="8">
        <f t="shared" si="3"/>
        <v>500</v>
      </c>
      <c r="R27" s="1" t="s">
        <v>31</v>
      </c>
      <c r="U27" s="1" t="s">
        <v>38</v>
      </c>
    </row>
    <row r="28" spans="1:21" s="1" customFormat="1" ht="17.25" x14ac:dyDescent="0.25">
      <c r="A28" s="2">
        <f>'[1]اجمالى رواتب المؤسسة فى السنة'!A28</f>
        <v>25</v>
      </c>
      <c r="B28" s="2">
        <v>2308180682</v>
      </c>
      <c r="C28" s="2" t="s">
        <v>85</v>
      </c>
      <c r="D28" s="2" t="s">
        <v>86</v>
      </c>
      <c r="E28" s="5">
        <v>0</v>
      </c>
      <c r="F28" s="5">
        <v>0</v>
      </c>
      <c r="G28" s="5">
        <v>1000</v>
      </c>
      <c r="H28" s="5">
        <v>500</v>
      </c>
      <c r="I28" s="5">
        <v>500</v>
      </c>
      <c r="J28" s="5">
        <v>2</v>
      </c>
      <c r="K28" s="8">
        <f t="shared" si="0"/>
        <v>500</v>
      </c>
      <c r="L28" s="8">
        <f t="shared" si="1"/>
        <v>1000</v>
      </c>
      <c r="M28" s="5">
        <v>400</v>
      </c>
      <c r="N28" s="7">
        <v>42235</v>
      </c>
      <c r="O28" s="7">
        <v>42079</v>
      </c>
      <c r="P28" s="8">
        <f t="shared" si="2"/>
        <v>0</v>
      </c>
      <c r="Q28" s="8">
        <f t="shared" si="3"/>
        <v>500</v>
      </c>
      <c r="R28" s="1" t="s">
        <v>32</v>
      </c>
      <c r="U28" s="1" t="s">
        <v>38</v>
      </c>
    </row>
    <row r="29" spans="1:21" s="1" customFormat="1" ht="17.25" x14ac:dyDescent="0.25">
      <c r="A29" s="2">
        <f>'[1]اجمالى رواتب المؤسسة فى السنة'!A29</f>
        <v>26</v>
      </c>
      <c r="B29" s="2">
        <v>2342728702</v>
      </c>
      <c r="C29" s="2" t="s">
        <v>87</v>
      </c>
      <c r="D29" s="2" t="s">
        <v>88</v>
      </c>
      <c r="E29" s="5">
        <v>1700</v>
      </c>
      <c r="F29" s="5">
        <v>400</v>
      </c>
      <c r="G29" s="5">
        <v>1000</v>
      </c>
      <c r="H29" s="5">
        <v>500</v>
      </c>
      <c r="I29" s="5">
        <v>500</v>
      </c>
      <c r="J29" s="5">
        <v>2</v>
      </c>
      <c r="K29" s="8">
        <f t="shared" si="0"/>
        <v>1686.6666666666667</v>
      </c>
      <c r="L29" s="8">
        <f t="shared" si="1"/>
        <v>2586.6666666666665</v>
      </c>
      <c r="M29" s="5">
        <v>400</v>
      </c>
      <c r="N29" s="7">
        <v>42236</v>
      </c>
      <c r="O29" s="7">
        <v>42080</v>
      </c>
      <c r="P29" s="8">
        <f t="shared" si="2"/>
        <v>113.33333333333333</v>
      </c>
      <c r="Q29" s="8">
        <f t="shared" si="3"/>
        <v>613.33333333333337</v>
      </c>
      <c r="R29" s="1" t="s">
        <v>33</v>
      </c>
      <c r="U29" s="1" t="s">
        <v>38</v>
      </c>
    </row>
    <row r="30" spans="1:21" s="1" customFormat="1" ht="17.25" x14ac:dyDescent="0.25">
      <c r="A30" s="2">
        <f>'[1]اجمالى رواتب المؤسسة فى السنة'!A30</f>
        <v>27</v>
      </c>
      <c r="B30" s="2">
        <v>2334242753</v>
      </c>
      <c r="C30" s="2" t="s">
        <v>89</v>
      </c>
      <c r="D30" s="2" t="s">
        <v>90</v>
      </c>
      <c r="E30" s="5">
        <v>1600</v>
      </c>
      <c r="F30" s="5">
        <v>400</v>
      </c>
      <c r="G30" s="5">
        <v>1000</v>
      </c>
      <c r="H30" s="5">
        <v>500</v>
      </c>
      <c r="I30" s="5">
        <v>500</v>
      </c>
      <c r="J30" s="5">
        <v>2</v>
      </c>
      <c r="K30" s="8">
        <f t="shared" si="0"/>
        <v>1593.3333333333333</v>
      </c>
      <c r="L30" s="8">
        <f t="shared" si="1"/>
        <v>2493.3333333333335</v>
      </c>
      <c r="M30" s="5">
        <v>400</v>
      </c>
      <c r="N30" s="7">
        <v>42237</v>
      </c>
      <c r="O30" s="7">
        <v>42081</v>
      </c>
      <c r="P30" s="8">
        <f t="shared" si="2"/>
        <v>106.66666666666667</v>
      </c>
      <c r="Q30" s="8">
        <f t="shared" si="3"/>
        <v>606.66666666666663</v>
      </c>
      <c r="R30" s="1" t="s">
        <v>20</v>
      </c>
      <c r="U30" s="1" t="s">
        <v>38</v>
      </c>
    </row>
    <row r="31" spans="1:21" s="1" customFormat="1" ht="17.25" x14ac:dyDescent="0.25">
      <c r="A31" s="2">
        <f>'[1]اجمالى رواتب المؤسسة فى السنة'!A31</f>
        <v>28</v>
      </c>
      <c r="B31" s="2">
        <v>2330236916</v>
      </c>
      <c r="C31" s="2" t="s">
        <v>91</v>
      </c>
      <c r="D31" s="2" t="s">
        <v>92</v>
      </c>
      <c r="E31" s="5">
        <v>0</v>
      </c>
      <c r="F31" s="5">
        <v>0</v>
      </c>
      <c r="G31" s="5">
        <v>1000</v>
      </c>
      <c r="H31" s="5">
        <v>500</v>
      </c>
      <c r="I31" s="5">
        <v>500</v>
      </c>
      <c r="J31" s="5">
        <v>2</v>
      </c>
      <c r="K31" s="8">
        <f t="shared" si="0"/>
        <v>500</v>
      </c>
      <c r="L31" s="8">
        <f t="shared" si="1"/>
        <v>1000</v>
      </c>
      <c r="M31" s="5">
        <v>400</v>
      </c>
      <c r="N31" s="7">
        <v>42238</v>
      </c>
      <c r="O31" s="7">
        <v>42082</v>
      </c>
      <c r="P31" s="8">
        <f t="shared" si="2"/>
        <v>0</v>
      </c>
      <c r="Q31" s="8">
        <f t="shared" si="3"/>
        <v>500</v>
      </c>
      <c r="R31" s="1" t="s">
        <v>22</v>
      </c>
      <c r="U31" s="1" t="s">
        <v>38</v>
      </c>
    </row>
    <row r="32" spans="1:21" s="1" customFormat="1" ht="17.25" x14ac:dyDescent="0.25">
      <c r="A32" s="2">
        <f>'[1]اجمالى رواتب المؤسسة فى السنة'!A32</f>
        <v>29</v>
      </c>
      <c r="B32" s="2">
        <v>2269489312</v>
      </c>
      <c r="C32" s="2" t="s">
        <v>93</v>
      </c>
      <c r="D32" s="2" t="s">
        <v>94</v>
      </c>
      <c r="E32" s="5">
        <v>1300</v>
      </c>
      <c r="F32" s="5">
        <v>400</v>
      </c>
      <c r="G32" s="5">
        <v>1000</v>
      </c>
      <c r="H32" s="5">
        <v>500</v>
      </c>
      <c r="I32" s="5">
        <v>500</v>
      </c>
      <c r="J32" s="5">
        <v>2</v>
      </c>
      <c r="K32" s="8">
        <f t="shared" si="0"/>
        <v>1313.3333333333333</v>
      </c>
      <c r="L32" s="8">
        <f t="shared" si="1"/>
        <v>2213.3333333333335</v>
      </c>
      <c r="M32" s="5">
        <v>400</v>
      </c>
      <c r="N32" s="7">
        <v>42239</v>
      </c>
      <c r="O32" s="7">
        <v>42083</v>
      </c>
      <c r="P32" s="8">
        <f t="shared" si="2"/>
        <v>86.666666666666671</v>
      </c>
      <c r="Q32" s="8">
        <f t="shared" si="3"/>
        <v>586.66666666666663</v>
      </c>
      <c r="R32" s="1" t="s">
        <v>23</v>
      </c>
      <c r="U32" s="1" t="s">
        <v>38</v>
      </c>
    </row>
    <row r="33" spans="1:21" s="1" customFormat="1" ht="17.25" x14ac:dyDescent="0.25">
      <c r="A33" s="2">
        <f>'[1]اجمالى رواتب المؤسسة فى السنة'!A33</f>
        <v>30</v>
      </c>
      <c r="B33" s="2">
        <v>2328214719</v>
      </c>
      <c r="C33" s="2" t="s">
        <v>95</v>
      </c>
      <c r="D33" s="2" t="s">
        <v>96</v>
      </c>
      <c r="E33" s="5">
        <v>1700</v>
      </c>
      <c r="F33" s="5">
        <v>400</v>
      </c>
      <c r="G33" s="5">
        <v>1000</v>
      </c>
      <c r="H33" s="5">
        <v>500</v>
      </c>
      <c r="I33" s="5">
        <v>500</v>
      </c>
      <c r="J33" s="5">
        <v>2</v>
      </c>
      <c r="K33" s="8">
        <f t="shared" si="0"/>
        <v>1686.6666666666667</v>
      </c>
      <c r="L33" s="8">
        <f t="shared" si="1"/>
        <v>2586.6666666666665</v>
      </c>
      <c r="M33" s="5">
        <v>400</v>
      </c>
      <c r="N33" s="7">
        <v>42240</v>
      </c>
      <c r="O33" s="7">
        <v>42084</v>
      </c>
      <c r="P33" s="8">
        <f t="shared" si="2"/>
        <v>113.33333333333333</v>
      </c>
      <c r="Q33" s="8">
        <f t="shared" si="3"/>
        <v>613.33333333333337</v>
      </c>
      <c r="R33" s="1" t="s">
        <v>24</v>
      </c>
      <c r="U33" s="1" t="s">
        <v>38</v>
      </c>
    </row>
    <row r="34" spans="1:21" s="1" customFormat="1" ht="17.25" x14ac:dyDescent="0.25">
      <c r="A34" s="2">
        <f>'[1]اجمالى رواتب المؤسسة فى السنة'!A34</f>
        <v>31</v>
      </c>
      <c r="B34" s="2">
        <v>2341783419</v>
      </c>
      <c r="C34" s="2" t="s">
        <v>97</v>
      </c>
      <c r="D34" s="2" t="s">
        <v>98</v>
      </c>
      <c r="E34" s="5">
        <v>1500</v>
      </c>
      <c r="F34" s="5">
        <v>400</v>
      </c>
      <c r="G34" s="5">
        <v>1000</v>
      </c>
      <c r="H34" s="5">
        <v>500</v>
      </c>
      <c r="I34" s="5">
        <v>500</v>
      </c>
      <c r="J34" s="5">
        <v>2</v>
      </c>
      <c r="K34" s="8">
        <f t="shared" si="0"/>
        <v>1500</v>
      </c>
      <c r="L34" s="8">
        <f t="shared" si="1"/>
        <v>2400</v>
      </c>
      <c r="M34" s="5">
        <v>400</v>
      </c>
      <c r="N34" s="7">
        <v>42241</v>
      </c>
      <c r="O34" s="7">
        <v>42085</v>
      </c>
      <c r="P34" s="8">
        <f t="shared" si="2"/>
        <v>100</v>
      </c>
      <c r="Q34" s="8">
        <f t="shared" si="3"/>
        <v>600</v>
      </c>
      <c r="R34" s="1" t="s">
        <v>25</v>
      </c>
      <c r="U34" s="1" t="s">
        <v>38</v>
      </c>
    </row>
    <row r="35" spans="1:21" s="1" customFormat="1" ht="17.25" x14ac:dyDescent="0.25">
      <c r="A35" s="2">
        <f>'[1]اجمالى رواتب المؤسسة فى السنة'!A35</f>
        <v>32</v>
      </c>
      <c r="B35" s="2">
        <v>2312708312</v>
      </c>
      <c r="C35" s="2" t="s">
        <v>99</v>
      </c>
      <c r="D35" s="2" t="s">
        <v>100</v>
      </c>
      <c r="E35" s="5">
        <v>1200</v>
      </c>
      <c r="F35" s="5">
        <v>400</v>
      </c>
      <c r="G35" s="5">
        <v>1000</v>
      </c>
      <c r="H35" s="5">
        <v>500</v>
      </c>
      <c r="I35" s="5">
        <v>500</v>
      </c>
      <c r="J35" s="5">
        <v>2</v>
      </c>
      <c r="K35" s="8">
        <f t="shared" si="0"/>
        <v>1220</v>
      </c>
      <c r="L35" s="8">
        <f t="shared" si="1"/>
        <v>2120</v>
      </c>
      <c r="M35" s="5">
        <v>400</v>
      </c>
      <c r="N35" s="7">
        <v>42242</v>
      </c>
      <c r="O35" s="7">
        <v>42086</v>
      </c>
      <c r="P35" s="8">
        <f t="shared" si="2"/>
        <v>80</v>
      </c>
      <c r="Q35" s="8">
        <f t="shared" si="3"/>
        <v>580</v>
      </c>
      <c r="R35" s="1" t="s">
        <v>26</v>
      </c>
      <c r="U35" s="1" t="s">
        <v>38</v>
      </c>
    </row>
    <row r="36" spans="1:21" s="1" customFormat="1" ht="17.25" x14ac:dyDescent="0.25">
      <c r="A36" s="2">
        <f>'[1]اجمالى رواتب المؤسسة فى السنة'!A36</f>
        <v>33</v>
      </c>
      <c r="B36" s="2">
        <v>2202084808</v>
      </c>
      <c r="C36" s="2" t="s">
        <v>101</v>
      </c>
      <c r="D36" s="2" t="s">
        <v>102</v>
      </c>
      <c r="E36" s="5">
        <v>1900</v>
      </c>
      <c r="F36" s="5">
        <v>400</v>
      </c>
      <c r="G36" s="5">
        <v>1000</v>
      </c>
      <c r="H36" s="5">
        <v>500</v>
      </c>
      <c r="I36" s="5">
        <v>500</v>
      </c>
      <c r="J36" s="5">
        <v>2</v>
      </c>
      <c r="K36" s="8">
        <f t="shared" si="0"/>
        <v>1873.3333333333333</v>
      </c>
      <c r="L36" s="8">
        <f t="shared" si="1"/>
        <v>2773.3333333333335</v>
      </c>
      <c r="M36" s="5">
        <v>400</v>
      </c>
      <c r="N36" s="7">
        <v>42243</v>
      </c>
      <c r="O36" s="7">
        <v>42087</v>
      </c>
      <c r="P36" s="8">
        <f t="shared" si="2"/>
        <v>126.66666666666667</v>
      </c>
      <c r="Q36" s="8">
        <f t="shared" si="3"/>
        <v>626.66666666666663</v>
      </c>
      <c r="R36" s="1" t="s">
        <v>27</v>
      </c>
      <c r="U36" s="1" t="s">
        <v>38</v>
      </c>
    </row>
    <row r="37" spans="1:21" s="1" customFormat="1" ht="17.25" x14ac:dyDescent="0.25">
      <c r="A37" s="2">
        <f>'[1]اجمالى رواتب المؤسسة فى السنة'!A37</f>
        <v>34</v>
      </c>
      <c r="B37" s="2">
        <v>2318372089</v>
      </c>
      <c r="C37" s="2" t="s">
        <v>103</v>
      </c>
      <c r="D37" s="2" t="s">
        <v>104</v>
      </c>
      <c r="E37" s="5">
        <v>1000</v>
      </c>
      <c r="F37" s="5">
        <v>400</v>
      </c>
      <c r="G37" s="5">
        <v>1000</v>
      </c>
      <c r="H37" s="5">
        <v>500</v>
      </c>
      <c r="I37" s="5">
        <v>500</v>
      </c>
      <c r="J37" s="5">
        <v>2</v>
      </c>
      <c r="K37" s="8">
        <f t="shared" si="0"/>
        <v>1033.3333333333333</v>
      </c>
      <c r="L37" s="8">
        <f t="shared" si="1"/>
        <v>1933.3333333333333</v>
      </c>
      <c r="M37" s="5">
        <v>400</v>
      </c>
      <c r="N37" s="7">
        <v>42244</v>
      </c>
      <c r="O37" s="7">
        <v>42088</v>
      </c>
      <c r="P37" s="8">
        <f t="shared" si="2"/>
        <v>66.666666666666671</v>
      </c>
      <c r="Q37" s="8">
        <f t="shared" si="3"/>
        <v>566.66666666666663</v>
      </c>
      <c r="R37" s="1" t="s">
        <v>28</v>
      </c>
      <c r="U37" s="1" t="s">
        <v>38</v>
      </c>
    </row>
    <row r="38" spans="1:21" s="1" customFormat="1" ht="17.25" x14ac:dyDescent="0.25">
      <c r="A38" s="2">
        <f>'[1]اجمالى رواتب المؤسسة فى السنة'!A38</f>
        <v>35</v>
      </c>
      <c r="B38" s="2">
        <v>2262830728</v>
      </c>
      <c r="C38" s="2" t="s">
        <v>105</v>
      </c>
      <c r="D38" s="2" t="s">
        <v>106</v>
      </c>
      <c r="E38" s="5">
        <v>3000</v>
      </c>
      <c r="F38" s="5">
        <v>400</v>
      </c>
      <c r="G38" s="5">
        <v>1000</v>
      </c>
      <c r="H38" s="5">
        <v>500</v>
      </c>
      <c r="I38" s="5">
        <v>500</v>
      </c>
      <c r="J38" s="5">
        <v>2</v>
      </c>
      <c r="K38" s="8">
        <f t="shared" si="0"/>
        <v>2900</v>
      </c>
      <c r="L38" s="8">
        <f t="shared" si="1"/>
        <v>3800</v>
      </c>
      <c r="M38" s="5">
        <v>400</v>
      </c>
      <c r="N38" s="7">
        <v>42245</v>
      </c>
      <c r="O38" s="7">
        <v>42089</v>
      </c>
      <c r="P38" s="8">
        <f t="shared" si="2"/>
        <v>200</v>
      </c>
      <c r="Q38" s="8">
        <f t="shared" si="3"/>
        <v>700</v>
      </c>
      <c r="R38" s="1" t="s">
        <v>29</v>
      </c>
      <c r="U38" s="1" t="s">
        <v>38</v>
      </c>
    </row>
    <row r="39" spans="1:21" s="1" customFormat="1" ht="17.25" x14ac:dyDescent="0.25">
      <c r="A39" s="2">
        <f>'[1]اجمالى رواتب المؤسسة فى السنة'!A39</f>
        <v>36</v>
      </c>
      <c r="B39" s="2">
        <v>2311814889</v>
      </c>
      <c r="C39" s="2" t="s">
        <v>107</v>
      </c>
      <c r="D39" s="2" t="s">
        <v>108</v>
      </c>
      <c r="E39" s="5">
        <v>2400</v>
      </c>
      <c r="F39" s="5">
        <v>400</v>
      </c>
      <c r="G39" s="5">
        <v>1000</v>
      </c>
      <c r="H39" s="5">
        <v>500</v>
      </c>
      <c r="I39" s="5">
        <v>500</v>
      </c>
      <c r="J39" s="5">
        <v>2</v>
      </c>
      <c r="K39" s="8">
        <f t="shared" si="0"/>
        <v>2340</v>
      </c>
      <c r="L39" s="8">
        <f t="shared" si="1"/>
        <v>3240</v>
      </c>
      <c r="M39" s="5">
        <v>400</v>
      </c>
      <c r="N39" s="7">
        <v>42246</v>
      </c>
      <c r="O39" s="7">
        <v>42090</v>
      </c>
      <c r="P39" s="8">
        <f t="shared" si="2"/>
        <v>160</v>
      </c>
      <c r="Q39" s="8">
        <f t="shared" si="3"/>
        <v>660</v>
      </c>
      <c r="R39" s="1" t="s">
        <v>30</v>
      </c>
      <c r="U39" s="1" t="s">
        <v>38</v>
      </c>
    </row>
    <row r="40" spans="1:21" s="1" customFormat="1" ht="17.25" x14ac:dyDescent="0.25">
      <c r="A40" s="2">
        <f>'[1]اجمالى رواتب المؤسسة فى السنة'!A40</f>
        <v>37</v>
      </c>
      <c r="B40" s="2">
        <v>2340317995</v>
      </c>
      <c r="C40" s="2" t="s">
        <v>109</v>
      </c>
      <c r="D40" s="2" t="s">
        <v>110</v>
      </c>
      <c r="E40" s="5">
        <v>1800</v>
      </c>
      <c r="F40" s="5">
        <v>400</v>
      </c>
      <c r="G40" s="5">
        <v>1000</v>
      </c>
      <c r="H40" s="5">
        <v>500</v>
      </c>
      <c r="I40" s="5">
        <v>500</v>
      </c>
      <c r="J40" s="5">
        <v>2</v>
      </c>
      <c r="K40" s="8">
        <f t="shared" si="0"/>
        <v>1780</v>
      </c>
      <c r="L40" s="8">
        <f t="shared" si="1"/>
        <v>2680</v>
      </c>
      <c r="M40" s="5">
        <v>400</v>
      </c>
      <c r="N40" s="7">
        <v>42247</v>
      </c>
      <c r="O40" s="7">
        <v>42091</v>
      </c>
      <c r="P40" s="8">
        <f t="shared" si="2"/>
        <v>120</v>
      </c>
      <c r="Q40" s="8">
        <f t="shared" si="3"/>
        <v>620</v>
      </c>
      <c r="R40" s="1" t="s">
        <v>31</v>
      </c>
      <c r="U40" s="1" t="s">
        <v>38</v>
      </c>
    </row>
    <row r="41" spans="1:21" s="1" customFormat="1" ht="17.25" x14ac:dyDescent="0.25">
      <c r="A41" s="2">
        <f>'[1]اجمالى رواتب المؤسسة فى السنة'!A41</f>
        <v>38</v>
      </c>
      <c r="B41" s="2">
        <v>2327505851</v>
      </c>
      <c r="C41" s="2" t="s">
        <v>111</v>
      </c>
      <c r="D41" s="2" t="s">
        <v>112</v>
      </c>
      <c r="E41" s="5">
        <v>1600</v>
      </c>
      <c r="F41" s="5">
        <v>400</v>
      </c>
      <c r="G41" s="5">
        <v>1000</v>
      </c>
      <c r="H41" s="5">
        <v>500</v>
      </c>
      <c r="I41" s="5">
        <v>500</v>
      </c>
      <c r="J41" s="5">
        <v>2</v>
      </c>
      <c r="K41" s="8">
        <f t="shared" si="0"/>
        <v>1593.3333333333333</v>
      </c>
      <c r="L41" s="8">
        <f t="shared" si="1"/>
        <v>2493.3333333333335</v>
      </c>
      <c r="M41" s="5">
        <v>400</v>
      </c>
      <c r="N41" s="7">
        <v>42248</v>
      </c>
      <c r="O41" s="7">
        <v>42092</v>
      </c>
      <c r="P41" s="8">
        <f t="shared" si="2"/>
        <v>106.66666666666667</v>
      </c>
      <c r="Q41" s="8">
        <f t="shared" si="3"/>
        <v>606.66666666666663</v>
      </c>
      <c r="R41" s="1" t="s">
        <v>32</v>
      </c>
      <c r="U41" s="1" t="s">
        <v>38</v>
      </c>
    </row>
    <row r="42" spans="1:21" s="1" customFormat="1" ht="17.25" x14ac:dyDescent="0.25">
      <c r="A42" s="2">
        <f>'[1]اجمالى رواتب المؤسسة فى السنة'!A42</f>
        <v>39</v>
      </c>
      <c r="B42" s="2">
        <v>2159264262</v>
      </c>
      <c r="C42" s="2" t="s">
        <v>113</v>
      </c>
      <c r="D42" s="2" t="s">
        <v>114</v>
      </c>
      <c r="E42" s="5">
        <v>2200</v>
      </c>
      <c r="F42" s="5">
        <v>400</v>
      </c>
      <c r="G42" s="5">
        <v>1000</v>
      </c>
      <c r="H42" s="5">
        <v>500</v>
      </c>
      <c r="I42" s="5">
        <v>500</v>
      </c>
      <c r="J42" s="5">
        <v>2</v>
      </c>
      <c r="K42" s="8">
        <f t="shared" si="0"/>
        <v>2153.3333333333335</v>
      </c>
      <c r="L42" s="8">
        <f t="shared" si="1"/>
        <v>3053.3333333333335</v>
      </c>
      <c r="M42" s="5">
        <v>400</v>
      </c>
      <c r="N42" s="7">
        <v>42249</v>
      </c>
      <c r="O42" s="7">
        <v>42093</v>
      </c>
      <c r="P42" s="8">
        <f t="shared" si="2"/>
        <v>146.66666666666666</v>
      </c>
      <c r="Q42" s="8">
        <f t="shared" si="3"/>
        <v>646.66666666666663</v>
      </c>
      <c r="R42" s="1" t="s">
        <v>33</v>
      </c>
      <c r="U42" s="1" t="s">
        <v>38</v>
      </c>
    </row>
    <row r="43" spans="1:21" s="1" customFormat="1" ht="17.25" x14ac:dyDescent="0.25">
      <c r="A43" s="2">
        <f>'[1]اجمالى رواتب المؤسسة فى السنة'!A43</f>
        <v>40</v>
      </c>
      <c r="B43" s="2">
        <v>2324497276</v>
      </c>
      <c r="C43" s="2" t="s">
        <v>115</v>
      </c>
      <c r="D43" s="2" t="s">
        <v>116</v>
      </c>
      <c r="E43" s="5">
        <v>0</v>
      </c>
      <c r="F43" s="5">
        <v>0</v>
      </c>
      <c r="G43" s="5">
        <v>1000</v>
      </c>
      <c r="H43" s="5">
        <v>500</v>
      </c>
      <c r="I43" s="5">
        <v>500</v>
      </c>
      <c r="J43" s="5">
        <v>2</v>
      </c>
      <c r="K43" s="8">
        <f t="shared" si="0"/>
        <v>500</v>
      </c>
      <c r="L43" s="8">
        <f t="shared" si="1"/>
        <v>1000</v>
      </c>
      <c r="M43" s="5">
        <v>400</v>
      </c>
      <c r="N43" s="7">
        <v>42250</v>
      </c>
      <c r="O43" s="7">
        <v>42094</v>
      </c>
      <c r="P43" s="8">
        <f t="shared" si="2"/>
        <v>0</v>
      </c>
      <c r="Q43" s="8">
        <f t="shared" si="3"/>
        <v>500</v>
      </c>
      <c r="R43" s="1" t="s">
        <v>20</v>
      </c>
      <c r="U43" s="1" t="s">
        <v>38</v>
      </c>
    </row>
    <row r="44" spans="1:21" s="1" customFormat="1" ht="17.25" x14ac:dyDescent="0.25">
      <c r="A44" s="2">
        <f>'[1]اجمالى رواتب المؤسسة فى السنة'!A44</f>
        <v>41</v>
      </c>
      <c r="B44" s="2">
        <v>2219743875</v>
      </c>
      <c r="C44" s="2" t="s">
        <v>117</v>
      </c>
      <c r="D44" s="2" t="s">
        <v>118</v>
      </c>
      <c r="E44" s="5">
        <v>1600</v>
      </c>
      <c r="F44" s="5">
        <v>400</v>
      </c>
      <c r="G44" s="5">
        <v>1000</v>
      </c>
      <c r="H44" s="5">
        <v>500</v>
      </c>
      <c r="I44" s="5">
        <v>500</v>
      </c>
      <c r="J44" s="5">
        <v>2</v>
      </c>
      <c r="K44" s="8">
        <f t="shared" si="0"/>
        <v>1593.3333333333333</v>
      </c>
      <c r="L44" s="8">
        <f t="shared" si="1"/>
        <v>2493.3333333333335</v>
      </c>
      <c r="M44" s="5">
        <v>400</v>
      </c>
      <c r="N44" s="7">
        <v>42251</v>
      </c>
      <c r="O44" s="7">
        <v>42095</v>
      </c>
      <c r="P44" s="8">
        <f t="shared" si="2"/>
        <v>106.66666666666667</v>
      </c>
      <c r="Q44" s="8">
        <f t="shared" si="3"/>
        <v>606.66666666666663</v>
      </c>
      <c r="R44" s="1" t="s">
        <v>22</v>
      </c>
      <c r="U44" s="1" t="s">
        <v>38</v>
      </c>
    </row>
    <row r="45" spans="1:21" s="1" customFormat="1" ht="17.25" x14ac:dyDescent="0.25">
      <c r="A45" s="2">
        <f>'[1]اجمالى رواتب المؤسسة فى السنة'!A45</f>
        <v>42</v>
      </c>
      <c r="B45" s="2">
        <v>2328120593</v>
      </c>
      <c r="C45" s="2" t="s">
        <v>119</v>
      </c>
      <c r="D45" s="2" t="s">
        <v>120</v>
      </c>
      <c r="E45" s="5">
        <v>1700</v>
      </c>
      <c r="F45" s="5">
        <v>400</v>
      </c>
      <c r="G45" s="5">
        <v>1000</v>
      </c>
      <c r="H45" s="5">
        <v>500</v>
      </c>
      <c r="I45" s="5">
        <v>500</v>
      </c>
      <c r="J45" s="5">
        <v>2</v>
      </c>
      <c r="K45" s="8">
        <f t="shared" si="0"/>
        <v>1686.6666666666667</v>
      </c>
      <c r="L45" s="8">
        <f t="shared" si="1"/>
        <v>2586.6666666666665</v>
      </c>
      <c r="M45" s="5">
        <v>400</v>
      </c>
      <c r="N45" s="7">
        <v>42252</v>
      </c>
      <c r="O45" s="7">
        <v>42096</v>
      </c>
      <c r="P45" s="8">
        <f t="shared" si="2"/>
        <v>113.33333333333333</v>
      </c>
      <c r="Q45" s="8">
        <f t="shared" si="3"/>
        <v>613.33333333333337</v>
      </c>
      <c r="R45" s="1" t="s">
        <v>23</v>
      </c>
      <c r="U45" s="1" t="s">
        <v>38</v>
      </c>
    </row>
    <row r="46" spans="1:21" s="1" customFormat="1" ht="17.25" x14ac:dyDescent="0.25">
      <c r="A46" s="2">
        <f>'[1]اجمالى رواتب المؤسسة فى السنة'!A46</f>
        <v>43</v>
      </c>
      <c r="B46" s="2">
        <v>2325369607</v>
      </c>
      <c r="C46" s="2" t="s">
        <v>121</v>
      </c>
      <c r="D46" s="2" t="s">
        <v>122</v>
      </c>
      <c r="E46" s="5">
        <v>1800</v>
      </c>
      <c r="F46" s="5">
        <v>400</v>
      </c>
      <c r="G46" s="5">
        <v>1000</v>
      </c>
      <c r="H46" s="5">
        <v>500</v>
      </c>
      <c r="I46" s="5">
        <v>500</v>
      </c>
      <c r="J46" s="5">
        <v>2</v>
      </c>
      <c r="K46" s="8">
        <f t="shared" si="0"/>
        <v>1780</v>
      </c>
      <c r="L46" s="8">
        <f t="shared" si="1"/>
        <v>2680</v>
      </c>
      <c r="M46" s="5">
        <v>400</v>
      </c>
      <c r="N46" s="7">
        <v>42253</v>
      </c>
      <c r="O46" s="7">
        <v>42097</v>
      </c>
      <c r="P46" s="8">
        <f t="shared" si="2"/>
        <v>120</v>
      </c>
      <c r="Q46" s="8">
        <f t="shared" si="3"/>
        <v>620</v>
      </c>
      <c r="R46" s="1" t="s">
        <v>24</v>
      </c>
      <c r="U46" s="1" t="s">
        <v>38</v>
      </c>
    </row>
    <row r="47" spans="1:21" s="1" customFormat="1" ht="17.25" x14ac:dyDescent="0.25">
      <c r="A47" s="2">
        <f>'[1]اجمالى رواتب المؤسسة فى السنة'!A47</f>
        <v>44</v>
      </c>
      <c r="B47" s="2">
        <v>2314100880</v>
      </c>
      <c r="C47" s="2" t="s">
        <v>123</v>
      </c>
      <c r="D47" s="2" t="s">
        <v>124</v>
      </c>
      <c r="E47" s="5">
        <v>0</v>
      </c>
      <c r="F47" s="5">
        <v>0</v>
      </c>
      <c r="G47" s="5">
        <v>1000</v>
      </c>
      <c r="H47" s="5">
        <v>500</v>
      </c>
      <c r="I47" s="5">
        <v>500</v>
      </c>
      <c r="J47" s="5">
        <v>2</v>
      </c>
      <c r="K47" s="8">
        <f t="shared" si="0"/>
        <v>500</v>
      </c>
      <c r="L47" s="8">
        <f t="shared" si="1"/>
        <v>1000</v>
      </c>
      <c r="M47" s="5">
        <v>400</v>
      </c>
      <c r="N47" s="7">
        <v>42254</v>
      </c>
      <c r="O47" s="7">
        <v>42098</v>
      </c>
      <c r="P47" s="8">
        <f t="shared" si="2"/>
        <v>0</v>
      </c>
      <c r="Q47" s="8">
        <f t="shared" si="3"/>
        <v>500</v>
      </c>
      <c r="R47" s="1" t="s">
        <v>25</v>
      </c>
      <c r="U47" s="1" t="s">
        <v>38</v>
      </c>
    </row>
    <row r="48" spans="1:21" s="1" customFormat="1" ht="17.25" x14ac:dyDescent="0.25">
      <c r="A48" s="2">
        <f>'[1]اجمالى رواتب المؤسسة فى السنة'!A48</f>
        <v>45</v>
      </c>
      <c r="B48" s="2">
        <v>2272639150</v>
      </c>
      <c r="C48" s="2" t="s">
        <v>125</v>
      </c>
      <c r="D48" s="2" t="s">
        <v>126</v>
      </c>
      <c r="E48" s="5">
        <v>1300</v>
      </c>
      <c r="F48" s="5">
        <v>400</v>
      </c>
      <c r="G48" s="5">
        <v>1000</v>
      </c>
      <c r="H48" s="5">
        <v>500</v>
      </c>
      <c r="I48" s="5">
        <v>500</v>
      </c>
      <c r="J48" s="5">
        <v>2</v>
      </c>
      <c r="K48" s="8">
        <f t="shared" si="0"/>
        <v>1313.3333333333333</v>
      </c>
      <c r="L48" s="8">
        <f t="shared" si="1"/>
        <v>2213.3333333333335</v>
      </c>
      <c r="M48" s="5">
        <v>400</v>
      </c>
      <c r="N48" s="7">
        <v>42255</v>
      </c>
      <c r="O48" s="7">
        <v>42099</v>
      </c>
      <c r="P48" s="8">
        <f t="shared" si="2"/>
        <v>86.666666666666671</v>
      </c>
      <c r="Q48" s="8">
        <f t="shared" si="3"/>
        <v>586.66666666666663</v>
      </c>
      <c r="R48" s="1" t="s">
        <v>26</v>
      </c>
      <c r="U48" s="1" t="s">
        <v>38</v>
      </c>
    </row>
    <row r="49" spans="1:21" s="1" customFormat="1" ht="17.25" x14ac:dyDescent="0.25">
      <c r="A49" s="2">
        <f>'[1]اجمالى رواتب المؤسسة فى السنة'!A49</f>
        <v>46</v>
      </c>
      <c r="B49" s="2">
        <v>2328120635</v>
      </c>
      <c r="C49" s="2" t="s">
        <v>127</v>
      </c>
      <c r="D49" s="2" t="s">
        <v>128</v>
      </c>
      <c r="E49" s="5">
        <v>1600</v>
      </c>
      <c r="F49" s="5">
        <v>400</v>
      </c>
      <c r="G49" s="5">
        <v>1000</v>
      </c>
      <c r="H49" s="5">
        <v>500</v>
      </c>
      <c r="I49" s="5">
        <v>500</v>
      </c>
      <c r="J49" s="5">
        <v>2</v>
      </c>
      <c r="K49" s="8">
        <f t="shared" si="0"/>
        <v>1593.3333333333333</v>
      </c>
      <c r="L49" s="8">
        <f t="shared" si="1"/>
        <v>2493.3333333333335</v>
      </c>
      <c r="M49" s="5">
        <v>400</v>
      </c>
      <c r="N49" s="7">
        <v>42256</v>
      </c>
      <c r="O49" s="7">
        <v>42100</v>
      </c>
      <c r="P49" s="8">
        <f t="shared" si="2"/>
        <v>106.66666666666667</v>
      </c>
      <c r="Q49" s="8">
        <f t="shared" si="3"/>
        <v>606.66666666666663</v>
      </c>
      <c r="R49" s="1" t="s">
        <v>27</v>
      </c>
      <c r="U49" s="1" t="s">
        <v>38</v>
      </c>
    </row>
    <row r="50" spans="1:21" s="1" customFormat="1" ht="17.25" x14ac:dyDescent="0.25">
      <c r="A50" s="2">
        <f>'[1]اجمالى رواتب المؤسسة فى السنة'!A50</f>
        <v>47</v>
      </c>
      <c r="B50" s="2">
        <v>2261545939</v>
      </c>
      <c r="C50" s="2" t="s">
        <v>129</v>
      </c>
      <c r="D50" s="2" t="s">
        <v>130</v>
      </c>
      <c r="E50" s="5">
        <v>1600</v>
      </c>
      <c r="F50" s="5">
        <v>400</v>
      </c>
      <c r="G50" s="5">
        <v>1000</v>
      </c>
      <c r="H50" s="5">
        <v>500</v>
      </c>
      <c r="I50" s="5">
        <v>500</v>
      </c>
      <c r="J50" s="5">
        <v>2</v>
      </c>
      <c r="K50" s="8">
        <f t="shared" si="0"/>
        <v>1593.3333333333333</v>
      </c>
      <c r="L50" s="8">
        <f t="shared" si="1"/>
        <v>2493.3333333333335</v>
      </c>
      <c r="M50" s="5">
        <v>400</v>
      </c>
      <c r="N50" s="7">
        <v>42257</v>
      </c>
      <c r="O50" s="7">
        <v>42101</v>
      </c>
      <c r="P50" s="8">
        <f t="shared" si="2"/>
        <v>106.66666666666667</v>
      </c>
      <c r="Q50" s="8">
        <f t="shared" si="3"/>
        <v>606.66666666666663</v>
      </c>
      <c r="R50" s="1" t="s">
        <v>28</v>
      </c>
      <c r="U50" s="1" t="s">
        <v>38</v>
      </c>
    </row>
    <row r="51" spans="1:21" s="1" customFormat="1" ht="17.25" x14ac:dyDescent="0.25">
      <c r="A51" s="2">
        <f>'[1]اجمالى رواتب المؤسسة فى السنة'!A51</f>
        <v>48</v>
      </c>
      <c r="B51" s="2">
        <v>2214466829</v>
      </c>
      <c r="C51" s="2" t="s">
        <v>131</v>
      </c>
      <c r="D51" s="2" t="s">
        <v>132</v>
      </c>
      <c r="E51" s="5">
        <v>0</v>
      </c>
      <c r="F51" s="5">
        <v>0</v>
      </c>
      <c r="G51" s="5">
        <v>1000</v>
      </c>
      <c r="H51" s="5">
        <v>500</v>
      </c>
      <c r="I51" s="5">
        <v>500</v>
      </c>
      <c r="J51" s="5">
        <v>2</v>
      </c>
      <c r="K51" s="8">
        <f t="shared" si="0"/>
        <v>500</v>
      </c>
      <c r="L51" s="8">
        <f t="shared" si="1"/>
        <v>1000</v>
      </c>
      <c r="M51" s="5">
        <v>400</v>
      </c>
      <c r="N51" s="7">
        <v>42258</v>
      </c>
      <c r="O51" s="7">
        <v>42102</v>
      </c>
      <c r="P51" s="8">
        <f t="shared" si="2"/>
        <v>0</v>
      </c>
      <c r="Q51" s="8">
        <f t="shared" si="3"/>
        <v>500</v>
      </c>
      <c r="R51" s="1" t="s">
        <v>29</v>
      </c>
      <c r="U51" s="1" t="s">
        <v>38</v>
      </c>
    </row>
    <row r="52" spans="1:21" s="1" customFormat="1" ht="17.25" x14ac:dyDescent="0.25">
      <c r="A52" s="2">
        <f>'[1]اجمالى رواتب المؤسسة فى السنة'!A52</f>
        <v>49</v>
      </c>
      <c r="B52" s="2">
        <v>2200706238</v>
      </c>
      <c r="C52" s="2" t="s">
        <v>133</v>
      </c>
      <c r="D52" s="2" t="s">
        <v>134</v>
      </c>
      <c r="E52" s="5">
        <v>1300</v>
      </c>
      <c r="F52" s="5">
        <v>400</v>
      </c>
      <c r="G52" s="5">
        <v>1000</v>
      </c>
      <c r="H52" s="5">
        <v>500</v>
      </c>
      <c r="I52" s="5">
        <v>500</v>
      </c>
      <c r="J52" s="5">
        <v>2</v>
      </c>
      <c r="K52" s="8">
        <f t="shared" si="0"/>
        <v>1313.3333333333333</v>
      </c>
      <c r="L52" s="8">
        <f t="shared" si="1"/>
        <v>2213.3333333333335</v>
      </c>
      <c r="M52" s="5">
        <v>400</v>
      </c>
      <c r="N52" s="7">
        <v>42259</v>
      </c>
      <c r="O52" s="7">
        <v>42103</v>
      </c>
      <c r="P52" s="8">
        <f t="shared" si="2"/>
        <v>86.666666666666671</v>
      </c>
      <c r="Q52" s="8">
        <f t="shared" si="3"/>
        <v>586.66666666666663</v>
      </c>
      <c r="R52" s="1" t="s">
        <v>30</v>
      </c>
      <c r="U52" s="1" t="s">
        <v>38</v>
      </c>
    </row>
    <row r="53" spans="1:21" s="1" customFormat="1" ht="17.25" x14ac:dyDescent="0.25">
      <c r="A53" s="2">
        <f>'[1]اجمالى رواتب المؤسسة فى السنة'!A53</f>
        <v>50</v>
      </c>
      <c r="B53" s="2">
        <v>2322536083</v>
      </c>
      <c r="C53" s="2" t="s">
        <v>135</v>
      </c>
      <c r="D53" s="2" t="s">
        <v>136</v>
      </c>
      <c r="E53" s="5">
        <v>1600</v>
      </c>
      <c r="F53" s="5">
        <v>400</v>
      </c>
      <c r="G53" s="5">
        <v>1000</v>
      </c>
      <c r="H53" s="5">
        <v>500</v>
      </c>
      <c r="I53" s="5">
        <v>500</v>
      </c>
      <c r="J53" s="5">
        <v>2</v>
      </c>
      <c r="K53" s="8">
        <f t="shared" si="0"/>
        <v>1593.3333333333333</v>
      </c>
      <c r="L53" s="8">
        <f t="shared" si="1"/>
        <v>2493.3333333333335</v>
      </c>
      <c r="M53" s="5">
        <v>400</v>
      </c>
      <c r="N53" s="7">
        <v>42260</v>
      </c>
      <c r="O53" s="7">
        <v>42104</v>
      </c>
      <c r="P53" s="8">
        <f t="shared" si="2"/>
        <v>106.66666666666667</v>
      </c>
      <c r="Q53" s="8">
        <f t="shared" si="3"/>
        <v>606.66666666666663</v>
      </c>
      <c r="R53" s="1" t="s">
        <v>31</v>
      </c>
      <c r="U53" s="1" t="s">
        <v>38</v>
      </c>
    </row>
    <row r="54" spans="1:21" s="1" customFormat="1" ht="17.25" x14ac:dyDescent="0.25">
      <c r="A54" s="2">
        <f>'[1]اجمالى رواتب المؤسسة فى السنة'!A54</f>
        <v>51</v>
      </c>
      <c r="B54" s="2">
        <v>2313659365</v>
      </c>
      <c r="C54" s="2" t="s">
        <v>137</v>
      </c>
      <c r="D54" s="2" t="s">
        <v>138</v>
      </c>
      <c r="E54" s="5">
        <v>1700</v>
      </c>
      <c r="F54" s="5">
        <v>400</v>
      </c>
      <c r="G54" s="5">
        <v>1000</v>
      </c>
      <c r="H54" s="5">
        <v>500</v>
      </c>
      <c r="I54" s="5">
        <v>500</v>
      </c>
      <c r="J54" s="5">
        <v>2</v>
      </c>
      <c r="K54" s="8">
        <f t="shared" si="0"/>
        <v>1686.6666666666667</v>
      </c>
      <c r="L54" s="8">
        <f t="shared" si="1"/>
        <v>2586.6666666666665</v>
      </c>
      <c r="M54" s="5">
        <v>400</v>
      </c>
      <c r="N54" s="7">
        <v>42261</v>
      </c>
      <c r="O54" s="7">
        <v>42105</v>
      </c>
      <c r="P54" s="8">
        <f t="shared" si="2"/>
        <v>113.33333333333333</v>
      </c>
      <c r="Q54" s="8">
        <f t="shared" si="3"/>
        <v>613.33333333333337</v>
      </c>
      <c r="R54" s="1" t="s">
        <v>32</v>
      </c>
      <c r="U54" s="1" t="s">
        <v>38</v>
      </c>
    </row>
    <row r="55" spans="1:21" s="1" customFormat="1" ht="17.25" x14ac:dyDescent="0.25">
      <c r="A55" s="2">
        <f>'[1]اجمالى رواتب المؤسسة فى السنة'!A55</f>
        <v>52</v>
      </c>
      <c r="B55" s="2">
        <v>2239218338</v>
      </c>
      <c r="C55" s="2" t="s">
        <v>139</v>
      </c>
      <c r="D55" s="2" t="s">
        <v>140</v>
      </c>
      <c r="E55" s="5">
        <v>0</v>
      </c>
      <c r="F55" s="5">
        <v>0</v>
      </c>
      <c r="G55" s="5">
        <v>1000</v>
      </c>
      <c r="H55" s="5">
        <v>500</v>
      </c>
      <c r="I55" s="5">
        <v>500</v>
      </c>
      <c r="J55" s="5">
        <v>2</v>
      </c>
      <c r="K55" s="8">
        <f t="shared" si="0"/>
        <v>500</v>
      </c>
      <c r="L55" s="8">
        <f t="shared" si="1"/>
        <v>1000</v>
      </c>
      <c r="M55" s="5">
        <v>400</v>
      </c>
      <c r="N55" s="7">
        <v>42262</v>
      </c>
      <c r="O55" s="7">
        <v>42106</v>
      </c>
      <c r="P55" s="8">
        <f t="shared" si="2"/>
        <v>0</v>
      </c>
      <c r="Q55" s="8">
        <f t="shared" si="3"/>
        <v>500</v>
      </c>
      <c r="R55" s="1" t="s">
        <v>33</v>
      </c>
      <c r="U55" s="1" t="s">
        <v>38</v>
      </c>
    </row>
    <row r="56" spans="1:21" s="1" customFormat="1" ht="17.25" x14ac:dyDescent="0.25">
      <c r="A56" s="2">
        <f>'[1]اجمالى رواتب المؤسسة فى السنة'!A56</f>
        <v>53</v>
      </c>
      <c r="B56" s="2">
        <v>2289327039</v>
      </c>
      <c r="C56" s="2" t="s">
        <v>141</v>
      </c>
      <c r="D56" s="2" t="s">
        <v>142</v>
      </c>
      <c r="E56" s="5">
        <v>1500</v>
      </c>
      <c r="F56" s="5">
        <v>400</v>
      </c>
      <c r="G56" s="5">
        <v>1000</v>
      </c>
      <c r="H56" s="5">
        <v>500</v>
      </c>
      <c r="I56" s="5">
        <v>500</v>
      </c>
      <c r="J56" s="5">
        <v>2</v>
      </c>
      <c r="K56" s="8">
        <f t="shared" si="0"/>
        <v>1500</v>
      </c>
      <c r="L56" s="8">
        <f t="shared" si="1"/>
        <v>2400</v>
      </c>
      <c r="M56" s="5">
        <v>400</v>
      </c>
      <c r="N56" s="7">
        <v>42263</v>
      </c>
      <c r="O56" s="7">
        <v>42107</v>
      </c>
      <c r="P56" s="8">
        <f t="shared" si="2"/>
        <v>100</v>
      </c>
      <c r="Q56" s="8">
        <f t="shared" si="3"/>
        <v>600</v>
      </c>
      <c r="R56" s="1" t="s">
        <v>20</v>
      </c>
      <c r="U56" s="1" t="s">
        <v>38</v>
      </c>
    </row>
    <row r="57" spans="1:21" s="1" customFormat="1" ht="17.25" x14ac:dyDescent="0.25">
      <c r="A57" s="2">
        <f>'[1]اجمالى رواتب المؤسسة فى السنة'!A57</f>
        <v>54</v>
      </c>
      <c r="B57" s="2">
        <v>2307445219</v>
      </c>
      <c r="C57" s="2" t="s">
        <v>143</v>
      </c>
      <c r="D57" s="2" t="s">
        <v>144</v>
      </c>
      <c r="E57" s="5">
        <v>1200</v>
      </c>
      <c r="F57" s="5">
        <v>400</v>
      </c>
      <c r="G57" s="5">
        <v>1000</v>
      </c>
      <c r="H57" s="5">
        <v>500</v>
      </c>
      <c r="I57" s="5">
        <v>500</v>
      </c>
      <c r="J57" s="5">
        <v>2</v>
      </c>
      <c r="K57" s="8">
        <f t="shared" si="0"/>
        <v>1220</v>
      </c>
      <c r="L57" s="8">
        <f t="shared" si="1"/>
        <v>2120</v>
      </c>
      <c r="M57" s="5">
        <v>400</v>
      </c>
      <c r="N57" s="7">
        <v>42264</v>
      </c>
      <c r="O57" s="7">
        <v>42108</v>
      </c>
      <c r="P57" s="8">
        <f t="shared" si="2"/>
        <v>80</v>
      </c>
      <c r="Q57" s="8">
        <f t="shared" si="3"/>
        <v>580</v>
      </c>
      <c r="R57" s="1" t="s">
        <v>22</v>
      </c>
      <c r="U57" s="1" t="s">
        <v>38</v>
      </c>
    </row>
    <row r="58" spans="1:21" s="1" customFormat="1" ht="17.25" x14ac:dyDescent="0.25">
      <c r="A58" s="2">
        <f>'[1]اجمالى رواتب المؤسسة فى السنة'!A58</f>
        <v>55</v>
      </c>
      <c r="B58" s="2">
        <v>2338115849</v>
      </c>
      <c r="C58" s="2" t="s">
        <v>145</v>
      </c>
      <c r="D58" s="2" t="s">
        <v>146</v>
      </c>
      <c r="E58" s="5">
        <v>0</v>
      </c>
      <c r="F58" s="5">
        <v>0</v>
      </c>
      <c r="G58" s="5">
        <v>1000</v>
      </c>
      <c r="H58" s="5">
        <v>500</v>
      </c>
      <c r="I58" s="5">
        <v>500</v>
      </c>
      <c r="J58" s="5">
        <v>2</v>
      </c>
      <c r="K58" s="8">
        <f t="shared" si="0"/>
        <v>500</v>
      </c>
      <c r="L58" s="8">
        <f t="shared" si="1"/>
        <v>1000</v>
      </c>
      <c r="M58" s="5">
        <v>400</v>
      </c>
      <c r="N58" s="7">
        <v>42265</v>
      </c>
      <c r="O58" s="7">
        <v>42109</v>
      </c>
      <c r="P58" s="8">
        <f t="shared" si="2"/>
        <v>0</v>
      </c>
      <c r="Q58" s="8">
        <f t="shared" si="3"/>
        <v>500</v>
      </c>
      <c r="R58" s="1" t="s">
        <v>23</v>
      </c>
      <c r="U58" s="1" t="s">
        <v>38</v>
      </c>
    </row>
    <row r="59" spans="1:21" s="1" customFormat="1" ht="17.25" x14ac:dyDescent="0.25">
      <c r="A59" s="2">
        <f>'[1]اجمالى رواتب المؤسسة فى السنة'!A59</f>
        <v>56</v>
      </c>
      <c r="B59" s="2">
        <v>2224963484</v>
      </c>
      <c r="C59" s="2" t="s">
        <v>147</v>
      </c>
      <c r="D59" s="2" t="s">
        <v>148</v>
      </c>
      <c r="E59" s="5">
        <v>1500</v>
      </c>
      <c r="F59" s="5">
        <v>400</v>
      </c>
      <c r="G59" s="5">
        <v>1000</v>
      </c>
      <c r="H59" s="5">
        <v>500</v>
      </c>
      <c r="I59" s="5">
        <v>500</v>
      </c>
      <c r="J59" s="5">
        <v>2</v>
      </c>
      <c r="K59" s="8">
        <f t="shared" si="0"/>
        <v>1500</v>
      </c>
      <c r="L59" s="8">
        <f t="shared" si="1"/>
        <v>2400</v>
      </c>
      <c r="M59" s="5">
        <v>400</v>
      </c>
      <c r="N59" s="7">
        <v>42266</v>
      </c>
      <c r="O59" s="7">
        <v>42110</v>
      </c>
      <c r="P59" s="8">
        <f t="shared" si="2"/>
        <v>100</v>
      </c>
      <c r="Q59" s="8">
        <f t="shared" si="3"/>
        <v>600</v>
      </c>
      <c r="R59" s="1" t="s">
        <v>24</v>
      </c>
      <c r="U59" s="1" t="s">
        <v>38</v>
      </c>
    </row>
    <row r="60" spans="1:21" s="1" customFormat="1" ht="17.25" x14ac:dyDescent="0.25">
      <c r="A60" s="2">
        <f>'[1]اجمالى رواتب المؤسسة فى السنة'!A60</f>
        <v>57</v>
      </c>
      <c r="B60" s="2">
        <v>2325710651</v>
      </c>
      <c r="C60" s="2" t="s">
        <v>149</v>
      </c>
      <c r="D60" s="2" t="s">
        <v>150</v>
      </c>
      <c r="E60" s="5">
        <v>1600</v>
      </c>
      <c r="F60" s="5">
        <v>400</v>
      </c>
      <c r="G60" s="5">
        <v>1000</v>
      </c>
      <c r="H60" s="5">
        <v>500</v>
      </c>
      <c r="I60" s="5">
        <v>500</v>
      </c>
      <c r="J60" s="5">
        <v>2</v>
      </c>
      <c r="K60" s="8">
        <f t="shared" si="0"/>
        <v>1593.3333333333333</v>
      </c>
      <c r="L60" s="8">
        <f t="shared" si="1"/>
        <v>2493.3333333333335</v>
      </c>
      <c r="M60" s="5">
        <v>400</v>
      </c>
      <c r="N60" s="7">
        <v>42267</v>
      </c>
      <c r="O60" s="7">
        <v>42111</v>
      </c>
      <c r="P60" s="8">
        <f t="shared" si="2"/>
        <v>106.66666666666667</v>
      </c>
      <c r="Q60" s="8">
        <f t="shared" si="3"/>
        <v>606.66666666666663</v>
      </c>
      <c r="R60" s="1" t="s">
        <v>25</v>
      </c>
      <c r="U60" s="1" t="s">
        <v>38</v>
      </c>
    </row>
    <row r="61" spans="1:21" s="1" customFormat="1" ht="17.25" x14ac:dyDescent="0.25">
      <c r="A61" s="2">
        <f>'[1]اجمالى رواتب المؤسسة فى السنة'!A61</f>
        <v>58</v>
      </c>
      <c r="B61" s="2">
        <v>2216527008</v>
      </c>
      <c r="C61" s="2" t="s">
        <v>151</v>
      </c>
      <c r="D61" s="2" t="s">
        <v>152</v>
      </c>
      <c r="E61" s="5">
        <v>1500</v>
      </c>
      <c r="F61" s="5">
        <v>400</v>
      </c>
      <c r="G61" s="5">
        <v>1000</v>
      </c>
      <c r="H61" s="5">
        <v>500</v>
      </c>
      <c r="I61" s="5">
        <v>500</v>
      </c>
      <c r="J61" s="5">
        <v>2</v>
      </c>
      <c r="K61" s="8">
        <f t="shared" si="0"/>
        <v>1500</v>
      </c>
      <c r="L61" s="8">
        <f t="shared" si="1"/>
        <v>2400</v>
      </c>
      <c r="M61" s="5">
        <v>400</v>
      </c>
      <c r="N61" s="7">
        <v>42268</v>
      </c>
      <c r="O61" s="7">
        <v>42112</v>
      </c>
      <c r="P61" s="8">
        <f t="shared" si="2"/>
        <v>100</v>
      </c>
      <c r="Q61" s="8">
        <f t="shared" si="3"/>
        <v>600</v>
      </c>
      <c r="R61" s="1" t="s">
        <v>26</v>
      </c>
      <c r="U61" s="1" t="s">
        <v>38</v>
      </c>
    </row>
    <row r="62" spans="1:21" s="1" customFormat="1" ht="17.25" x14ac:dyDescent="0.25">
      <c r="A62" s="2">
        <f>'[1]اجمالى رواتب المؤسسة فى السنة'!A62</f>
        <v>59</v>
      </c>
      <c r="B62" s="2">
        <v>2297667046</v>
      </c>
      <c r="C62" s="2" t="s">
        <v>153</v>
      </c>
      <c r="D62" s="2" t="s">
        <v>154</v>
      </c>
      <c r="E62" s="5">
        <v>0</v>
      </c>
      <c r="F62" s="5">
        <v>0</v>
      </c>
      <c r="G62" s="5">
        <v>1000</v>
      </c>
      <c r="H62" s="5">
        <v>500</v>
      </c>
      <c r="I62" s="5">
        <v>500</v>
      </c>
      <c r="J62" s="5">
        <v>2</v>
      </c>
      <c r="K62" s="8">
        <f t="shared" si="0"/>
        <v>500</v>
      </c>
      <c r="L62" s="8">
        <f t="shared" si="1"/>
        <v>1000</v>
      </c>
      <c r="M62" s="5">
        <v>400</v>
      </c>
      <c r="N62" s="7">
        <v>42269</v>
      </c>
      <c r="O62" s="7">
        <v>42113</v>
      </c>
      <c r="P62" s="8">
        <f t="shared" si="2"/>
        <v>0</v>
      </c>
      <c r="Q62" s="8">
        <f t="shared" si="3"/>
        <v>500</v>
      </c>
      <c r="R62" s="1" t="s">
        <v>27</v>
      </c>
      <c r="U62" s="1" t="s">
        <v>38</v>
      </c>
    </row>
    <row r="63" spans="1:21" s="1" customFormat="1" ht="17.25" x14ac:dyDescent="0.25">
      <c r="A63" s="2">
        <f>'[1]اجمالى رواتب المؤسسة فى السنة'!A63</f>
        <v>60</v>
      </c>
      <c r="B63" s="2">
        <v>2195682550</v>
      </c>
      <c r="C63" s="2" t="s">
        <v>155</v>
      </c>
      <c r="D63" s="2" t="s">
        <v>156</v>
      </c>
      <c r="E63" s="5">
        <v>1600</v>
      </c>
      <c r="F63" s="5">
        <v>400</v>
      </c>
      <c r="G63" s="5">
        <v>1000</v>
      </c>
      <c r="H63" s="5">
        <v>500</v>
      </c>
      <c r="I63" s="5">
        <v>500</v>
      </c>
      <c r="J63" s="5">
        <v>2</v>
      </c>
      <c r="K63" s="8">
        <f t="shared" si="0"/>
        <v>1593.3333333333333</v>
      </c>
      <c r="L63" s="8">
        <f t="shared" si="1"/>
        <v>2493.3333333333335</v>
      </c>
      <c r="M63" s="5">
        <v>400</v>
      </c>
      <c r="N63" s="7">
        <v>42270</v>
      </c>
      <c r="O63" s="7">
        <v>42114</v>
      </c>
      <c r="P63" s="8">
        <f t="shared" si="2"/>
        <v>106.66666666666667</v>
      </c>
      <c r="Q63" s="8">
        <f t="shared" si="3"/>
        <v>606.66666666666663</v>
      </c>
      <c r="R63" s="1" t="s">
        <v>28</v>
      </c>
      <c r="U63" s="1" t="s">
        <v>38</v>
      </c>
    </row>
    <row r="64" spans="1:21" s="1" customFormat="1" ht="17.25" x14ac:dyDescent="0.25">
      <c r="A64" s="2">
        <f>'[1]اجمالى رواتب المؤسسة فى السنة'!A64</f>
        <v>61</v>
      </c>
      <c r="B64" s="2">
        <v>2144239338</v>
      </c>
      <c r="C64" s="2" t="s">
        <v>157</v>
      </c>
      <c r="D64" s="2" t="s">
        <v>158</v>
      </c>
      <c r="E64" s="5">
        <v>1400</v>
      </c>
      <c r="F64" s="5">
        <v>800</v>
      </c>
      <c r="G64" s="5">
        <v>1000</v>
      </c>
      <c r="H64" s="5">
        <v>500</v>
      </c>
      <c r="I64" s="5">
        <v>500</v>
      </c>
      <c r="J64" s="5">
        <v>2</v>
      </c>
      <c r="K64" s="8">
        <f t="shared" si="0"/>
        <v>1006.6666666666666</v>
      </c>
      <c r="L64" s="8">
        <f t="shared" si="1"/>
        <v>2306.6666666666665</v>
      </c>
      <c r="M64" s="5">
        <v>400</v>
      </c>
      <c r="N64" s="7">
        <v>42271</v>
      </c>
      <c r="O64" s="7">
        <v>42115</v>
      </c>
      <c r="P64" s="8">
        <f t="shared" si="2"/>
        <v>93.333333333333329</v>
      </c>
      <c r="Q64" s="8">
        <f t="shared" si="3"/>
        <v>593.33333333333337</v>
      </c>
      <c r="R64" s="1" t="s">
        <v>29</v>
      </c>
      <c r="U64" s="1" t="s">
        <v>38</v>
      </c>
    </row>
    <row r="65" spans="1:21" s="1" customFormat="1" ht="17.25" x14ac:dyDescent="0.25">
      <c r="A65" s="2">
        <f>'[1]اجمالى رواتب المؤسسة فى السنة'!A65</f>
        <v>62</v>
      </c>
      <c r="B65" s="2">
        <v>2270125350</v>
      </c>
      <c r="C65" s="2" t="s">
        <v>159</v>
      </c>
      <c r="D65" s="2" t="s">
        <v>160</v>
      </c>
      <c r="E65" s="5">
        <v>2000</v>
      </c>
      <c r="F65" s="5">
        <v>400</v>
      </c>
      <c r="G65" s="5">
        <v>1000</v>
      </c>
      <c r="H65" s="5">
        <v>500</v>
      </c>
      <c r="I65" s="5">
        <v>500</v>
      </c>
      <c r="J65" s="5">
        <v>2</v>
      </c>
      <c r="K65" s="8">
        <f t="shared" si="0"/>
        <v>1966.6666666666667</v>
      </c>
      <c r="L65" s="8">
        <f t="shared" si="1"/>
        <v>2866.6666666666665</v>
      </c>
      <c r="M65" s="5">
        <v>400</v>
      </c>
      <c r="N65" s="7">
        <v>42272</v>
      </c>
      <c r="O65" s="7">
        <v>42116</v>
      </c>
      <c r="P65" s="8">
        <f t="shared" si="2"/>
        <v>133.33333333333334</v>
      </c>
      <c r="Q65" s="8">
        <f t="shared" si="3"/>
        <v>633.33333333333337</v>
      </c>
      <c r="R65" s="1" t="s">
        <v>30</v>
      </c>
      <c r="U65" s="1" t="s">
        <v>38</v>
      </c>
    </row>
    <row r="66" spans="1:21" s="1" customFormat="1" ht="17.25" x14ac:dyDescent="0.25">
      <c r="A66" s="2">
        <f>'[1]اجمالى رواتب المؤسسة فى السنة'!A66</f>
        <v>63</v>
      </c>
      <c r="B66" s="2">
        <v>2307446274</v>
      </c>
      <c r="C66" s="2" t="s">
        <v>161</v>
      </c>
      <c r="D66" s="2" t="s">
        <v>162</v>
      </c>
      <c r="E66" s="5">
        <v>1300</v>
      </c>
      <c r="F66" s="5">
        <v>400</v>
      </c>
      <c r="G66" s="5">
        <v>1000</v>
      </c>
      <c r="H66" s="5">
        <v>500</v>
      </c>
      <c r="I66" s="5">
        <v>500</v>
      </c>
      <c r="J66" s="5">
        <v>2</v>
      </c>
      <c r="K66" s="8">
        <f t="shared" si="0"/>
        <v>1313.3333333333333</v>
      </c>
      <c r="L66" s="8">
        <f t="shared" si="1"/>
        <v>2213.3333333333335</v>
      </c>
      <c r="M66" s="5">
        <v>400</v>
      </c>
      <c r="N66" s="7">
        <v>42273</v>
      </c>
      <c r="O66" s="7">
        <v>42117</v>
      </c>
      <c r="P66" s="8">
        <f t="shared" si="2"/>
        <v>86.666666666666671</v>
      </c>
      <c r="Q66" s="8">
        <f t="shared" si="3"/>
        <v>586.66666666666663</v>
      </c>
      <c r="R66" s="1" t="s">
        <v>31</v>
      </c>
      <c r="U66" s="1" t="s">
        <v>38</v>
      </c>
    </row>
    <row r="67" spans="1:21" s="1" customFormat="1" ht="17.25" x14ac:dyDescent="0.25">
      <c r="A67" s="2">
        <f>'[1]اجمالى رواتب المؤسسة فى السنة'!A67</f>
        <v>64</v>
      </c>
      <c r="B67" s="2">
        <v>2261546200</v>
      </c>
      <c r="C67" s="2" t="s">
        <v>163</v>
      </c>
      <c r="D67" s="2" t="s">
        <v>164</v>
      </c>
      <c r="E67" s="5">
        <v>0</v>
      </c>
      <c r="F67" s="5">
        <v>0</v>
      </c>
      <c r="G67" s="5">
        <v>1000</v>
      </c>
      <c r="H67" s="5">
        <v>500</v>
      </c>
      <c r="I67" s="5">
        <v>500</v>
      </c>
      <c r="J67" s="5">
        <v>2</v>
      </c>
      <c r="K67" s="8">
        <f t="shared" si="0"/>
        <v>500</v>
      </c>
      <c r="L67" s="8">
        <f t="shared" si="1"/>
        <v>1000</v>
      </c>
      <c r="M67" s="5">
        <v>400</v>
      </c>
      <c r="N67" s="7">
        <v>42274</v>
      </c>
      <c r="O67" s="7">
        <v>42118</v>
      </c>
      <c r="P67" s="8">
        <f t="shared" si="2"/>
        <v>0</v>
      </c>
      <c r="Q67" s="8">
        <f t="shared" si="3"/>
        <v>500</v>
      </c>
      <c r="R67" s="1" t="s">
        <v>32</v>
      </c>
      <c r="U67" s="1" t="s">
        <v>38</v>
      </c>
    </row>
    <row r="68" spans="1:21" s="1" customFormat="1" ht="17.25" x14ac:dyDescent="0.25">
      <c r="A68" s="2">
        <f>'[1]اجمالى رواتب المؤسسة فى السنة'!A68</f>
        <v>65</v>
      </c>
      <c r="B68" s="2">
        <v>2330942596</v>
      </c>
      <c r="C68" s="2" t="s">
        <v>165</v>
      </c>
      <c r="D68" s="2" t="s">
        <v>166</v>
      </c>
      <c r="E68" s="5">
        <v>2200</v>
      </c>
      <c r="F68" s="5">
        <v>400</v>
      </c>
      <c r="G68" s="5">
        <v>1000</v>
      </c>
      <c r="H68" s="5">
        <v>500</v>
      </c>
      <c r="I68" s="5">
        <v>500</v>
      </c>
      <c r="J68" s="5">
        <v>2</v>
      </c>
      <c r="K68" s="8">
        <f t="shared" si="0"/>
        <v>2153.3333333333335</v>
      </c>
      <c r="L68" s="8">
        <f t="shared" si="1"/>
        <v>3053.3333333333335</v>
      </c>
      <c r="M68" s="5">
        <v>400</v>
      </c>
      <c r="N68" s="7">
        <v>42275</v>
      </c>
      <c r="O68" s="7">
        <v>42119</v>
      </c>
      <c r="P68" s="8">
        <f t="shared" si="2"/>
        <v>146.66666666666666</v>
      </c>
      <c r="Q68" s="8">
        <f t="shared" si="3"/>
        <v>646.66666666666663</v>
      </c>
      <c r="R68" s="1" t="s">
        <v>33</v>
      </c>
      <c r="U68" s="1" t="s">
        <v>38</v>
      </c>
    </row>
    <row r="69" spans="1:21" s="1" customFormat="1" ht="17.25" x14ac:dyDescent="0.25">
      <c r="A69" s="2">
        <f>'[1]اجمالى رواتب المؤسسة فى السنة'!A69</f>
        <v>66</v>
      </c>
      <c r="B69" s="2">
        <v>2233466958</v>
      </c>
      <c r="C69" s="2" t="s">
        <v>167</v>
      </c>
      <c r="D69" s="2" t="s">
        <v>168</v>
      </c>
      <c r="E69" s="5">
        <v>0</v>
      </c>
      <c r="F69" s="5">
        <v>0</v>
      </c>
      <c r="G69" s="5">
        <v>1000</v>
      </c>
      <c r="H69" s="5">
        <v>500</v>
      </c>
      <c r="I69" s="5">
        <v>500</v>
      </c>
      <c r="J69" s="5">
        <v>2</v>
      </c>
      <c r="K69" s="8">
        <f t="shared" ref="K69:K132" si="4">E69-F69+G69-I69-(E69/30)*J69</f>
        <v>500</v>
      </c>
      <c r="L69" s="8">
        <f t="shared" ref="L69:L132" si="5">E69+G69-I69+H69-(E69/30)*J69</f>
        <v>1000</v>
      </c>
      <c r="M69" s="5">
        <v>400</v>
      </c>
      <c r="N69" s="7">
        <v>42276</v>
      </c>
      <c r="O69" s="7">
        <v>42120</v>
      </c>
      <c r="P69" s="8">
        <f t="shared" ref="P69:P132" si="6">(E69/30)*J69</f>
        <v>0</v>
      </c>
      <c r="Q69" s="8">
        <f t="shared" ref="Q69:Q132" si="7">I69+(E69/30)*J69</f>
        <v>500</v>
      </c>
      <c r="R69" s="1" t="s">
        <v>20</v>
      </c>
      <c r="U69" s="1" t="s">
        <v>38</v>
      </c>
    </row>
    <row r="70" spans="1:21" s="1" customFormat="1" ht="17.25" x14ac:dyDescent="0.25">
      <c r="A70" s="2">
        <f>'[1]اجمالى رواتب المؤسسة فى السنة'!A70</f>
        <v>67</v>
      </c>
      <c r="B70" s="2">
        <v>2230342616</v>
      </c>
      <c r="C70" s="2" t="s">
        <v>169</v>
      </c>
      <c r="D70" s="2" t="s">
        <v>170</v>
      </c>
      <c r="E70" s="5">
        <v>0</v>
      </c>
      <c r="F70" s="5">
        <v>0</v>
      </c>
      <c r="G70" s="5">
        <v>1000</v>
      </c>
      <c r="H70" s="5">
        <v>500</v>
      </c>
      <c r="I70" s="5">
        <v>500</v>
      </c>
      <c r="J70" s="5">
        <v>2</v>
      </c>
      <c r="K70" s="8">
        <f t="shared" si="4"/>
        <v>500</v>
      </c>
      <c r="L70" s="8">
        <f t="shared" si="5"/>
        <v>1000</v>
      </c>
      <c r="M70" s="5">
        <v>400</v>
      </c>
      <c r="N70" s="7">
        <v>42277</v>
      </c>
      <c r="O70" s="7">
        <v>42121</v>
      </c>
      <c r="P70" s="8">
        <f t="shared" si="6"/>
        <v>0</v>
      </c>
      <c r="Q70" s="8">
        <f t="shared" si="7"/>
        <v>500</v>
      </c>
      <c r="R70" s="1" t="s">
        <v>22</v>
      </c>
      <c r="U70" s="1" t="s">
        <v>38</v>
      </c>
    </row>
    <row r="71" spans="1:21" s="1" customFormat="1" ht="17.25" x14ac:dyDescent="0.25">
      <c r="A71" s="2">
        <f>'[1]اجمالى رواتب المؤسسة فى السنة'!A71</f>
        <v>68</v>
      </c>
      <c r="B71" s="2">
        <v>2222222149</v>
      </c>
      <c r="C71" s="2" t="s">
        <v>171</v>
      </c>
      <c r="D71" s="2" t="s">
        <v>172</v>
      </c>
      <c r="E71" s="5">
        <v>0</v>
      </c>
      <c r="F71" s="5">
        <v>0</v>
      </c>
      <c r="G71" s="5">
        <v>1000</v>
      </c>
      <c r="H71" s="5">
        <v>500</v>
      </c>
      <c r="I71" s="5">
        <v>500</v>
      </c>
      <c r="J71" s="5">
        <v>2</v>
      </c>
      <c r="K71" s="8">
        <f t="shared" si="4"/>
        <v>500</v>
      </c>
      <c r="L71" s="8">
        <f t="shared" si="5"/>
        <v>1000</v>
      </c>
      <c r="M71" s="5">
        <v>400</v>
      </c>
      <c r="N71" s="7">
        <v>42278</v>
      </c>
      <c r="O71" s="7">
        <v>42122</v>
      </c>
      <c r="P71" s="8">
        <f t="shared" si="6"/>
        <v>0</v>
      </c>
      <c r="Q71" s="8">
        <f t="shared" si="7"/>
        <v>500</v>
      </c>
      <c r="R71" s="1" t="s">
        <v>23</v>
      </c>
      <c r="U71" s="1" t="s">
        <v>38</v>
      </c>
    </row>
    <row r="72" spans="1:21" s="1" customFormat="1" ht="17.25" x14ac:dyDescent="0.25">
      <c r="A72" s="2">
        <f>'[1]اجمالى رواتب المؤسسة فى السنة'!A72</f>
        <v>69</v>
      </c>
      <c r="B72" s="2">
        <v>2306015286</v>
      </c>
      <c r="C72" s="2" t="s">
        <v>173</v>
      </c>
      <c r="D72" s="2" t="s">
        <v>174</v>
      </c>
      <c r="E72" s="5">
        <v>1200</v>
      </c>
      <c r="F72" s="5">
        <v>400</v>
      </c>
      <c r="G72" s="5">
        <v>1000</v>
      </c>
      <c r="H72" s="5">
        <v>500</v>
      </c>
      <c r="I72" s="5">
        <v>500</v>
      </c>
      <c r="J72" s="5">
        <v>2</v>
      </c>
      <c r="K72" s="8">
        <f t="shared" si="4"/>
        <v>1220</v>
      </c>
      <c r="L72" s="8">
        <f t="shared" si="5"/>
        <v>2120</v>
      </c>
      <c r="M72" s="5">
        <v>400</v>
      </c>
      <c r="N72" s="7">
        <v>42279</v>
      </c>
      <c r="O72" s="7">
        <v>42123</v>
      </c>
      <c r="P72" s="8">
        <f t="shared" si="6"/>
        <v>80</v>
      </c>
      <c r="Q72" s="8">
        <f t="shared" si="7"/>
        <v>580</v>
      </c>
      <c r="R72" s="1" t="s">
        <v>24</v>
      </c>
      <c r="U72" s="1" t="s">
        <v>38</v>
      </c>
    </row>
    <row r="73" spans="1:21" s="1" customFormat="1" ht="17.25" x14ac:dyDescent="0.25">
      <c r="A73" s="2">
        <f>'[1]اجمالى رواتب المؤسسة فى السنة'!A73</f>
        <v>70</v>
      </c>
      <c r="B73" s="2">
        <v>2338208602</v>
      </c>
      <c r="C73" s="2" t="s">
        <v>175</v>
      </c>
      <c r="D73" s="2" t="s">
        <v>176</v>
      </c>
      <c r="E73" s="5">
        <v>1700</v>
      </c>
      <c r="F73" s="5">
        <v>400</v>
      </c>
      <c r="G73" s="5">
        <v>1000</v>
      </c>
      <c r="H73" s="5">
        <v>500</v>
      </c>
      <c r="I73" s="5">
        <v>500</v>
      </c>
      <c r="J73" s="5">
        <v>2</v>
      </c>
      <c r="K73" s="8">
        <f t="shared" si="4"/>
        <v>1686.6666666666667</v>
      </c>
      <c r="L73" s="8">
        <f t="shared" si="5"/>
        <v>2586.6666666666665</v>
      </c>
      <c r="M73" s="5">
        <v>400</v>
      </c>
      <c r="N73" s="7">
        <v>42280</v>
      </c>
      <c r="O73" s="7">
        <v>42124</v>
      </c>
      <c r="P73" s="8">
        <f t="shared" si="6"/>
        <v>113.33333333333333</v>
      </c>
      <c r="Q73" s="8">
        <f t="shared" si="7"/>
        <v>613.33333333333337</v>
      </c>
      <c r="R73" s="1" t="s">
        <v>25</v>
      </c>
      <c r="U73" s="1" t="s">
        <v>38</v>
      </c>
    </row>
    <row r="74" spans="1:21" s="1" customFormat="1" ht="17.25" x14ac:dyDescent="0.25">
      <c r="A74" s="2">
        <f>'[1]اجمالى رواتب المؤسسة فى السنة'!A74</f>
        <v>71</v>
      </c>
      <c r="B74" s="2">
        <v>2312399971</v>
      </c>
      <c r="C74" s="2" t="s">
        <v>177</v>
      </c>
      <c r="D74" s="2" t="s">
        <v>178</v>
      </c>
      <c r="E74" s="5">
        <v>2100</v>
      </c>
      <c r="F74" s="5">
        <v>400</v>
      </c>
      <c r="G74" s="5">
        <v>1000</v>
      </c>
      <c r="H74" s="5">
        <v>500</v>
      </c>
      <c r="I74" s="5">
        <v>500</v>
      </c>
      <c r="J74" s="5">
        <v>2</v>
      </c>
      <c r="K74" s="8">
        <f t="shared" si="4"/>
        <v>2060</v>
      </c>
      <c r="L74" s="8">
        <f t="shared" si="5"/>
        <v>2960</v>
      </c>
      <c r="M74" s="5">
        <v>400</v>
      </c>
      <c r="N74" s="7">
        <v>42281</v>
      </c>
      <c r="O74" s="7">
        <v>42125</v>
      </c>
      <c r="P74" s="8">
        <f t="shared" si="6"/>
        <v>140</v>
      </c>
      <c r="Q74" s="8">
        <f t="shared" si="7"/>
        <v>640</v>
      </c>
      <c r="R74" s="1" t="s">
        <v>26</v>
      </c>
      <c r="U74" s="1" t="s">
        <v>38</v>
      </c>
    </row>
    <row r="75" spans="1:21" s="1" customFormat="1" ht="17.25" x14ac:dyDescent="0.25">
      <c r="A75" s="2">
        <f>'[1]اجمالى رواتب المؤسسة فى السنة'!A75</f>
        <v>72</v>
      </c>
      <c r="B75" s="2">
        <v>2335487654</v>
      </c>
      <c r="C75" s="2" t="s">
        <v>179</v>
      </c>
      <c r="D75" s="2" t="s">
        <v>180</v>
      </c>
      <c r="E75" s="5">
        <v>0</v>
      </c>
      <c r="F75" s="5">
        <v>0</v>
      </c>
      <c r="G75" s="5">
        <v>1000</v>
      </c>
      <c r="H75" s="5">
        <v>500</v>
      </c>
      <c r="I75" s="5">
        <v>500</v>
      </c>
      <c r="J75" s="5">
        <v>2</v>
      </c>
      <c r="K75" s="8">
        <f t="shared" si="4"/>
        <v>500</v>
      </c>
      <c r="L75" s="8">
        <f t="shared" si="5"/>
        <v>1000</v>
      </c>
      <c r="M75" s="5">
        <v>400</v>
      </c>
      <c r="N75" s="7">
        <v>42282</v>
      </c>
      <c r="O75" s="7">
        <v>42126</v>
      </c>
      <c r="P75" s="8">
        <f t="shared" si="6"/>
        <v>0</v>
      </c>
      <c r="Q75" s="8">
        <f t="shared" si="7"/>
        <v>500</v>
      </c>
      <c r="R75" s="1" t="s">
        <v>27</v>
      </c>
      <c r="U75" s="1" t="s">
        <v>38</v>
      </c>
    </row>
    <row r="76" spans="1:21" s="1" customFormat="1" ht="17.25" x14ac:dyDescent="0.25">
      <c r="A76" s="2">
        <f>'[1]اجمالى رواتب المؤسسة فى السنة'!A76</f>
        <v>73</v>
      </c>
      <c r="B76" s="2">
        <v>2338223445</v>
      </c>
      <c r="C76" s="2" t="s">
        <v>181</v>
      </c>
      <c r="D76" s="2" t="s">
        <v>182</v>
      </c>
      <c r="E76" s="5">
        <v>0</v>
      </c>
      <c r="F76" s="5">
        <v>0</v>
      </c>
      <c r="G76" s="5">
        <v>1000</v>
      </c>
      <c r="H76" s="5">
        <v>500</v>
      </c>
      <c r="I76" s="5">
        <v>500</v>
      </c>
      <c r="J76" s="5">
        <v>2</v>
      </c>
      <c r="K76" s="8">
        <f t="shared" si="4"/>
        <v>500</v>
      </c>
      <c r="L76" s="8">
        <f t="shared" si="5"/>
        <v>1000</v>
      </c>
      <c r="M76" s="5">
        <v>400</v>
      </c>
      <c r="N76" s="7">
        <v>42283</v>
      </c>
      <c r="O76" s="7">
        <v>42127</v>
      </c>
      <c r="P76" s="8">
        <f t="shared" si="6"/>
        <v>0</v>
      </c>
      <c r="Q76" s="8">
        <f t="shared" si="7"/>
        <v>500</v>
      </c>
      <c r="R76" s="1" t="s">
        <v>28</v>
      </c>
      <c r="U76" s="1" t="s">
        <v>38</v>
      </c>
    </row>
    <row r="77" spans="1:21" s="1" customFormat="1" ht="17.25" x14ac:dyDescent="0.25">
      <c r="A77" s="2">
        <f>'[1]اجمالى رواتب المؤسسة فى السنة'!A77</f>
        <v>74</v>
      </c>
      <c r="B77" s="2">
        <v>2228537854</v>
      </c>
      <c r="C77" s="2" t="s">
        <v>183</v>
      </c>
      <c r="D77" s="2" t="s">
        <v>184</v>
      </c>
      <c r="E77" s="5">
        <v>0</v>
      </c>
      <c r="F77" s="5">
        <v>0</v>
      </c>
      <c r="G77" s="5">
        <v>1000</v>
      </c>
      <c r="H77" s="5">
        <v>500</v>
      </c>
      <c r="I77" s="5">
        <v>500</v>
      </c>
      <c r="J77" s="5">
        <v>2</v>
      </c>
      <c r="K77" s="8">
        <f t="shared" si="4"/>
        <v>500</v>
      </c>
      <c r="L77" s="8">
        <f t="shared" si="5"/>
        <v>1000</v>
      </c>
      <c r="M77" s="5">
        <v>400</v>
      </c>
      <c r="N77" s="7">
        <v>42284</v>
      </c>
      <c r="O77" s="7">
        <v>42128</v>
      </c>
      <c r="P77" s="8">
        <f t="shared" si="6"/>
        <v>0</v>
      </c>
      <c r="Q77" s="8">
        <f t="shared" si="7"/>
        <v>500</v>
      </c>
      <c r="R77" s="1" t="s">
        <v>29</v>
      </c>
      <c r="U77" s="1" t="s">
        <v>38</v>
      </c>
    </row>
    <row r="78" spans="1:21" s="1" customFormat="1" ht="17.25" x14ac:dyDescent="0.25">
      <c r="A78" s="2">
        <f>'[1]اجمالى رواتب المؤسسة فى السنة'!A78</f>
        <v>75</v>
      </c>
      <c r="B78" s="2">
        <v>2257444733</v>
      </c>
      <c r="C78" s="2" t="s">
        <v>185</v>
      </c>
      <c r="D78" s="2" t="s">
        <v>186</v>
      </c>
      <c r="E78" s="5">
        <v>0</v>
      </c>
      <c r="F78" s="5">
        <v>0</v>
      </c>
      <c r="G78" s="5">
        <v>1000</v>
      </c>
      <c r="H78" s="5">
        <v>500</v>
      </c>
      <c r="I78" s="5">
        <v>500</v>
      </c>
      <c r="J78" s="5">
        <v>2</v>
      </c>
      <c r="K78" s="8">
        <f t="shared" si="4"/>
        <v>500</v>
      </c>
      <c r="L78" s="8">
        <f t="shared" si="5"/>
        <v>1000</v>
      </c>
      <c r="M78" s="5">
        <v>400</v>
      </c>
      <c r="N78" s="7">
        <v>42285</v>
      </c>
      <c r="O78" s="7">
        <v>42129</v>
      </c>
      <c r="P78" s="8">
        <f t="shared" si="6"/>
        <v>0</v>
      </c>
      <c r="Q78" s="8">
        <f t="shared" si="7"/>
        <v>500</v>
      </c>
      <c r="R78" s="1" t="s">
        <v>30</v>
      </c>
      <c r="U78" s="1" t="s">
        <v>38</v>
      </c>
    </row>
    <row r="79" spans="1:21" s="1" customFormat="1" ht="17.25" x14ac:dyDescent="0.25">
      <c r="A79" s="2">
        <f>'[1]اجمالى رواتب المؤسسة فى السنة'!A79</f>
        <v>76</v>
      </c>
      <c r="B79" s="2">
        <v>2222557676</v>
      </c>
      <c r="C79" s="2" t="s">
        <v>187</v>
      </c>
      <c r="D79" s="2" t="s">
        <v>188</v>
      </c>
      <c r="E79" s="5">
        <v>0</v>
      </c>
      <c r="F79" s="5">
        <v>0</v>
      </c>
      <c r="G79" s="5">
        <v>1000</v>
      </c>
      <c r="H79" s="5">
        <v>500</v>
      </c>
      <c r="I79" s="5">
        <v>500</v>
      </c>
      <c r="J79" s="5">
        <v>2</v>
      </c>
      <c r="K79" s="8">
        <f t="shared" si="4"/>
        <v>500</v>
      </c>
      <c r="L79" s="8">
        <f t="shared" si="5"/>
        <v>1000</v>
      </c>
      <c r="M79" s="5">
        <v>400</v>
      </c>
      <c r="N79" s="7">
        <v>42286</v>
      </c>
      <c r="O79" s="7">
        <v>42130</v>
      </c>
      <c r="P79" s="8">
        <f t="shared" si="6"/>
        <v>0</v>
      </c>
      <c r="Q79" s="8">
        <f t="shared" si="7"/>
        <v>500</v>
      </c>
      <c r="R79" s="1" t="s">
        <v>31</v>
      </c>
      <c r="U79" s="1" t="s">
        <v>38</v>
      </c>
    </row>
    <row r="80" spans="1:21" s="1" customFormat="1" ht="17.25" x14ac:dyDescent="0.25">
      <c r="A80" s="2">
        <f>'[1]اجمالى رواتب المؤسسة فى السنة'!A80</f>
        <v>77</v>
      </c>
      <c r="B80" s="2">
        <v>2216124871</v>
      </c>
      <c r="C80" s="2" t="s">
        <v>189</v>
      </c>
      <c r="D80" s="2" t="s">
        <v>190</v>
      </c>
      <c r="E80" s="5">
        <v>1400</v>
      </c>
      <c r="F80" s="5">
        <v>400</v>
      </c>
      <c r="G80" s="5">
        <v>1000</v>
      </c>
      <c r="H80" s="5">
        <v>500</v>
      </c>
      <c r="I80" s="5">
        <v>500</v>
      </c>
      <c r="J80" s="5">
        <v>2</v>
      </c>
      <c r="K80" s="8">
        <f t="shared" si="4"/>
        <v>1406.6666666666667</v>
      </c>
      <c r="L80" s="8">
        <f t="shared" si="5"/>
        <v>2306.6666666666665</v>
      </c>
      <c r="M80" s="5">
        <v>400</v>
      </c>
      <c r="N80" s="7">
        <v>42287</v>
      </c>
      <c r="O80" s="7">
        <v>42131</v>
      </c>
      <c r="P80" s="8">
        <f t="shared" si="6"/>
        <v>93.333333333333329</v>
      </c>
      <c r="Q80" s="8">
        <f t="shared" si="7"/>
        <v>593.33333333333337</v>
      </c>
      <c r="R80" s="1" t="s">
        <v>32</v>
      </c>
      <c r="U80" s="1" t="s">
        <v>38</v>
      </c>
    </row>
    <row r="81" spans="1:21" s="1" customFormat="1" ht="17.25" x14ac:dyDescent="0.25">
      <c r="A81" s="2">
        <f>'[1]اجمالى رواتب المؤسسة فى السنة'!A81</f>
        <v>78</v>
      </c>
      <c r="B81" s="2">
        <v>2066888435</v>
      </c>
      <c r="C81" s="2" t="s">
        <v>191</v>
      </c>
      <c r="D81" s="2" t="s">
        <v>192</v>
      </c>
      <c r="E81" s="5">
        <v>1500</v>
      </c>
      <c r="F81" s="5">
        <v>400</v>
      </c>
      <c r="G81" s="5">
        <v>1000</v>
      </c>
      <c r="H81" s="5">
        <v>500</v>
      </c>
      <c r="I81" s="5">
        <v>500</v>
      </c>
      <c r="J81" s="5">
        <v>2</v>
      </c>
      <c r="K81" s="8">
        <f t="shared" si="4"/>
        <v>1500</v>
      </c>
      <c r="L81" s="8">
        <f t="shared" si="5"/>
        <v>2400</v>
      </c>
      <c r="M81" s="5">
        <v>400</v>
      </c>
      <c r="N81" s="7">
        <v>42288</v>
      </c>
      <c r="O81" s="7">
        <v>42132</v>
      </c>
      <c r="P81" s="8">
        <f t="shared" si="6"/>
        <v>100</v>
      </c>
      <c r="Q81" s="8">
        <f t="shared" si="7"/>
        <v>600</v>
      </c>
      <c r="R81" s="1" t="s">
        <v>33</v>
      </c>
      <c r="U81" s="1" t="s">
        <v>38</v>
      </c>
    </row>
    <row r="82" spans="1:21" s="1" customFormat="1" ht="17.25" x14ac:dyDescent="0.25">
      <c r="A82" s="2">
        <f>'[1]اجمالى رواتب المؤسسة فى السنة'!A82</f>
        <v>79</v>
      </c>
      <c r="B82" s="2">
        <v>2298435880</v>
      </c>
      <c r="C82" s="2" t="s">
        <v>193</v>
      </c>
      <c r="D82" s="2" t="s">
        <v>194</v>
      </c>
      <c r="E82" s="5">
        <v>2000</v>
      </c>
      <c r="F82" s="5">
        <v>400</v>
      </c>
      <c r="G82" s="5">
        <v>1000</v>
      </c>
      <c r="H82" s="5">
        <v>500</v>
      </c>
      <c r="I82" s="5">
        <v>500</v>
      </c>
      <c r="J82" s="5">
        <v>2</v>
      </c>
      <c r="K82" s="8">
        <f t="shared" si="4"/>
        <v>1966.6666666666667</v>
      </c>
      <c r="L82" s="8">
        <f t="shared" si="5"/>
        <v>2866.6666666666665</v>
      </c>
      <c r="M82" s="5">
        <v>400</v>
      </c>
      <c r="N82" s="7">
        <v>42289</v>
      </c>
      <c r="O82" s="7">
        <v>42133</v>
      </c>
      <c r="P82" s="8">
        <f t="shared" si="6"/>
        <v>133.33333333333334</v>
      </c>
      <c r="Q82" s="8">
        <f t="shared" si="7"/>
        <v>633.33333333333337</v>
      </c>
      <c r="R82" s="1" t="s">
        <v>20</v>
      </c>
      <c r="U82" s="1" t="s">
        <v>38</v>
      </c>
    </row>
    <row r="83" spans="1:21" s="1" customFormat="1" ht="17.25" x14ac:dyDescent="0.25">
      <c r="A83" s="2">
        <f>'[1]اجمالى رواتب المؤسسة فى السنة'!A83</f>
        <v>80</v>
      </c>
      <c r="B83" s="2">
        <v>2307814661</v>
      </c>
      <c r="C83" s="2" t="s">
        <v>195</v>
      </c>
      <c r="D83" s="2" t="s">
        <v>196</v>
      </c>
      <c r="E83" s="5">
        <v>1700</v>
      </c>
      <c r="F83" s="5">
        <v>400</v>
      </c>
      <c r="G83" s="5">
        <v>1000</v>
      </c>
      <c r="H83" s="5">
        <v>500</v>
      </c>
      <c r="I83" s="5">
        <v>500</v>
      </c>
      <c r="J83" s="5">
        <v>2</v>
      </c>
      <c r="K83" s="8">
        <f t="shared" si="4"/>
        <v>1686.6666666666667</v>
      </c>
      <c r="L83" s="8">
        <f t="shared" si="5"/>
        <v>2586.6666666666665</v>
      </c>
      <c r="M83" s="5">
        <v>400</v>
      </c>
      <c r="N83" s="7">
        <v>42290</v>
      </c>
      <c r="O83" s="7">
        <v>42134</v>
      </c>
      <c r="P83" s="8">
        <f t="shared" si="6"/>
        <v>113.33333333333333</v>
      </c>
      <c r="Q83" s="8">
        <f t="shared" si="7"/>
        <v>613.33333333333337</v>
      </c>
      <c r="R83" s="1" t="s">
        <v>22</v>
      </c>
      <c r="U83" s="1" t="s">
        <v>38</v>
      </c>
    </row>
    <row r="84" spans="1:21" s="1" customFormat="1" ht="17.25" x14ac:dyDescent="0.25">
      <c r="A84" s="2">
        <f>'[1]اجمالى رواتب المؤسسة فى السنة'!A84</f>
        <v>81</v>
      </c>
      <c r="B84" s="2">
        <v>2263547875</v>
      </c>
      <c r="C84" s="2" t="s">
        <v>197</v>
      </c>
      <c r="D84" s="2" t="s">
        <v>198</v>
      </c>
      <c r="E84" s="5">
        <v>0</v>
      </c>
      <c r="F84" s="5">
        <v>0</v>
      </c>
      <c r="G84" s="5">
        <v>1000</v>
      </c>
      <c r="H84" s="5">
        <v>500</v>
      </c>
      <c r="I84" s="5">
        <v>500</v>
      </c>
      <c r="J84" s="5">
        <v>2</v>
      </c>
      <c r="K84" s="8">
        <f t="shared" si="4"/>
        <v>500</v>
      </c>
      <c r="L84" s="8">
        <f t="shared" si="5"/>
        <v>1000</v>
      </c>
      <c r="M84" s="5">
        <v>400</v>
      </c>
      <c r="N84" s="7">
        <v>42291</v>
      </c>
      <c r="O84" s="7">
        <v>42135</v>
      </c>
      <c r="P84" s="8">
        <f t="shared" si="6"/>
        <v>0</v>
      </c>
      <c r="Q84" s="8">
        <f t="shared" si="7"/>
        <v>500</v>
      </c>
      <c r="R84" s="1" t="s">
        <v>23</v>
      </c>
      <c r="U84" s="1" t="s">
        <v>38</v>
      </c>
    </row>
    <row r="85" spans="1:21" s="1" customFormat="1" ht="17.25" x14ac:dyDescent="0.25">
      <c r="A85" s="2">
        <f>'[1]اجمالى رواتب المؤسسة فى السنة'!A85</f>
        <v>82</v>
      </c>
      <c r="B85" s="2">
        <v>2227418270</v>
      </c>
      <c r="C85" s="2" t="s">
        <v>199</v>
      </c>
      <c r="D85" s="2" t="s">
        <v>200</v>
      </c>
      <c r="E85" s="5">
        <v>1600</v>
      </c>
      <c r="F85" s="5">
        <v>400</v>
      </c>
      <c r="G85" s="5">
        <v>1000</v>
      </c>
      <c r="H85" s="5">
        <v>500</v>
      </c>
      <c r="I85" s="5">
        <v>500</v>
      </c>
      <c r="J85" s="5">
        <v>2</v>
      </c>
      <c r="K85" s="8">
        <f t="shared" si="4"/>
        <v>1593.3333333333333</v>
      </c>
      <c r="L85" s="8">
        <f t="shared" si="5"/>
        <v>2493.3333333333335</v>
      </c>
      <c r="M85" s="5">
        <v>400</v>
      </c>
      <c r="N85" s="7">
        <v>42292</v>
      </c>
      <c r="O85" s="7">
        <v>42136</v>
      </c>
      <c r="P85" s="8">
        <f t="shared" si="6"/>
        <v>106.66666666666667</v>
      </c>
      <c r="Q85" s="8">
        <f t="shared" si="7"/>
        <v>606.66666666666663</v>
      </c>
      <c r="R85" s="1" t="s">
        <v>24</v>
      </c>
      <c r="U85" s="1" t="s">
        <v>38</v>
      </c>
    </row>
    <row r="86" spans="1:21" s="1" customFormat="1" ht="17.25" x14ac:dyDescent="0.25">
      <c r="A86" s="2">
        <f>'[1]اجمالى رواتب المؤسسة فى السنة'!A86</f>
        <v>83</v>
      </c>
      <c r="B86" s="2">
        <v>2157738408</v>
      </c>
      <c r="C86" s="2" t="s">
        <v>201</v>
      </c>
      <c r="D86" s="2" t="s">
        <v>202</v>
      </c>
      <c r="E86" s="5">
        <v>2900</v>
      </c>
      <c r="F86" s="5">
        <v>400</v>
      </c>
      <c r="G86" s="5">
        <v>1000</v>
      </c>
      <c r="H86" s="5">
        <v>500</v>
      </c>
      <c r="I86" s="5">
        <v>500</v>
      </c>
      <c r="J86" s="5">
        <v>2</v>
      </c>
      <c r="K86" s="8">
        <f t="shared" si="4"/>
        <v>2806.6666666666665</v>
      </c>
      <c r="L86" s="8">
        <f t="shared" si="5"/>
        <v>3706.6666666666665</v>
      </c>
      <c r="M86" s="5">
        <v>400</v>
      </c>
      <c r="N86" s="7">
        <v>42293</v>
      </c>
      <c r="O86" s="7">
        <v>42137</v>
      </c>
      <c r="P86" s="8">
        <f t="shared" si="6"/>
        <v>193.33333333333334</v>
      </c>
      <c r="Q86" s="8">
        <f t="shared" si="7"/>
        <v>693.33333333333337</v>
      </c>
      <c r="R86" s="1" t="s">
        <v>25</v>
      </c>
      <c r="U86" s="1" t="s">
        <v>38</v>
      </c>
    </row>
    <row r="87" spans="1:21" s="1" customFormat="1" ht="17.25" x14ac:dyDescent="0.25">
      <c r="A87" s="2">
        <f>'[1]اجمالى رواتب المؤسسة فى السنة'!A87</f>
        <v>84</v>
      </c>
      <c r="B87" s="2">
        <v>2217135942</v>
      </c>
      <c r="C87" s="2" t="s">
        <v>203</v>
      </c>
      <c r="D87" s="2" t="s">
        <v>204</v>
      </c>
      <c r="E87" s="5">
        <v>1600</v>
      </c>
      <c r="F87" s="5">
        <v>400</v>
      </c>
      <c r="G87" s="5">
        <v>1000</v>
      </c>
      <c r="H87" s="5">
        <v>500</v>
      </c>
      <c r="I87" s="5">
        <v>500</v>
      </c>
      <c r="J87" s="5">
        <v>2</v>
      </c>
      <c r="K87" s="8">
        <f t="shared" si="4"/>
        <v>1593.3333333333333</v>
      </c>
      <c r="L87" s="8">
        <f t="shared" si="5"/>
        <v>2493.3333333333335</v>
      </c>
      <c r="M87" s="5">
        <v>400</v>
      </c>
      <c r="N87" s="7">
        <v>42294</v>
      </c>
      <c r="O87" s="7">
        <v>42138</v>
      </c>
      <c r="P87" s="8">
        <f t="shared" si="6"/>
        <v>106.66666666666667</v>
      </c>
      <c r="Q87" s="8">
        <f t="shared" si="7"/>
        <v>606.66666666666663</v>
      </c>
      <c r="R87" s="1" t="s">
        <v>26</v>
      </c>
      <c r="U87" s="1" t="s">
        <v>38</v>
      </c>
    </row>
    <row r="88" spans="1:21" s="1" customFormat="1" ht="17.25" x14ac:dyDescent="0.25">
      <c r="A88" s="2">
        <f>'[1]اجمالى رواتب المؤسسة فى السنة'!A88</f>
        <v>85</v>
      </c>
      <c r="B88" s="2">
        <v>2333475479</v>
      </c>
      <c r="C88" s="2" t="s">
        <v>205</v>
      </c>
      <c r="D88" s="2" t="s">
        <v>206</v>
      </c>
      <c r="E88" s="5">
        <v>1600</v>
      </c>
      <c r="F88" s="5">
        <v>400</v>
      </c>
      <c r="G88" s="5">
        <v>1000</v>
      </c>
      <c r="H88" s="5">
        <v>500</v>
      </c>
      <c r="I88" s="5">
        <v>500</v>
      </c>
      <c r="J88" s="5">
        <v>2</v>
      </c>
      <c r="K88" s="8">
        <f t="shared" si="4"/>
        <v>1593.3333333333333</v>
      </c>
      <c r="L88" s="8">
        <f t="shared" si="5"/>
        <v>2493.3333333333335</v>
      </c>
      <c r="M88" s="5">
        <v>400</v>
      </c>
      <c r="N88" s="7">
        <v>42295</v>
      </c>
      <c r="O88" s="7">
        <v>42139</v>
      </c>
      <c r="P88" s="8">
        <f t="shared" si="6"/>
        <v>106.66666666666667</v>
      </c>
      <c r="Q88" s="8">
        <f t="shared" si="7"/>
        <v>606.66666666666663</v>
      </c>
      <c r="R88" s="1" t="s">
        <v>27</v>
      </c>
      <c r="U88" s="1" t="s">
        <v>38</v>
      </c>
    </row>
    <row r="89" spans="1:21" s="1" customFormat="1" ht="17.25" x14ac:dyDescent="0.25">
      <c r="A89" s="2">
        <f>'[1]اجمالى رواتب المؤسسة فى السنة'!A89</f>
        <v>86</v>
      </c>
      <c r="B89" s="2">
        <v>2244381717</v>
      </c>
      <c r="C89" s="2" t="s">
        <v>207</v>
      </c>
      <c r="D89" s="2" t="s">
        <v>208</v>
      </c>
      <c r="E89" s="5">
        <v>2200</v>
      </c>
      <c r="F89" s="5">
        <v>400</v>
      </c>
      <c r="G89" s="5">
        <v>1000</v>
      </c>
      <c r="H89" s="5">
        <v>500</v>
      </c>
      <c r="I89" s="5">
        <v>500</v>
      </c>
      <c r="J89" s="5">
        <v>2</v>
      </c>
      <c r="K89" s="8">
        <f t="shared" si="4"/>
        <v>2153.3333333333335</v>
      </c>
      <c r="L89" s="8">
        <f t="shared" si="5"/>
        <v>3053.3333333333335</v>
      </c>
      <c r="M89" s="5">
        <v>400</v>
      </c>
      <c r="N89" s="7">
        <v>42296</v>
      </c>
      <c r="O89" s="7">
        <v>42140</v>
      </c>
      <c r="P89" s="8">
        <f t="shared" si="6"/>
        <v>146.66666666666666</v>
      </c>
      <c r="Q89" s="8">
        <f t="shared" si="7"/>
        <v>646.66666666666663</v>
      </c>
      <c r="R89" s="1" t="s">
        <v>28</v>
      </c>
      <c r="U89" s="1" t="s">
        <v>38</v>
      </c>
    </row>
    <row r="90" spans="1:21" s="1" customFormat="1" ht="17.25" x14ac:dyDescent="0.25">
      <c r="A90" s="2">
        <f>'[1]اجمالى رواتب المؤسسة فى السنة'!A90</f>
        <v>87</v>
      </c>
      <c r="B90" s="2">
        <v>2269010308</v>
      </c>
      <c r="C90" s="2" t="s">
        <v>209</v>
      </c>
      <c r="D90" s="2" t="s">
        <v>210</v>
      </c>
      <c r="E90" s="5">
        <v>1500</v>
      </c>
      <c r="F90" s="5">
        <v>400</v>
      </c>
      <c r="G90" s="5">
        <v>1000</v>
      </c>
      <c r="H90" s="5">
        <v>500</v>
      </c>
      <c r="I90" s="5">
        <v>500</v>
      </c>
      <c r="J90" s="5">
        <v>2</v>
      </c>
      <c r="K90" s="8">
        <f t="shared" si="4"/>
        <v>1500</v>
      </c>
      <c r="L90" s="8">
        <f t="shared" si="5"/>
        <v>2400</v>
      </c>
      <c r="M90" s="5">
        <v>400</v>
      </c>
      <c r="N90" s="7">
        <v>42297</v>
      </c>
      <c r="O90" s="7">
        <v>42141</v>
      </c>
      <c r="P90" s="8">
        <f t="shared" si="6"/>
        <v>100</v>
      </c>
      <c r="Q90" s="8">
        <f t="shared" si="7"/>
        <v>600</v>
      </c>
      <c r="R90" s="1" t="s">
        <v>29</v>
      </c>
      <c r="U90" s="1" t="s">
        <v>38</v>
      </c>
    </row>
    <row r="91" spans="1:21" s="1" customFormat="1" ht="17.25" x14ac:dyDescent="0.25">
      <c r="A91" s="2">
        <f>'[1]اجمالى رواتب المؤسسة فى السنة'!A91</f>
        <v>88</v>
      </c>
      <c r="B91" s="2">
        <v>2244193898</v>
      </c>
      <c r="C91" s="2" t="s">
        <v>211</v>
      </c>
      <c r="D91" s="2" t="s">
        <v>212</v>
      </c>
      <c r="E91" s="5">
        <v>1900</v>
      </c>
      <c r="F91" s="5">
        <v>800</v>
      </c>
      <c r="G91" s="5">
        <v>1000</v>
      </c>
      <c r="H91" s="5">
        <v>500</v>
      </c>
      <c r="I91" s="5">
        <v>500</v>
      </c>
      <c r="J91" s="5">
        <v>2</v>
      </c>
      <c r="K91" s="8">
        <f t="shared" si="4"/>
        <v>1473.3333333333333</v>
      </c>
      <c r="L91" s="8">
        <f t="shared" si="5"/>
        <v>2773.3333333333335</v>
      </c>
      <c r="M91" s="5">
        <v>400</v>
      </c>
      <c r="N91" s="7">
        <v>42298</v>
      </c>
      <c r="O91" s="7">
        <v>42142</v>
      </c>
      <c r="P91" s="8">
        <f t="shared" si="6"/>
        <v>126.66666666666667</v>
      </c>
      <c r="Q91" s="8">
        <f t="shared" si="7"/>
        <v>626.66666666666663</v>
      </c>
      <c r="R91" s="1" t="s">
        <v>30</v>
      </c>
      <c r="U91" s="1" t="s">
        <v>38</v>
      </c>
    </row>
    <row r="92" spans="1:21" s="1" customFormat="1" ht="17.25" x14ac:dyDescent="0.25">
      <c r="A92" s="2">
        <f>'[1]اجمالى رواتب المؤسسة فى السنة'!A92</f>
        <v>89</v>
      </c>
      <c r="B92" s="2">
        <v>2278931833</v>
      </c>
      <c r="C92" s="2" t="s">
        <v>213</v>
      </c>
      <c r="D92" s="2" t="s">
        <v>214</v>
      </c>
      <c r="E92" s="5">
        <v>3100</v>
      </c>
      <c r="F92" s="5">
        <v>400</v>
      </c>
      <c r="G92" s="5">
        <v>1000</v>
      </c>
      <c r="H92" s="5">
        <v>500</v>
      </c>
      <c r="I92" s="5">
        <v>500</v>
      </c>
      <c r="J92" s="5">
        <v>2</v>
      </c>
      <c r="K92" s="8">
        <f t="shared" si="4"/>
        <v>2993.3333333333335</v>
      </c>
      <c r="L92" s="8">
        <f t="shared" si="5"/>
        <v>3893.3333333333335</v>
      </c>
      <c r="M92" s="5">
        <v>400</v>
      </c>
      <c r="N92" s="7">
        <v>42299</v>
      </c>
      <c r="O92" s="7">
        <v>42143</v>
      </c>
      <c r="P92" s="8">
        <f t="shared" si="6"/>
        <v>206.66666666666666</v>
      </c>
      <c r="Q92" s="8">
        <f t="shared" si="7"/>
        <v>706.66666666666663</v>
      </c>
      <c r="R92" s="1" t="s">
        <v>31</v>
      </c>
      <c r="U92" s="1" t="s">
        <v>38</v>
      </c>
    </row>
    <row r="93" spans="1:21" s="1" customFormat="1" ht="17.25" x14ac:dyDescent="0.25">
      <c r="A93" s="2">
        <f>'[1]اجمالى رواتب المؤسسة فى السنة'!A93</f>
        <v>90</v>
      </c>
      <c r="B93" s="2">
        <v>2290639273</v>
      </c>
      <c r="C93" s="2" t="s">
        <v>215</v>
      </c>
      <c r="D93" s="2" t="s">
        <v>216</v>
      </c>
      <c r="E93" s="5">
        <v>1500</v>
      </c>
      <c r="F93" s="5">
        <v>400</v>
      </c>
      <c r="G93" s="5">
        <v>1000</v>
      </c>
      <c r="H93" s="5">
        <v>500</v>
      </c>
      <c r="I93" s="5">
        <v>500</v>
      </c>
      <c r="J93" s="5">
        <v>2</v>
      </c>
      <c r="K93" s="8">
        <f t="shared" si="4"/>
        <v>1500</v>
      </c>
      <c r="L93" s="8">
        <f t="shared" si="5"/>
        <v>2400</v>
      </c>
      <c r="M93" s="5">
        <v>400</v>
      </c>
      <c r="N93" s="7">
        <v>42300</v>
      </c>
      <c r="O93" s="7">
        <v>42144</v>
      </c>
      <c r="P93" s="8">
        <f t="shared" si="6"/>
        <v>100</v>
      </c>
      <c r="Q93" s="8">
        <f t="shared" si="7"/>
        <v>600</v>
      </c>
      <c r="R93" s="1" t="s">
        <v>32</v>
      </c>
      <c r="U93" s="1" t="s">
        <v>38</v>
      </c>
    </row>
    <row r="94" spans="1:21" s="1" customFormat="1" ht="17.25" x14ac:dyDescent="0.25">
      <c r="A94" s="2">
        <f>'[1]اجمالى رواتب المؤسسة فى السنة'!A94</f>
        <v>91</v>
      </c>
      <c r="B94" s="2">
        <v>2143756886</v>
      </c>
      <c r="C94" s="2" t="s">
        <v>217</v>
      </c>
      <c r="D94" s="2" t="s">
        <v>218</v>
      </c>
      <c r="E94" s="5">
        <v>3300</v>
      </c>
      <c r="F94" s="5">
        <v>800</v>
      </c>
      <c r="G94" s="5">
        <v>1000</v>
      </c>
      <c r="H94" s="5">
        <v>500</v>
      </c>
      <c r="I94" s="5">
        <v>500</v>
      </c>
      <c r="J94" s="5">
        <v>2</v>
      </c>
      <c r="K94" s="8">
        <f t="shared" si="4"/>
        <v>2780</v>
      </c>
      <c r="L94" s="8">
        <f t="shared" si="5"/>
        <v>4080</v>
      </c>
      <c r="M94" s="5">
        <v>400</v>
      </c>
      <c r="N94" s="7">
        <v>42301</v>
      </c>
      <c r="O94" s="7">
        <v>42145</v>
      </c>
      <c r="P94" s="8">
        <f t="shared" si="6"/>
        <v>220</v>
      </c>
      <c r="Q94" s="8">
        <f t="shared" si="7"/>
        <v>720</v>
      </c>
      <c r="R94" s="1" t="s">
        <v>33</v>
      </c>
      <c r="U94" s="1" t="s">
        <v>38</v>
      </c>
    </row>
    <row r="95" spans="1:21" s="1" customFormat="1" ht="17.25" x14ac:dyDescent="0.25">
      <c r="A95" s="2">
        <f>'[1]اجمالى رواتب المؤسسة فى السنة'!A95</f>
        <v>92</v>
      </c>
      <c r="B95" s="2">
        <v>2344280181</v>
      </c>
      <c r="C95" s="2" t="s">
        <v>219</v>
      </c>
      <c r="D95" s="2" t="s">
        <v>220</v>
      </c>
      <c r="E95" s="5">
        <v>3200</v>
      </c>
      <c r="F95" s="5">
        <v>400</v>
      </c>
      <c r="G95" s="5">
        <v>100</v>
      </c>
      <c r="H95" s="5">
        <v>100</v>
      </c>
      <c r="I95" s="5">
        <v>100</v>
      </c>
      <c r="J95" s="5">
        <v>1</v>
      </c>
      <c r="K95" s="8">
        <f t="shared" si="4"/>
        <v>2693.3333333333335</v>
      </c>
      <c r="L95" s="8">
        <f t="shared" si="5"/>
        <v>3193.3333333333335</v>
      </c>
      <c r="M95" s="5">
        <v>400</v>
      </c>
      <c r="N95" s="7">
        <v>42302</v>
      </c>
      <c r="O95" s="7">
        <v>42146</v>
      </c>
      <c r="P95" s="8">
        <f t="shared" si="6"/>
        <v>106.66666666666667</v>
      </c>
      <c r="Q95" s="8">
        <f t="shared" si="7"/>
        <v>206.66666666666669</v>
      </c>
      <c r="R95" s="1" t="s">
        <v>20</v>
      </c>
      <c r="U95" s="1" t="s">
        <v>38</v>
      </c>
    </row>
    <row r="96" spans="1:21" s="1" customFormat="1" ht="17.25" x14ac:dyDescent="0.25">
      <c r="A96" s="2">
        <f>'[1]اجمالى رواتب المؤسسة فى السنة'!A96</f>
        <v>93</v>
      </c>
      <c r="B96" s="2">
        <f>'[1]اجمالى رواتب المؤسسة فى السنة'!B96</f>
        <v>0</v>
      </c>
      <c r="C96" s="2">
        <f>'[1]اجمالى رواتب المؤسسة فى السنة'!C96</f>
        <v>0</v>
      </c>
      <c r="D96" s="2">
        <f>'[1]اجمالى رواتب المؤسسة فى السنة'!D96</f>
        <v>0</v>
      </c>
      <c r="E96" s="5">
        <v>2200</v>
      </c>
      <c r="F96" s="5">
        <v>400</v>
      </c>
      <c r="G96" s="5">
        <v>0</v>
      </c>
      <c r="H96" s="5">
        <v>437</v>
      </c>
      <c r="I96" s="5">
        <v>0</v>
      </c>
      <c r="J96" s="5"/>
      <c r="K96" s="8">
        <f t="shared" si="4"/>
        <v>1800</v>
      </c>
      <c r="L96" s="8">
        <f t="shared" si="5"/>
        <v>2637</v>
      </c>
      <c r="M96" s="5">
        <v>400</v>
      </c>
      <c r="N96" s="7">
        <v>42303</v>
      </c>
      <c r="O96" s="7">
        <v>42147</v>
      </c>
      <c r="P96" s="8">
        <f t="shared" si="6"/>
        <v>0</v>
      </c>
      <c r="Q96" s="8">
        <f t="shared" si="7"/>
        <v>0</v>
      </c>
      <c r="R96" s="1" t="s">
        <v>22</v>
      </c>
      <c r="U96" s="1" t="s">
        <v>38</v>
      </c>
    </row>
    <row r="97" spans="1:21" s="1" customFormat="1" ht="17.25" x14ac:dyDescent="0.25">
      <c r="A97" s="2">
        <f>'[1]اجمالى رواتب المؤسسة فى السنة'!A97</f>
        <v>94</v>
      </c>
      <c r="B97" s="2">
        <f>'[1]اجمالى رواتب المؤسسة فى السنة'!B97</f>
        <v>0</v>
      </c>
      <c r="C97" s="2">
        <f>'[1]اجمالى رواتب المؤسسة فى السنة'!C97</f>
        <v>0</v>
      </c>
      <c r="D97" s="2">
        <f>'[1]اجمالى رواتب المؤسسة فى السنة'!D97</f>
        <v>0</v>
      </c>
      <c r="E97" s="5">
        <v>1500</v>
      </c>
      <c r="F97" s="5">
        <v>400</v>
      </c>
      <c r="G97" s="5">
        <v>0</v>
      </c>
      <c r="H97" s="5">
        <v>995</v>
      </c>
      <c r="I97" s="5">
        <v>0</v>
      </c>
      <c r="J97" s="5"/>
      <c r="K97" s="8">
        <f t="shared" si="4"/>
        <v>1100</v>
      </c>
      <c r="L97" s="8">
        <f t="shared" si="5"/>
        <v>2495</v>
      </c>
      <c r="M97" s="5">
        <v>400</v>
      </c>
      <c r="N97" s="7">
        <v>42304</v>
      </c>
      <c r="O97" s="7">
        <v>42148</v>
      </c>
      <c r="P97" s="8">
        <f t="shared" si="6"/>
        <v>0</v>
      </c>
      <c r="Q97" s="8">
        <f t="shared" si="7"/>
        <v>0</v>
      </c>
      <c r="R97" s="1" t="s">
        <v>23</v>
      </c>
      <c r="U97" s="1" t="s">
        <v>38</v>
      </c>
    </row>
    <row r="98" spans="1:21" s="1" customFormat="1" ht="17.25" x14ac:dyDescent="0.25">
      <c r="A98" s="2">
        <f>'[1]اجمالى رواتب المؤسسة فى السنة'!A98</f>
        <v>95</v>
      </c>
      <c r="B98" s="2">
        <f>'[1]اجمالى رواتب المؤسسة فى السنة'!B98</f>
        <v>0</v>
      </c>
      <c r="C98" s="2">
        <f>'[1]اجمالى رواتب المؤسسة فى السنة'!C98</f>
        <v>0</v>
      </c>
      <c r="D98" s="2">
        <f>'[1]اجمالى رواتب المؤسسة فى السنة'!D98</f>
        <v>0</v>
      </c>
      <c r="E98" s="5">
        <v>1900</v>
      </c>
      <c r="F98" s="5">
        <v>800</v>
      </c>
      <c r="G98" s="5">
        <v>0</v>
      </c>
      <c r="H98" s="5">
        <v>970</v>
      </c>
      <c r="I98" s="5">
        <v>0</v>
      </c>
      <c r="J98" s="5"/>
      <c r="K98" s="8">
        <f t="shared" si="4"/>
        <v>1100</v>
      </c>
      <c r="L98" s="8">
        <f t="shared" si="5"/>
        <v>2870</v>
      </c>
      <c r="M98" s="5">
        <v>400</v>
      </c>
      <c r="N98" s="7">
        <v>42305</v>
      </c>
      <c r="O98" s="7">
        <v>42149</v>
      </c>
      <c r="P98" s="8">
        <f t="shared" si="6"/>
        <v>0</v>
      </c>
      <c r="Q98" s="8">
        <f t="shared" si="7"/>
        <v>0</v>
      </c>
      <c r="R98" s="1" t="s">
        <v>24</v>
      </c>
      <c r="U98" s="1" t="s">
        <v>38</v>
      </c>
    </row>
    <row r="99" spans="1:21" s="1" customFormat="1" ht="17.25" x14ac:dyDescent="0.25">
      <c r="A99" s="2">
        <f>'[1]اجمالى رواتب المؤسسة فى السنة'!A99</f>
        <v>96</v>
      </c>
      <c r="B99" s="2">
        <f>'[1]اجمالى رواتب المؤسسة فى السنة'!B99</f>
        <v>0</v>
      </c>
      <c r="C99" s="2">
        <f>'[1]اجمالى رواتب المؤسسة فى السنة'!C99</f>
        <v>0</v>
      </c>
      <c r="D99" s="2">
        <f>'[1]اجمالى رواتب المؤسسة فى السنة'!D99</f>
        <v>0</v>
      </c>
      <c r="E99" s="5">
        <v>2900</v>
      </c>
      <c r="F99" s="5">
        <v>400</v>
      </c>
      <c r="G99" s="5">
        <v>300</v>
      </c>
      <c r="H99" s="5">
        <v>246</v>
      </c>
      <c r="I99" s="5">
        <v>300</v>
      </c>
      <c r="J99" s="5"/>
      <c r="K99" s="8">
        <f t="shared" si="4"/>
        <v>2500</v>
      </c>
      <c r="L99" s="8">
        <f t="shared" si="5"/>
        <v>3146</v>
      </c>
      <c r="M99" s="5">
        <v>400</v>
      </c>
      <c r="N99" s="7">
        <v>42306</v>
      </c>
      <c r="O99" s="7">
        <v>42150</v>
      </c>
      <c r="P99" s="8">
        <f t="shared" si="6"/>
        <v>0</v>
      </c>
      <c r="Q99" s="8">
        <f t="shared" si="7"/>
        <v>300</v>
      </c>
      <c r="R99" s="1" t="s">
        <v>25</v>
      </c>
      <c r="U99" s="1" t="s">
        <v>38</v>
      </c>
    </row>
    <row r="100" spans="1:21" s="1" customFormat="1" ht="17.25" x14ac:dyDescent="0.25">
      <c r="A100" s="2">
        <f>'[1]اجمالى رواتب المؤسسة فى السنة'!A100</f>
        <v>97</v>
      </c>
      <c r="B100" s="2">
        <f>'[1]اجمالى رواتب المؤسسة فى السنة'!B100</f>
        <v>0</v>
      </c>
      <c r="C100" s="2">
        <f>'[1]اجمالى رواتب المؤسسة فى السنة'!C100</f>
        <v>0</v>
      </c>
      <c r="D100" s="2">
        <f>'[1]اجمالى رواتب المؤسسة فى السنة'!D100</f>
        <v>0</v>
      </c>
      <c r="E100" s="5">
        <v>1500</v>
      </c>
      <c r="F100" s="5">
        <v>400</v>
      </c>
      <c r="G100" s="5">
        <v>0</v>
      </c>
      <c r="H100" s="5">
        <v>970</v>
      </c>
      <c r="I100" s="5">
        <v>0</v>
      </c>
      <c r="J100" s="5"/>
      <c r="K100" s="8">
        <f t="shared" si="4"/>
        <v>1100</v>
      </c>
      <c r="L100" s="8">
        <f t="shared" si="5"/>
        <v>2470</v>
      </c>
      <c r="M100" s="5">
        <v>400</v>
      </c>
      <c r="N100" s="7">
        <v>42307</v>
      </c>
      <c r="O100" s="7">
        <v>42151</v>
      </c>
      <c r="P100" s="8">
        <f t="shared" si="6"/>
        <v>0</v>
      </c>
      <c r="Q100" s="8">
        <f t="shared" si="7"/>
        <v>0</v>
      </c>
      <c r="R100" s="1" t="s">
        <v>26</v>
      </c>
      <c r="U100" s="1" t="s">
        <v>38</v>
      </c>
    </row>
    <row r="101" spans="1:21" s="1" customFormat="1" ht="17.25" x14ac:dyDescent="0.25">
      <c r="A101" s="2">
        <f>'[1]اجمالى رواتب المؤسسة فى السنة'!A101</f>
        <v>98</v>
      </c>
      <c r="B101" s="2">
        <f>'[1]اجمالى رواتب المؤسسة فى السنة'!B101</f>
        <v>0</v>
      </c>
      <c r="C101" s="2">
        <f>'[1]اجمالى رواتب المؤسسة فى السنة'!C101</f>
        <v>0</v>
      </c>
      <c r="D101" s="2">
        <f>'[1]اجمالى رواتب المؤسسة فى السنة'!D101</f>
        <v>0</v>
      </c>
      <c r="E101" s="5">
        <v>3300</v>
      </c>
      <c r="F101" s="5">
        <v>800</v>
      </c>
      <c r="G101" s="5">
        <v>450</v>
      </c>
      <c r="H101" s="5">
        <v>240</v>
      </c>
      <c r="I101" s="5">
        <v>450</v>
      </c>
      <c r="J101" s="5"/>
      <c r="K101" s="8">
        <f t="shared" si="4"/>
        <v>2500</v>
      </c>
      <c r="L101" s="8">
        <f t="shared" si="5"/>
        <v>3540</v>
      </c>
      <c r="M101" s="5">
        <v>400</v>
      </c>
      <c r="N101" s="7">
        <v>42308</v>
      </c>
      <c r="O101" s="7">
        <v>42152</v>
      </c>
      <c r="P101" s="8">
        <f t="shared" si="6"/>
        <v>0</v>
      </c>
      <c r="Q101" s="8">
        <f t="shared" si="7"/>
        <v>450</v>
      </c>
      <c r="R101" s="1" t="s">
        <v>27</v>
      </c>
      <c r="U101" s="1" t="s">
        <v>38</v>
      </c>
    </row>
    <row r="102" spans="1:21" s="1" customFormat="1" ht="17.25" x14ac:dyDescent="0.25">
      <c r="A102" s="2">
        <f>'[1]اجمالى رواتب المؤسسة فى السنة'!A102</f>
        <v>99</v>
      </c>
      <c r="B102" s="2">
        <f>'[1]اجمالى رواتب المؤسسة فى السنة'!B102</f>
        <v>0</v>
      </c>
      <c r="C102" s="2">
        <f>'[1]اجمالى رواتب المؤسسة فى السنة'!C102</f>
        <v>0</v>
      </c>
      <c r="D102" s="2">
        <f>'[1]اجمالى رواتب المؤسسة فى السنة'!D102</f>
        <v>0</v>
      </c>
      <c r="E102" s="5">
        <v>3000</v>
      </c>
      <c r="F102" s="5">
        <v>400</v>
      </c>
      <c r="G102" s="5">
        <v>200</v>
      </c>
      <c r="H102" s="5">
        <v>200</v>
      </c>
      <c r="I102" s="5">
        <v>200</v>
      </c>
      <c r="J102" s="5">
        <v>8</v>
      </c>
      <c r="K102" s="8">
        <f t="shared" si="4"/>
        <v>1800</v>
      </c>
      <c r="L102" s="8">
        <f t="shared" si="5"/>
        <v>2400</v>
      </c>
      <c r="M102" s="5">
        <v>400</v>
      </c>
      <c r="N102" s="7">
        <v>42309</v>
      </c>
      <c r="O102" s="7">
        <v>42153</v>
      </c>
      <c r="P102" s="8">
        <f t="shared" si="6"/>
        <v>800</v>
      </c>
      <c r="Q102" s="8">
        <f t="shared" si="7"/>
        <v>1000</v>
      </c>
      <c r="R102" s="1" t="s">
        <v>28</v>
      </c>
      <c r="U102" s="1" t="s">
        <v>38</v>
      </c>
    </row>
    <row r="103" spans="1:21" s="1" customFormat="1" ht="17.25" x14ac:dyDescent="0.25">
      <c r="A103" s="2">
        <f>'[1]اجمالى رواتب المؤسسة فى السنة'!A103</f>
        <v>100</v>
      </c>
      <c r="B103" s="2">
        <f>'[1]اجمالى رواتب المؤسسة فى السنة'!B103</f>
        <v>0</v>
      </c>
      <c r="C103" s="2">
        <f>'[1]اجمالى رواتب المؤسسة فى السنة'!C103</f>
        <v>0</v>
      </c>
      <c r="D103" s="2">
        <f>'[1]اجمالى رواتب المؤسسة فى السنة'!D103</f>
        <v>0</v>
      </c>
      <c r="E103" s="5">
        <v>0</v>
      </c>
      <c r="F103" s="5">
        <v>0</v>
      </c>
      <c r="G103" s="5"/>
      <c r="H103" s="5"/>
      <c r="I103" s="5"/>
      <c r="J103" s="5"/>
      <c r="K103" s="8">
        <f t="shared" si="4"/>
        <v>0</v>
      </c>
      <c r="L103" s="8">
        <f t="shared" si="5"/>
        <v>0</v>
      </c>
      <c r="M103" s="5">
        <v>400</v>
      </c>
      <c r="N103" s="7">
        <v>42310</v>
      </c>
      <c r="O103" s="7">
        <v>42154</v>
      </c>
      <c r="P103" s="8">
        <f t="shared" si="6"/>
        <v>0</v>
      </c>
      <c r="Q103" s="8">
        <f t="shared" si="7"/>
        <v>0</v>
      </c>
      <c r="R103" s="1" t="s">
        <v>29</v>
      </c>
      <c r="U103" s="1" t="s">
        <v>38</v>
      </c>
    </row>
    <row r="104" spans="1:21" s="1" customFormat="1" ht="17.25" x14ac:dyDescent="0.25">
      <c r="A104" s="2">
        <f>'[1]اجمالى رواتب المؤسسة فى السنة'!A104</f>
        <v>101</v>
      </c>
      <c r="B104" s="2">
        <f>'[1]اجمالى رواتب المؤسسة فى السنة'!B104</f>
        <v>0</v>
      </c>
      <c r="C104" s="2">
        <f>'[1]اجمالى رواتب المؤسسة فى السنة'!C104</f>
        <v>0</v>
      </c>
      <c r="D104" s="2">
        <f>'[1]اجمالى رواتب المؤسسة فى السنة'!D104</f>
        <v>0</v>
      </c>
      <c r="E104" s="5">
        <v>3000</v>
      </c>
      <c r="F104" s="5">
        <v>400</v>
      </c>
      <c r="G104" s="5">
        <v>150</v>
      </c>
      <c r="H104" s="5">
        <v>0</v>
      </c>
      <c r="I104" s="5">
        <v>150</v>
      </c>
      <c r="J104" s="5"/>
      <c r="K104" s="8">
        <f t="shared" si="4"/>
        <v>2600</v>
      </c>
      <c r="L104" s="8">
        <f t="shared" si="5"/>
        <v>3000</v>
      </c>
      <c r="M104" s="5">
        <v>400</v>
      </c>
      <c r="N104" s="7">
        <v>42311</v>
      </c>
      <c r="O104" s="7">
        <v>42155</v>
      </c>
      <c r="P104" s="8">
        <f t="shared" si="6"/>
        <v>0</v>
      </c>
      <c r="Q104" s="8">
        <f t="shared" si="7"/>
        <v>150</v>
      </c>
      <c r="R104" s="1" t="s">
        <v>30</v>
      </c>
      <c r="U104" s="1" t="s">
        <v>38</v>
      </c>
    </row>
    <row r="105" spans="1:21" s="1" customFormat="1" ht="17.25" x14ac:dyDescent="0.25">
      <c r="A105" s="2">
        <f>'[1]اجمالى رواتب المؤسسة فى السنة'!A105</f>
        <v>102</v>
      </c>
      <c r="B105" s="2">
        <f>'[1]اجمالى رواتب المؤسسة فى السنة'!B105</f>
        <v>0</v>
      </c>
      <c r="C105" s="2">
        <f>'[1]اجمالى رواتب المؤسسة فى السنة'!C105</f>
        <v>0</v>
      </c>
      <c r="D105" s="2">
        <f>'[1]اجمالى رواتب المؤسسة فى السنة'!D105</f>
        <v>0</v>
      </c>
      <c r="E105" s="5">
        <v>2700</v>
      </c>
      <c r="F105" s="5">
        <v>400</v>
      </c>
      <c r="G105" s="5">
        <v>150</v>
      </c>
      <c r="H105" s="5">
        <v>0</v>
      </c>
      <c r="I105" s="5">
        <v>150</v>
      </c>
      <c r="J105" s="5">
        <v>1</v>
      </c>
      <c r="K105" s="8">
        <f t="shared" si="4"/>
        <v>2210</v>
      </c>
      <c r="L105" s="8">
        <f t="shared" si="5"/>
        <v>2610</v>
      </c>
      <c r="M105" s="5">
        <v>400</v>
      </c>
      <c r="N105" s="7">
        <v>42312</v>
      </c>
      <c r="O105" s="7">
        <v>42156</v>
      </c>
      <c r="P105" s="8">
        <f t="shared" si="6"/>
        <v>90</v>
      </c>
      <c r="Q105" s="8">
        <f t="shared" si="7"/>
        <v>240</v>
      </c>
      <c r="R105" s="1" t="s">
        <v>31</v>
      </c>
      <c r="U105" s="1" t="s">
        <v>38</v>
      </c>
    </row>
    <row r="106" spans="1:21" s="1" customFormat="1" ht="17.25" x14ac:dyDescent="0.25">
      <c r="A106" s="2">
        <f>'[1]اجمالى رواتب المؤسسة فى السنة'!A106</f>
        <v>103</v>
      </c>
      <c r="B106" s="2">
        <f>'[1]اجمالى رواتب المؤسسة فى السنة'!B106</f>
        <v>0</v>
      </c>
      <c r="C106" s="2">
        <f>'[1]اجمالى رواتب المؤسسة فى السنة'!C106</f>
        <v>0</v>
      </c>
      <c r="D106" s="2">
        <f>'[1]اجمالى رواتب المؤسسة فى السنة'!D106</f>
        <v>0</v>
      </c>
      <c r="E106" s="5">
        <v>3200</v>
      </c>
      <c r="F106" s="5">
        <v>400</v>
      </c>
      <c r="G106" s="5">
        <v>0</v>
      </c>
      <c r="H106" s="5">
        <v>600</v>
      </c>
      <c r="I106" s="5">
        <v>0</v>
      </c>
      <c r="J106" s="5"/>
      <c r="K106" s="8">
        <f t="shared" si="4"/>
        <v>2800</v>
      </c>
      <c r="L106" s="8">
        <f t="shared" si="5"/>
        <v>3800</v>
      </c>
      <c r="M106" s="5">
        <v>400</v>
      </c>
      <c r="N106" s="7">
        <v>42313</v>
      </c>
      <c r="O106" s="7">
        <v>42157</v>
      </c>
      <c r="P106" s="8">
        <f t="shared" si="6"/>
        <v>0</v>
      </c>
      <c r="Q106" s="8">
        <f t="shared" si="7"/>
        <v>0</v>
      </c>
      <c r="R106" s="1" t="s">
        <v>32</v>
      </c>
      <c r="U106" s="1" t="s">
        <v>38</v>
      </c>
    </row>
    <row r="107" spans="1:21" s="1" customFormat="1" ht="17.25" x14ac:dyDescent="0.25">
      <c r="A107" s="2">
        <f>'[1]اجمالى رواتب المؤسسة فى السنة'!A107</f>
        <v>104</v>
      </c>
      <c r="B107" s="2">
        <f>'[1]اجمالى رواتب المؤسسة فى السنة'!B107</f>
        <v>0</v>
      </c>
      <c r="C107" s="2">
        <f>'[1]اجمالى رواتب المؤسسة فى السنة'!C107</f>
        <v>0</v>
      </c>
      <c r="D107" s="2">
        <f>'[1]اجمالى رواتب المؤسسة فى السنة'!D107</f>
        <v>0</v>
      </c>
      <c r="E107" s="5">
        <v>2200</v>
      </c>
      <c r="F107" s="5">
        <v>400</v>
      </c>
      <c r="G107" s="5"/>
      <c r="H107" s="5"/>
      <c r="I107" s="5"/>
      <c r="J107" s="5"/>
      <c r="K107" s="8">
        <f t="shared" si="4"/>
        <v>1800</v>
      </c>
      <c r="L107" s="8">
        <f t="shared" si="5"/>
        <v>2200</v>
      </c>
      <c r="M107" s="5">
        <v>400</v>
      </c>
      <c r="N107" s="7">
        <v>42314</v>
      </c>
      <c r="O107" s="7">
        <v>42158</v>
      </c>
      <c r="P107" s="8">
        <f t="shared" si="6"/>
        <v>0</v>
      </c>
      <c r="Q107" s="8">
        <f t="shared" si="7"/>
        <v>0</v>
      </c>
      <c r="R107" s="1" t="s">
        <v>33</v>
      </c>
      <c r="U107" s="1" t="s">
        <v>38</v>
      </c>
    </row>
    <row r="108" spans="1:21" s="1" customFormat="1" ht="17.25" x14ac:dyDescent="0.25">
      <c r="A108" s="2">
        <f>'[1]اجمالى رواتب المؤسسة فى السنة'!A108</f>
        <v>105</v>
      </c>
      <c r="B108" s="2">
        <f>'[1]اجمالى رواتب المؤسسة فى السنة'!B108</f>
        <v>0</v>
      </c>
      <c r="C108" s="2">
        <f>'[1]اجمالى رواتب المؤسسة فى السنة'!C108</f>
        <v>0</v>
      </c>
      <c r="D108" s="2">
        <f>'[1]اجمالى رواتب المؤسسة فى السنة'!D108</f>
        <v>0</v>
      </c>
      <c r="E108" s="5">
        <v>1900</v>
      </c>
      <c r="F108" s="5">
        <v>400</v>
      </c>
      <c r="G108" s="5"/>
      <c r="H108" s="5"/>
      <c r="I108" s="5"/>
      <c r="J108" s="5"/>
      <c r="K108" s="8">
        <f t="shared" si="4"/>
        <v>1500</v>
      </c>
      <c r="L108" s="8">
        <f t="shared" si="5"/>
        <v>1900</v>
      </c>
      <c r="M108" s="5">
        <v>400</v>
      </c>
      <c r="N108" s="7">
        <v>42315</v>
      </c>
      <c r="O108" s="7">
        <v>42159</v>
      </c>
      <c r="P108" s="8">
        <f t="shared" si="6"/>
        <v>0</v>
      </c>
      <c r="Q108" s="8">
        <f t="shared" si="7"/>
        <v>0</v>
      </c>
      <c r="R108" s="1" t="s">
        <v>20</v>
      </c>
      <c r="U108" s="1" t="s">
        <v>38</v>
      </c>
    </row>
    <row r="109" spans="1:21" s="1" customFormat="1" ht="17.25" x14ac:dyDescent="0.25">
      <c r="A109" s="2">
        <f>'[1]اجمالى رواتب المؤسسة فى السنة'!A109</f>
        <v>106</v>
      </c>
      <c r="B109" s="2">
        <f>'[1]اجمالى رواتب المؤسسة فى السنة'!B109</f>
        <v>0</v>
      </c>
      <c r="C109" s="2">
        <f>'[1]اجمالى رواتب المؤسسة فى السنة'!C109</f>
        <v>0</v>
      </c>
      <c r="D109" s="2">
        <f>'[1]اجمالى رواتب المؤسسة فى السنة'!D109</f>
        <v>0</v>
      </c>
      <c r="E109" s="5">
        <v>0</v>
      </c>
      <c r="F109" s="5">
        <v>0</v>
      </c>
      <c r="G109" s="5"/>
      <c r="H109" s="5"/>
      <c r="I109" s="5"/>
      <c r="J109" s="5"/>
      <c r="K109" s="8">
        <f t="shared" si="4"/>
        <v>0</v>
      </c>
      <c r="L109" s="8">
        <f t="shared" si="5"/>
        <v>0</v>
      </c>
      <c r="M109" s="5">
        <v>400</v>
      </c>
      <c r="N109" s="7">
        <v>42316</v>
      </c>
      <c r="O109" s="7">
        <v>42160</v>
      </c>
      <c r="P109" s="8">
        <f t="shared" si="6"/>
        <v>0</v>
      </c>
      <c r="Q109" s="8">
        <f t="shared" si="7"/>
        <v>0</v>
      </c>
      <c r="R109" s="1" t="s">
        <v>22</v>
      </c>
      <c r="U109" s="1" t="s">
        <v>38</v>
      </c>
    </row>
    <row r="110" spans="1:21" s="1" customFormat="1" ht="17.25" x14ac:dyDescent="0.25">
      <c r="A110" s="2">
        <f>'[1]اجمالى رواتب المؤسسة فى السنة'!A110</f>
        <v>107</v>
      </c>
      <c r="B110" s="2">
        <f>'[1]اجمالى رواتب المؤسسة فى السنة'!B110</f>
        <v>0</v>
      </c>
      <c r="C110" s="2">
        <f>'[1]اجمالى رواتب المؤسسة فى السنة'!C110</f>
        <v>0</v>
      </c>
      <c r="D110" s="2">
        <f>'[1]اجمالى رواتب المؤسسة فى السنة'!D110</f>
        <v>0</v>
      </c>
      <c r="E110" s="5">
        <v>3000</v>
      </c>
      <c r="F110" s="5">
        <v>400</v>
      </c>
      <c r="G110" s="5">
        <v>500</v>
      </c>
      <c r="H110" s="5">
        <v>0</v>
      </c>
      <c r="I110" s="5">
        <v>500</v>
      </c>
      <c r="J110" s="5"/>
      <c r="K110" s="8">
        <f t="shared" si="4"/>
        <v>2600</v>
      </c>
      <c r="L110" s="8">
        <f t="shared" si="5"/>
        <v>3000</v>
      </c>
      <c r="M110" s="5">
        <v>400</v>
      </c>
      <c r="N110" s="7">
        <v>42317</v>
      </c>
      <c r="O110" s="7">
        <v>42161</v>
      </c>
      <c r="P110" s="8">
        <f t="shared" si="6"/>
        <v>0</v>
      </c>
      <c r="Q110" s="8">
        <f t="shared" si="7"/>
        <v>500</v>
      </c>
      <c r="R110" s="1" t="s">
        <v>23</v>
      </c>
      <c r="U110" s="1" t="s">
        <v>38</v>
      </c>
    </row>
    <row r="111" spans="1:21" s="1" customFormat="1" ht="17.25" x14ac:dyDescent="0.25">
      <c r="A111" s="2">
        <f>'[1]اجمالى رواتب المؤسسة فى السنة'!A111</f>
        <v>108</v>
      </c>
      <c r="B111" s="2">
        <f>'[1]اجمالى رواتب المؤسسة فى السنة'!B111</f>
        <v>0</v>
      </c>
      <c r="C111" s="2">
        <f>'[1]اجمالى رواتب المؤسسة فى السنة'!C111</f>
        <v>0</v>
      </c>
      <c r="D111" s="2">
        <f>'[1]اجمالى رواتب المؤسسة فى السنة'!D111</f>
        <v>0</v>
      </c>
      <c r="E111" s="5">
        <v>5000</v>
      </c>
      <c r="F111" s="5">
        <v>400</v>
      </c>
      <c r="G111" s="5">
        <v>700</v>
      </c>
      <c r="H111" s="5">
        <v>0</v>
      </c>
      <c r="I111" s="5">
        <v>700</v>
      </c>
      <c r="J111" s="5"/>
      <c r="K111" s="8">
        <f t="shared" si="4"/>
        <v>4600</v>
      </c>
      <c r="L111" s="8">
        <f t="shared" si="5"/>
        <v>5000</v>
      </c>
      <c r="M111" s="5">
        <v>400</v>
      </c>
      <c r="N111" s="7">
        <v>42318</v>
      </c>
      <c r="O111" s="7">
        <v>42162</v>
      </c>
      <c r="P111" s="8">
        <f t="shared" si="6"/>
        <v>0</v>
      </c>
      <c r="Q111" s="8">
        <f t="shared" si="7"/>
        <v>700</v>
      </c>
      <c r="R111" s="1" t="s">
        <v>24</v>
      </c>
      <c r="U111" s="1" t="s">
        <v>38</v>
      </c>
    </row>
    <row r="112" spans="1:21" s="1" customFormat="1" ht="17.25" x14ac:dyDescent="0.25">
      <c r="A112" s="2">
        <f>'[1]اجمالى رواتب المؤسسة فى السنة'!A112</f>
        <v>109</v>
      </c>
      <c r="B112" s="2">
        <f>'[1]اجمالى رواتب المؤسسة فى السنة'!B112</f>
        <v>0</v>
      </c>
      <c r="C112" s="2">
        <f>'[1]اجمالى رواتب المؤسسة فى السنة'!C112</f>
        <v>0</v>
      </c>
      <c r="D112" s="2">
        <f>'[1]اجمالى رواتب المؤسسة فى السنة'!D112</f>
        <v>0</v>
      </c>
      <c r="E112" s="5">
        <v>2300</v>
      </c>
      <c r="F112" s="5">
        <v>400</v>
      </c>
      <c r="G112" s="5">
        <v>200</v>
      </c>
      <c r="H112" s="5">
        <v>0</v>
      </c>
      <c r="I112" s="5">
        <v>200</v>
      </c>
      <c r="J112" s="5"/>
      <c r="K112" s="8">
        <f t="shared" si="4"/>
        <v>1900</v>
      </c>
      <c r="L112" s="8">
        <f t="shared" si="5"/>
        <v>2300</v>
      </c>
      <c r="M112" s="5">
        <v>400</v>
      </c>
      <c r="N112" s="7">
        <v>42319</v>
      </c>
      <c r="O112" s="7">
        <v>42163</v>
      </c>
      <c r="P112" s="8">
        <f t="shared" si="6"/>
        <v>0</v>
      </c>
      <c r="Q112" s="8">
        <f t="shared" si="7"/>
        <v>200</v>
      </c>
      <c r="R112" s="1" t="s">
        <v>25</v>
      </c>
      <c r="U112" s="1" t="s">
        <v>38</v>
      </c>
    </row>
    <row r="113" spans="1:21" s="1" customFormat="1" ht="17.25" x14ac:dyDescent="0.25">
      <c r="A113" s="2">
        <f>'[1]اجمالى رواتب المؤسسة فى السنة'!A113</f>
        <v>110</v>
      </c>
      <c r="B113" s="2">
        <f>'[1]اجمالى رواتب المؤسسة فى السنة'!B113</f>
        <v>0</v>
      </c>
      <c r="C113" s="2">
        <f>'[1]اجمالى رواتب المؤسسة فى السنة'!C113</f>
        <v>0</v>
      </c>
      <c r="D113" s="2">
        <f>'[1]اجمالى رواتب المؤسسة فى السنة'!D113</f>
        <v>0</v>
      </c>
      <c r="E113" s="5">
        <v>3200</v>
      </c>
      <c r="F113" s="5">
        <v>400</v>
      </c>
      <c r="G113" s="5">
        <v>0</v>
      </c>
      <c r="H113" s="5">
        <v>389</v>
      </c>
      <c r="I113" s="5">
        <v>0</v>
      </c>
      <c r="J113" s="5"/>
      <c r="K113" s="8">
        <f t="shared" si="4"/>
        <v>2800</v>
      </c>
      <c r="L113" s="8">
        <f t="shared" si="5"/>
        <v>3589</v>
      </c>
      <c r="M113" s="5">
        <v>400</v>
      </c>
      <c r="N113" s="7">
        <v>42320</v>
      </c>
      <c r="O113" s="7">
        <v>42164</v>
      </c>
      <c r="P113" s="8">
        <f t="shared" si="6"/>
        <v>0</v>
      </c>
      <c r="Q113" s="8">
        <f t="shared" si="7"/>
        <v>0</v>
      </c>
      <c r="R113" s="1" t="s">
        <v>26</v>
      </c>
      <c r="U113" s="1" t="s">
        <v>38</v>
      </c>
    </row>
    <row r="114" spans="1:21" s="1" customFormat="1" ht="17.25" x14ac:dyDescent="0.25">
      <c r="A114" s="2">
        <f>'[1]اجمالى رواتب المؤسسة فى السنة'!A114</f>
        <v>111</v>
      </c>
      <c r="B114" s="2">
        <f>'[1]اجمالى رواتب المؤسسة فى السنة'!B114</f>
        <v>0</v>
      </c>
      <c r="C114" s="2">
        <f>'[1]اجمالى رواتب المؤسسة فى السنة'!C114</f>
        <v>0</v>
      </c>
      <c r="D114" s="2">
        <f>'[1]اجمالى رواتب المؤسسة فى السنة'!D114</f>
        <v>0</v>
      </c>
      <c r="E114" s="5">
        <v>2800</v>
      </c>
      <c r="F114" s="5">
        <v>400</v>
      </c>
      <c r="G114" s="5">
        <v>200</v>
      </c>
      <c r="H114" s="5">
        <v>0</v>
      </c>
      <c r="I114" s="5">
        <v>200</v>
      </c>
      <c r="J114" s="5">
        <v>1</v>
      </c>
      <c r="K114" s="8">
        <f t="shared" si="4"/>
        <v>2306.6666666666665</v>
      </c>
      <c r="L114" s="8">
        <f t="shared" si="5"/>
        <v>2706.6666666666665</v>
      </c>
      <c r="M114" s="5">
        <v>400</v>
      </c>
      <c r="N114" s="7">
        <v>42321</v>
      </c>
      <c r="O114" s="7">
        <v>42165</v>
      </c>
      <c r="P114" s="8">
        <f t="shared" si="6"/>
        <v>93.333333333333329</v>
      </c>
      <c r="Q114" s="8">
        <f t="shared" si="7"/>
        <v>293.33333333333331</v>
      </c>
      <c r="R114" s="1" t="s">
        <v>27</v>
      </c>
      <c r="U114" s="1" t="s">
        <v>38</v>
      </c>
    </row>
    <row r="115" spans="1:21" s="1" customFormat="1" ht="17.25" x14ac:dyDescent="0.25">
      <c r="A115" s="2">
        <f>'[1]اجمالى رواتب المؤسسة فى السنة'!A115</f>
        <v>112</v>
      </c>
      <c r="B115" s="2">
        <f>'[1]اجمالى رواتب المؤسسة فى السنة'!B115</f>
        <v>0</v>
      </c>
      <c r="C115" s="2">
        <f>'[1]اجمالى رواتب المؤسسة فى السنة'!C115</f>
        <v>0</v>
      </c>
      <c r="D115" s="2">
        <f>'[1]اجمالى رواتب المؤسسة فى السنة'!D115</f>
        <v>0</v>
      </c>
      <c r="E115" s="5">
        <v>0</v>
      </c>
      <c r="F115" s="5">
        <v>0</v>
      </c>
      <c r="G115" s="5"/>
      <c r="H115" s="5"/>
      <c r="I115" s="5"/>
      <c r="J115" s="5"/>
      <c r="K115" s="8">
        <f t="shared" si="4"/>
        <v>0</v>
      </c>
      <c r="L115" s="8">
        <f t="shared" si="5"/>
        <v>0</v>
      </c>
      <c r="M115" s="5">
        <v>400</v>
      </c>
      <c r="N115" s="7">
        <v>42322</v>
      </c>
      <c r="O115" s="7">
        <v>42166</v>
      </c>
      <c r="P115" s="8">
        <f t="shared" si="6"/>
        <v>0</v>
      </c>
      <c r="Q115" s="8">
        <f t="shared" si="7"/>
        <v>0</v>
      </c>
      <c r="R115" s="1" t="s">
        <v>28</v>
      </c>
      <c r="U115" s="1" t="s">
        <v>38</v>
      </c>
    </row>
    <row r="116" spans="1:21" s="1" customFormat="1" ht="17.25" x14ac:dyDescent="0.25">
      <c r="A116" s="2">
        <f>'[1]اجمالى رواتب المؤسسة فى السنة'!A116</f>
        <v>113</v>
      </c>
      <c r="B116" s="2">
        <f>'[1]اجمالى رواتب المؤسسة فى السنة'!B116</f>
        <v>0</v>
      </c>
      <c r="C116" s="2">
        <f>'[1]اجمالى رواتب المؤسسة فى السنة'!C116</f>
        <v>0</v>
      </c>
      <c r="D116" s="2">
        <f>'[1]اجمالى رواتب المؤسسة فى السنة'!D116</f>
        <v>0</v>
      </c>
      <c r="E116" s="5">
        <v>3200</v>
      </c>
      <c r="F116" s="5">
        <v>400</v>
      </c>
      <c r="G116" s="5"/>
      <c r="H116" s="5"/>
      <c r="I116" s="5"/>
      <c r="J116" s="5"/>
      <c r="K116" s="8">
        <f t="shared" si="4"/>
        <v>2800</v>
      </c>
      <c r="L116" s="8">
        <f t="shared" si="5"/>
        <v>3200</v>
      </c>
      <c r="M116" s="5">
        <v>400</v>
      </c>
      <c r="N116" s="7">
        <v>42323</v>
      </c>
      <c r="O116" s="7">
        <v>42167</v>
      </c>
      <c r="P116" s="8">
        <f t="shared" si="6"/>
        <v>0</v>
      </c>
      <c r="Q116" s="8">
        <f t="shared" si="7"/>
        <v>0</v>
      </c>
      <c r="R116" s="1" t="s">
        <v>29</v>
      </c>
      <c r="U116" s="1" t="s">
        <v>38</v>
      </c>
    </row>
    <row r="117" spans="1:21" s="1" customFormat="1" ht="17.25" x14ac:dyDescent="0.25">
      <c r="A117" s="2">
        <f>'[1]اجمالى رواتب المؤسسة فى السنة'!A117</f>
        <v>114</v>
      </c>
      <c r="B117" s="2">
        <f>'[1]اجمالى رواتب المؤسسة فى السنة'!B117</f>
        <v>0</v>
      </c>
      <c r="C117" s="2">
        <f>'[1]اجمالى رواتب المؤسسة فى السنة'!C117</f>
        <v>0</v>
      </c>
      <c r="D117" s="2">
        <f>'[1]اجمالى رواتب المؤسسة فى السنة'!D117</f>
        <v>0</v>
      </c>
      <c r="E117" s="5">
        <v>5750</v>
      </c>
      <c r="F117" s="5">
        <v>400</v>
      </c>
      <c r="G117" s="5"/>
      <c r="H117" s="5"/>
      <c r="I117" s="5"/>
      <c r="J117" s="5"/>
      <c r="K117" s="8">
        <f t="shared" si="4"/>
        <v>5350</v>
      </c>
      <c r="L117" s="8">
        <f t="shared" si="5"/>
        <v>5750</v>
      </c>
      <c r="M117" s="5">
        <v>400</v>
      </c>
      <c r="N117" s="7">
        <v>42324</v>
      </c>
      <c r="O117" s="7">
        <v>42168</v>
      </c>
      <c r="P117" s="8">
        <f t="shared" si="6"/>
        <v>0</v>
      </c>
      <c r="Q117" s="8">
        <f t="shared" si="7"/>
        <v>0</v>
      </c>
      <c r="R117" s="1" t="s">
        <v>30</v>
      </c>
      <c r="U117" s="1" t="s">
        <v>38</v>
      </c>
    </row>
    <row r="118" spans="1:21" s="1" customFormat="1" ht="17.25" x14ac:dyDescent="0.25">
      <c r="A118" s="2">
        <f>'[1]اجمالى رواتب المؤسسة فى السنة'!A118</f>
        <v>115</v>
      </c>
      <c r="B118" s="2">
        <f>'[1]اجمالى رواتب المؤسسة فى السنة'!B118</f>
        <v>0</v>
      </c>
      <c r="C118" s="2">
        <f>'[1]اجمالى رواتب المؤسسة فى السنة'!C118</f>
        <v>0</v>
      </c>
      <c r="D118" s="2">
        <f>'[1]اجمالى رواتب المؤسسة فى السنة'!D118</f>
        <v>0</v>
      </c>
      <c r="E118" s="5">
        <v>3600</v>
      </c>
      <c r="F118" s="5">
        <v>400</v>
      </c>
      <c r="G118" s="5">
        <v>500</v>
      </c>
      <c r="H118" s="5">
        <v>0</v>
      </c>
      <c r="I118" s="5">
        <v>500</v>
      </c>
      <c r="J118" s="5"/>
      <c r="K118" s="8">
        <f t="shared" si="4"/>
        <v>3200</v>
      </c>
      <c r="L118" s="8">
        <f t="shared" si="5"/>
        <v>3600</v>
      </c>
      <c r="M118" s="5">
        <v>400</v>
      </c>
      <c r="N118" s="7">
        <v>42325</v>
      </c>
      <c r="O118" s="7">
        <v>42169</v>
      </c>
      <c r="P118" s="8">
        <f t="shared" si="6"/>
        <v>0</v>
      </c>
      <c r="Q118" s="8">
        <f t="shared" si="7"/>
        <v>500</v>
      </c>
      <c r="R118" s="1" t="s">
        <v>31</v>
      </c>
      <c r="U118" s="1" t="s">
        <v>38</v>
      </c>
    </row>
    <row r="119" spans="1:21" s="1" customFormat="1" ht="17.25" x14ac:dyDescent="0.25">
      <c r="A119" s="2">
        <f>'[1]اجمالى رواتب المؤسسة فى السنة'!A119</f>
        <v>116</v>
      </c>
      <c r="B119" s="2">
        <f>'[1]اجمالى رواتب المؤسسة فى السنة'!B119</f>
        <v>0</v>
      </c>
      <c r="C119" s="2">
        <f>'[1]اجمالى رواتب المؤسسة فى السنة'!C119</f>
        <v>0</v>
      </c>
      <c r="D119" s="2">
        <f>'[1]اجمالى رواتب المؤسسة فى السنة'!D119</f>
        <v>0</v>
      </c>
      <c r="E119" s="5">
        <v>3500</v>
      </c>
      <c r="F119" s="5">
        <v>400</v>
      </c>
      <c r="G119" s="5">
        <v>500</v>
      </c>
      <c r="H119" s="5">
        <v>0</v>
      </c>
      <c r="I119" s="5">
        <v>500</v>
      </c>
      <c r="J119" s="5"/>
      <c r="K119" s="8">
        <f t="shared" si="4"/>
        <v>3100</v>
      </c>
      <c r="L119" s="8">
        <f t="shared" si="5"/>
        <v>3500</v>
      </c>
      <c r="M119" s="5">
        <v>400</v>
      </c>
      <c r="N119" s="7">
        <v>42326</v>
      </c>
      <c r="O119" s="7">
        <v>42170</v>
      </c>
      <c r="P119" s="8">
        <f t="shared" si="6"/>
        <v>0</v>
      </c>
      <c r="Q119" s="8">
        <f t="shared" si="7"/>
        <v>500</v>
      </c>
      <c r="R119" s="1" t="s">
        <v>32</v>
      </c>
      <c r="U119" s="1" t="s">
        <v>38</v>
      </c>
    </row>
    <row r="120" spans="1:21" s="1" customFormat="1" ht="17.25" x14ac:dyDescent="0.25">
      <c r="A120" s="2">
        <f>'[1]اجمالى رواتب المؤسسة فى السنة'!A120</f>
        <v>117</v>
      </c>
      <c r="B120" s="2">
        <f>'[1]اجمالى رواتب المؤسسة فى السنة'!B120</f>
        <v>0</v>
      </c>
      <c r="C120" s="2">
        <f>'[1]اجمالى رواتب المؤسسة فى السنة'!C120</f>
        <v>0</v>
      </c>
      <c r="D120" s="2">
        <f>'[1]اجمالى رواتب المؤسسة فى السنة'!D120</f>
        <v>0</v>
      </c>
      <c r="E120" s="5">
        <v>0</v>
      </c>
      <c r="F120" s="5">
        <v>0</v>
      </c>
      <c r="G120" s="5"/>
      <c r="H120" s="5"/>
      <c r="I120" s="5"/>
      <c r="J120" s="5"/>
      <c r="K120" s="8">
        <f t="shared" si="4"/>
        <v>0</v>
      </c>
      <c r="L120" s="8">
        <f t="shared" si="5"/>
        <v>0</v>
      </c>
      <c r="M120" s="5">
        <v>400</v>
      </c>
      <c r="N120" s="7">
        <v>42327</v>
      </c>
      <c r="O120" s="7">
        <v>42171</v>
      </c>
      <c r="P120" s="8">
        <f t="shared" si="6"/>
        <v>0</v>
      </c>
      <c r="Q120" s="8">
        <f t="shared" si="7"/>
        <v>0</v>
      </c>
      <c r="R120" s="1" t="s">
        <v>33</v>
      </c>
      <c r="U120" s="1" t="s">
        <v>38</v>
      </c>
    </row>
    <row r="121" spans="1:21" s="1" customFormat="1" ht="17.25" x14ac:dyDescent="0.25">
      <c r="A121" s="2">
        <f>'[1]اجمالى رواتب المؤسسة فى السنة'!A121</f>
        <v>118</v>
      </c>
      <c r="B121" s="2">
        <f>'[1]اجمالى رواتب المؤسسة فى السنة'!B121</f>
        <v>0</v>
      </c>
      <c r="C121" s="2">
        <f>'[1]اجمالى رواتب المؤسسة فى السنة'!C121</f>
        <v>0</v>
      </c>
      <c r="D121" s="2">
        <f>'[1]اجمالى رواتب المؤسسة فى السنة'!D121</f>
        <v>0</v>
      </c>
      <c r="E121" s="5">
        <v>2900</v>
      </c>
      <c r="F121" s="5">
        <v>400</v>
      </c>
      <c r="G121" s="5">
        <v>0</v>
      </c>
      <c r="H121" s="5">
        <v>439</v>
      </c>
      <c r="I121" s="5">
        <v>0</v>
      </c>
      <c r="J121" s="5"/>
      <c r="K121" s="8">
        <f t="shared" si="4"/>
        <v>2500</v>
      </c>
      <c r="L121" s="8">
        <f t="shared" si="5"/>
        <v>3339</v>
      </c>
      <c r="M121" s="5">
        <v>400</v>
      </c>
      <c r="N121" s="7">
        <v>42328</v>
      </c>
      <c r="O121" s="7">
        <v>42172</v>
      </c>
      <c r="P121" s="8">
        <f t="shared" si="6"/>
        <v>0</v>
      </c>
      <c r="Q121" s="8">
        <f t="shared" si="7"/>
        <v>0</v>
      </c>
      <c r="R121" s="1" t="s">
        <v>20</v>
      </c>
      <c r="U121" s="1" t="s">
        <v>38</v>
      </c>
    </row>
    <row r="122" spans="1:21" s="1" customFormat="1" ht="17.25" x14ac:dyDescent="0.25">
      <c r="A122" s="2">
        <f>'[1]اجمالى رواتب المؤسسة فى السنة'!A122</f>
        <v>119</v>
      </c>
      <c r="B122" s="2">
        <f>'[1]اجمالى رواتب المؤسسة فى السنة'!B122</f>
        <v>0</v>
      </c>
      <c r="C122" s="2">
        <f>'[1]اجمالى رواتب المؤسسة فى السنة'!C122</f>
        <v>0</v>
      </c>
      <c r="D122" s="2">
        <f>'[1]اجمالى رواتب المؤسسة فى السنة'!D122</f>
        <v>0</v>
      </c>
      <c r="E122" s="5">
        <v>1000</v>
      </c>
      <c r="F122" s="5">
        <v>400</v>
      </c>
      <c r="G122" s="5">
        <v>0</v>
      </c>
      <c r="H122" s="5">
        <v>675</v>
      </c>
      <c r="I122" s="5">
        <v>0</v>
      </c>
      <c r="J122" s="5">
        <v>2</v>
      </c>
      <c r="K122" s="8">
        <f t="shared" si="4"/>
        <v>533.33333333333337</v>
      </c>
      <c r="L122" s="8">
        <f t="shared" si="5"/>
        <v>1608.3333333333333</v>
      </c>
      <c r="M122" s="5">
        <v>400</v>
      </c>
      <c r="N122" s="7">
        <v>42329</v>
      </c>
      <c r="O122" s="7">
        <v>42173</v>
      </c>
      <c r="P122" s="8">
        <f t="shared" si="6"/>
        <v>66.666666666666671</v>
      </c>
      <c r="Q122" s="8">
        <f t="shared" si="7"/>
        <v>66.666666666666671</v>
      </c>
      <c r="R122" s="1" t="s">
        <v>22</v>
      </c>
      <c r="U122" s="1" t="s">
        <v>38</v>
      </c>
    </row>
    <row r="123" spans="1:21" s="1" customFormat="1" ht="17.25" x14ac:dyDescent="0.25">
      <c r="A123" s="2">
        <f>'[1]اجمالى رواتب المؤسسة فى السنة'!A123</f>
        <v>120</v>
      </c>
      <c r="B123" s="2">
        <f>'[1]اجمالى رواتب المؤسسة فى السنة'!B123</f>
        <v>0</v>
      </c>
      <c r="C123" s="2">
        <f>'[1]اجمالى رواتب المؤسسة فى السنة'!C123</f>
        <v>0</v>
      </c>
      <c r="D123" s="2">
        <f>'[1]اجمالى رواتب المؤسسة فى السنة'!D123</f>
        <v>0</v>
      </c>
      <c r="E123" s="5">
        <v>3000</v>
      </c>
      <c r="F123" s="5">
        <v>400</v>
      </c>
      <c r="G123" s="5">
        <v>500</v>
      </c>
      <c r="H123" s="5">
        <v>441</v>
      </c>
      <c r="I123" s="5">
        <v>500</v>
      </c>
      <c r="J123" s="5"/>
      <c r="K123" s="8">
        <f t="shared" si="4"/>
        <v>2600</v>
      </c>
      <c r="L123" s="8">
        <f t="shared" si="5"/>
        <v>3441</v>
      </c>
      <c r="M123" s="5">
        <v>400</v>
      </c>
      <c r="N123" s="7">
        <v>42330</v>
      </c>
      <c r="O123" s="7">
        <v>42174</v>
      </c>
      <c r="P123" s="8">
        <f t="shared" si="6"/>
        <v>0</v>
      </c>
      <c r="Q123" s="8">
        <f t="shared" si="7"/>
        <v>500</v>
      </c>
      <c r="R123" s="1" t="s">
        <v>23</v>
      </c>
      <c r="U123" s="1" t="s">
        <v>38</v>
      </c>
    </row>
    <row r="124" spans="1:21" s="1" customFormat="1" ht="17.25" x14ac:dyDescent="0.25">
      <c r="A124" s="2">
        <f>'[1]اجمالى رواتب المؤسسة فى السنة'!A124</f>
        <v>121</v>
      </c>
      <c r="B124" s="2">
        <f>'[1]اجمالى رواتب المؤسسة فى السنة'!B124</f>
        <v>0</v>
      </c>
      <c r="C124" s="2">
        <f>'[1]اجمالى رواتب المؤسسة فى السنة'!C124</f>
        <v>0</v>
      </c>
      <c r="D124" s="2">
        <f>'[1]اجمالى رواتب المؤسسة فى السنة'!D124</f>
        <v>0</v>
      </c>
      <c r="E124" s="5">
        <v>1900</v>
      </c>
      <c r="F124" s="5">
        <v>400</v>
      </c>
      <c r="G124" s="5">
        <v>300</v>
      </c>
      <c r="H124" s="5">
        <v>456</v>
      </c>
      <c r="I124" s="5">
        <v>300</v>
      </c>
      <c r="J124" s="5"/>
      <c r="K124" s="8">
        <f t="shared" si="4"/>
        <v>1500</v>
      </c>
      <c r="L124" s="8">
        <f t="shared" si="5"/>
        <v>2356</v>
      </c>
      <c r="M124" s="5">
        <v>400</v>
      </c>
      <c r="N124" s="7">
        <v>42331</v>
      </c>
      <c r="O124" s="7">
        <v>42175</v>
      </c>
      <c r="P124" s="8">
        <f t="shared" si="6"/>
        <v>0</v>
      </c>
      <c r="Q124" s="8">
        <f t="shared" si="7"/>
        <v>300</v>
      </c>
      <c r="R124" s="1" t="s">
        <v>24</v>
      </c>
      <c r="U124" s="1" t="s">
        <v>38</v>
      </c>
    </row>
    <row r="125" spans="1:21" s="1" customFormat="1" ht="17.25" x14ac:dyDescent="0.25">
      <c r="A125" s="2">
        <f>'[1]اجمالى رواتب المؤسسة فى السنة'!A125</f>
        <v>122</v>
      </c>
      <c r="B125" s="2">
        <f>'[1]اجمالى رواتب المؤسسة فى السنة'!B125</f>
        <v>0</v>
      </c>
      <c r="C125" s="2">
        <f>'[1]اجمالى رواتب المؤسسة فى السنة'!C125</f>
        <v>0</v>
      </c>
      <c r="D125" s="2">
        <f>'[1]اجمالى رواتب المؤسسة فى السنة'!D125</f>
        <v>0</v>
      </c>
      <c r="E125" s="5">
        <v>1300</v>
      </c>
      <c r="F125" s="5">
        <v>400</v>
      </c>
      <c r="G125" s="5">
        <v>0</v>
      </c>
      <c r="H125" s="5">
        <v>970</v>
      </c>
      <c r="I125" s="5">
        <v>0</v>
      </c>
      <c r="J125" s="5"/>
      <c r="K125" s="8">
        <f t="shared" si="4"/>
        <v>900</v>
      </c>
      <c r="L125" s="8">
        <f t="shared" si="5"/>
        <v>2270</v>
      </c>
      <c r="M125" s="5">
        <v>400</v>
      </c>
      <c r="N125" s="7">
        <v>42332</v>
      </c>
      <c r="O125" s="7">
        <v>42176</v>
      </c>
      <c r="P125" s="8">
        <f t="shared" si="6"/>
        <v>0</v>
      </c>
      <c r="Q125" s="8">
        <f t="shared" si="7"/>
        <v>0</v>
      </c>
      <c r="R125" s="1" t="s">
        <v>25</v>
      </c>
      <c r="U125" s="1" t="s">
        <v>38</v>
      </c>
    </row>
    <row r="126" spans="1:21" s="1" customFormat="1" ht="17.25" x14ac:dyDescent="0.25">
      <c r="A126" s="2">
        <f>'[1]اجمالى رواتب المؤسسة فى السنة'!A126</f>
        <v>123</v>
      </c>
      <c r="B126" s="2">
        <f>'[1]اجمالى رواتب المؤسسة فى السنة'!B126</f>
        <v>0</v>
      </c>
      <c r="C126" s="2">
        <f>'[1]اجمالى رواتب المؤسسة فى السنة'!C126</f>
        <v>0</v>
      </c>
      <c r="D126" s="2">
        <f>'[1]اجمالى رواتب المؤسسة فى السنة'!D126</f>
        <v>0</v>
      </c>
      <c r="E126" s="5">
        <v>1600</v>
      </c>
      <c r="F126" s="5">
        <v>400</v>
      </c>
      <c r="G126" s="5">
        <v>0</v>
      </c>
      <c r="H126" s="5">
        <v>891</v>
      </c>
      <c r="I126" s="5">
        <v>0</v>
      </c>
      <c r="J126" s="5"/>
      <c r="K126" s="8">
        <f t="shared" si="4"/>
        <v>1200</v>
      </c>
      <c r="L126" s="8">
        <f t="shared" si="5"/>
        <v>2491</v>
      </c>
      <c r="M126" s="5">
        <v>400</v>
      </c>
      <c r="N126" s="7">
        <v>42333</v>
      </c>
      <c r="O126" s="7">
        <v>42177</v>
      </c>
      <c r="P126" s="8">
        <f t="shared" si="6"/>
        <v>0</v>
      </c>
      <c r="Q126" s="8">
        <f t="shared" si="7"/>
        <v>0</v>
      </c>
      <c r="R126" s="1" t="s">
        <v>26</v>
      </c>
      <c r="U126" s="1" t="s">
        <v>38</v>
      </c>
    </row>
    <row r="127" spans="1:21" s="1" customFormat="1" ht="17.25" x14ac:dyDescent="0.25">
      <c r="A127" s="2">
        <f>'[1]اجمالى رواتب المؤسسة فى السنة'!A127</f>
        <v>124</v>
      </c>
      <c r="B127" s="2">
        <f>'[1]اجمالى رواتب المؤسسة فى السنة'!B127</f>
        <v>0</v>
      </c>
      <c r="C127" s="2">
        <f>'[1]اجمالى رواتب المؤسسة فى السنة'!C127</f>
        <v>0</v>
      </c>
      <c r="D127" s="2">
        <f>'[1]اجمالى رواتب المؤسسة فى السنة'!D127</f>
        <v>0</v>
      </c>
      <c r="E127" s="5">
        <v>1700</v>
      </c>
      <c r="F127" s="5">
        <v>400</v>
      </c>
      <c r="G127" s="5">
        <v>300</v>
      </c>
      <c r="H127" s="5">
        <v>389</v>
      </c>
      <c r="I127" s="5">
        <v>300</v>
      </c>
      <c r="J127" s="5"/>
      <c r="K127" s="8">
        <f t="shared" si="4"/>
        <v>1300</v>
      </c>
      <c r="L127" s="8">
        <f t="shared" si="5"/>
        <v>2089</v>
      </c>
      <c r="M127" s="5">
        <v>400</v>
      </c>
      <c r="N127" s="7">
        <v>42334</v>
      </c>
      <c r="O127" s="7">
        <v>42178</v>
      </c>
      <c r="P127" s="8">
        <f t="shared" si="6"/>
        <v>0</v>
      </c>
      <c r="Q127" s="8">
        <f t="shared" si="7"/>
        <v>300</v>
      </c>
      <c r="R127" s="1" t="s">
        <v>27</v>
      </c>
      <c r="U127" s="1" t="s">
        <v>38</v>
      </c>
    </row>
    <row r="128" spans="1:21" s="1" customFormat="1" ht="17.25" x14ac:dyDescent="0.25">
      <c r="A128" s="2">
        <f>'[1]اجمالى رواتب المؤسسة فى السنة'!A128</f>
        <v>125</v>
      </c>
      <c r="B128" s="2">
        <f>'[1]اجمالى رواتب المؤسسة فى السنة'!B128</f>
        <v>0</v>
      </c>
      <c r="C128" s="2">
        <f>'[1]اجمالى رواتب المؤسسة فى السنة'!C128</f>
        <v>0</v>
      </c>
      <c r="D128" s="2">
        <f>'[1]اجمالى رواتب المؤسسة فى السنة'!D128</f>
        <v>0</v>
      </c>
      <c r="E128" s="5">
        <v>2100</v>
      </c>
      <c r="F128" s="5">
        <v>400</v>
      </c>
      <c r="G128" s="5"/>
      <c r="H128" s="5"/>
      <c r="I128" s="5"/>
      <c r="J128" s="5"/>
      <c r="K128" s="8">
        <f t="shared" si="4"/>
        <v>1700</v>
      </c>
      <c r="L128" s="8">
        <f t="shared" si="5"/>
        <v>2100</v>
      </c>
      <c r="M128" s="5">
        <v>400</v>
      </c>
      <c r="N128" s="7">
        <v>42335</v>
      </c>
      <c r="O128" s="7">
        <v>42179</v>
      </c>
      <c r="P128" s="8">
        <f t="shared" si="6"/>
        <v>0</v>
      </c>
      <c r="Q128" s="8">
        <f t="shared" si="7"/>
        <v>0</v>
      </c>
      <c r="R128" s="1" t="s">
        <v>28</v>
      </c>
      <c r="U128" s="1" t="s">
        <v>38</v>
      </c>
    </row>
    <row r="129" spans="1:21" s="1" customFormat="1" ht="17.25" x14ac:dyDescent="0.25">
      <c r="A129" s="2">
        <f>'[1]اجمالى رواتب المؤسسة فى السنة'!A129</f>
        <v>126</v>
      </c>
      <c r="B129" s="2">
        <f>'[1]اجمالى رواتب المؤسسة فى السنة'!B129</f>
        <v>0</v>
      </c>
      <c r="C129" s="2">
        <f>'[1]اجمالى رواتب المؤسسة فى السنة'!C129</f>
        <v>0</v>
      </c>
      <c r="D129" s="2">
        <f>'[1]اجمالى رواتب المؤسسة فى السنة'!D129</f>
        <v>0</v>
      </c>
      <c r="E129" s="5">
        <v>2000</v>
      </c>
      <c r="F129" s="5">
        <v>400</v>
      </c>
      <c r="G129" s="5"/>
      <c r="H129" s="5"/>
      <c r="I129" s="5"/>
      <c r="J129" s="5">
        <v>-4</v>
      </c>
      <c r="K129" s="8">
        <f t="shared" si="4"/>
        <v>1866.6666666666667</v>
      </c>
      <c r="L129" s="8">
        <f t="shared" si="5"/>
        <v>2266.6666666666665</v>
      </c>
      <c r="M129" s="5">
        <v>400</v>
      </c>
      <c r="N129" s="7">
        <v>42336</v>
      </c>
      <c r="O129" s="7">
        <v>42180</v>
      </c>
      <c r="P129" s="8">
        <f t="shared" si="6"/>
        <v>-266.66666666666669</v>
      </c>
      <c r="Q129" s="8">
        <f t="shared" si="7"/>
        <v>-266.66666666666669</v>
      </c>
      <c r="R129" s="1" t="s">
        <v>29</v>
      </c>
      <c r="U129" s="1" t="s">
        <v>38</v>
      </c>
    </row>
    <row r="130" spans="1:21" s="1" customFormat="1" ht="17.25" x14ac:dyDescent="0.25">
      <c r="A130" s="2">
        <f>'[1]اجمالى رواتب المؤسسة فى السنة'!A130</f>
        <v>127</v>
      </c>
      <c r="B130" s="2">
        <f>'[1]اجمالى رواتب المؤسسة فى السنة'!B130</f>
        <v>0</v>
      </c>
      <c r="C130" s="2">
        <f>'[1]اجمالى رواتب المؤسسة فى السنة'!C130</f>
        <v>0</v>
      </c>
      <c r="D130" s="2">
        <f>'[1]اجمالى رواتب المؤسسة فى السنة'!D130</f>
        <v>0</v>
      </c>
      <c r="E130" s="5">
        <v>1800</v>
      </c>
      <c r="F130" s="5">
        <v>400</v>
      </c>
      <c r="G130" s="5"/>
      <c r="H130" s="5"/>
      <c r="I130" s="5"/>
      <c r="J130" s="5"/>
      <c r="K130" s="8">
        <f t="shared" si="4"/>
        <v>1400</v>
      </c>
      <c r="L130" s="8">
        <f t="shared" si="5"/>
        <v>1800</v>
      </c>
      <c r="M130" s="5">
        <v>400</v>
      </c>
      <c r="N130" s="7">
        <v>42337</v>
      </c>
      <c r="O130" s="7">
        <v>42181</v>
      </c>
      <c r="P130" s="8">
        <f t="shared" si="6"/>
        <v>0</v>
      </c>
      <c r="Q130" s="8">
        <f t="shared" si="7"/>
        <v>0</v>
      </c>
      <c r="R130" s="1" t="s">
        <v>30</v>
      </c>
      <c r="U130" s="1" t="s">
        <v>38</v>
      </c>
    </row>
    <row r="131" spans="1:21" s="1" customFormat="1" ht="17.25" x14ac:dyDescent="0.25">
      <c r="A131" s="2">
        <f>'[1]اجمالى رواتب المؤسسة فى السنة'!A131</f>
        <v>128</v>
      </c>
      <c r="B131" s="2">
        <f>'[1]اجمالى رواتب المؤسسة فى السنة'!B131</f>
        <v>0</v>
      </c>
      <c r="C131" s="2">
        <f>'[1]اجمالى رواتب المؤسسة فى السنة'!C131</f>
        <v>0</v>
      </c>
      <c r="D131" s="2">
        <f>'[1]اجمالى رواتب المؤسسة فى السنة'!D131</f>
        <v>0</v>
      </c>
      <c r="E131" s="5">
        <v>2000</v>
      </c>
      <c r="F131" s="5">
        <v>800</v>
      </c>
      <c r="G131" s="5"/>
      <c r="H131" s="5"/>
      <c r="I131" s="5"/>
      <c r="J131" s="5"/>
      <c r="K131" s="8">
        <f t="shared" si="4"/>
        <v>1200</v>
      </c>
      <c r="L131" s="8">
        <f t="shared" si="5"/>
        <v>2000</v>
      </c>
      <c r="M131" s="5">
        <v>400</v>
      </c>
      <c r="N131" s="7">
        <v>42338</v>
      </c>
      <c r="O131" s="7">
        <v>42182</v>
      </c>
      <c r="P131" s="8">
        <f t="shared" si="6"/>
        <v>0</v>
      </c>
      <c r="Q131" s="8">
        <f t="shared" si="7"/>
        <v>0</v>
      </c>
      <c r="R131" s="1" t="s">
        <v>31</v>
      </c>
      <c r="U131" s="1" t="s">
        <v>38</v>
      </c>
    </row>
    <row r="132" spans="1:21" s="1" customFormat="1" ht="17.25" x14ac:dyDescent="0.25">
      <c r="A132" s="2">
        <f>'[1]اجمالى رواتب المؤسسة فى السنة'!A132</f>
        <v>129</v>
      </c>
      <c r="B132" s="2">
        <f>'[1]اجمالى رواتب المؤسسة فى السنة'!B132</f>
        <v>0</v>
      </c>
      <c r="C132" s="2">
        <f>'[1]اجمالى رواتب المؤسسة فى السنة'!C132</f>
        <v>0</v>
      </c>
      <c r="D132" s="2">
        <f>'[1]اجمالى رواتب المؤسسة فى السنة'!D132</f>
        <v>0</v>
      </c>
      <c r="E132" s="5">
        <v>3500</v>
      </c>
      <c r="F132" s="5">
        <v>400</v>
      </c>
      <c r="G132" s="5"/>
      <c r="H132" s="5"/>
      <c r="I132" s="5"/>
      <c r="J132" s="5">
        <v>-4</v>
      </c>
      <c r="K132" s="8">
        <f t="shared" si="4"/>
        <v>3566.6666666666665</v>
      </c>
      <c r="L132" s="8">
        <f t="shared" si="5"/>
        <v>3966.6666666666665</v>
      </c>
      <c r="M132" s="5">
        <v>400</v>
      </c>
      <c r="N132" s="7">
        <v>42339</v>
      </c>
      <c r="O132" s="7">
        <v>42183</v>
      </c>
      <c r="P132" s="8">
        <f t="shared" si="6"/>
        <v>-466.66666666666669</v>
      </c>
      <c r="Q132" s="8">
        <f t="shared" si="7"/>
        <v>-466.66666666666669</v>
      </c>
      <c r="R132" s="1" t="s">
        <v>32</v>
      </c>
      <c r="U132" s="1" t="s">
        <v>38</v>
      </c>
    </row>
    <row r="133" spans="1:21" s="1" customFormat="1" ht="17.25" x14ac:dyDescent="0.25">
      <c r="A133" s="2">
        <f>'[1]اجمالى رواتب المؤسسة فى السنة'!A133</f>
        <v>130</v>
      </c>
      <c r="B133" s="2">
        <f>'[1]اجمالى رواتب المؤسسة فى السنة'!B133</f>
        <v>0</v>
      </c>
      <c r="C133" s="2">
        <f>'[1]اجمالى رواتب المؤسسة فى السنة'!C133</f>
        <v>0</v>
      </c>
      <c r="D133" s="2">
        <f>'[1]اجمالى رواتب المؤسسة فى السنة'!D133</f>
        <v>0</v>
      </c>
      <c r="E133" s="5">
        <v>2600</v>
      </c>
      <c r="F133" s="5">
        <v>400</v>
      </c>
      <c r="G133" s="5"/>
      <c r="H133" s="5"/>
      <c r="I133" s="5"/>
      <c r="J133" s="5">
        <v>-4</v>
      </c>
      <c r="K133" s="8">
        <f t="shared" ref="K133:K169" si="8">E133-F133+G133-I133-(E133/30)*J133</f>
        <v>2546.6666666666665</v>
      </c>
      <c r="L133" s="8">
        <f t="shared" ref="L133:L169" si="9">E133+G133-I133+H133-(E133/30)*J133</f>
        <v>2946.6666666666665</v>
      </c>
      <c r="M133" s="5">
        <v>400</v>
      </c>
      <c r="N133" s="7">
        <v>42340</v>
      </c>
      <c r="O133" s="7">
        <v>42184</v>
      </c>
      <c r="P133" s="8">
        <f t="shared" ref="P133:P169" si="10">(E133/30)*J133</f>
        <v>-346.66666666666669</v>
      </c>
      <c r="Q133" s="8">
        <f t="shared" ref="Q133:Q169" si="11">I133+(E133/30)*J133</f>
        <v>-346.66666666666669</v>
      </c>
      <c r="R133" s="1" t="s">
        <v>33</v>
      </c>
      <c r="U133" s="1" t="s">
        <v>38</v>
      </c>
    </row>
    <row r="134" spans="1:21" s="1" customFormat="1" ht="17.25" x14ac:dyDescent="0.25">
      <c r="A134" s="2">
        <f>'[1]اجمالى رواتب المؤسسة فى السنة'!A134</f>
        <v>131</v>
      </c>
      <c r="B134" s="2">
        <f>'[1]اجمالى رواتب المؤسسة فى السنة'!B134</f>
        <v>0</v>
      </c>
      <c r="C134" s="2">
        <f>'[1]اجمالى رواتب المؤسسة فى السنة'!C134</f>
        <v>0</v>
      </c>
      <c r="D134" s="2">
        <f>'[1]اجمالى رواتب المؤسسة فى السنة'!D134</f>
        <v>0</v>
      </c>
      <c r="E134" s="5">
        <v>3200</v>
      </c>
      <c r="F134" s="5">
        <v>400</v>
      </c>
      <c r="G134" s="5">
        <v>1000</v>
      </c>
      <c r="H134" s="5"/>
      <c r="I134" s="5">
        <v>1000</v>
      </c>
      <c r="J134" s="5">
        <v>-4</v>
      </c>
      <c r="K134" s="8">
        <f t="shared" si="8"/>
        <v>3226.6666666666665</v>
      </c>
      <c r="L134" s="8">
        <f t="shared" si="9"/>
        <v>3626.6666666666665</v>
      </c>
      <c r="M134" s="5">
        <v>400</v>
      </c>
      <c r="N134" s="7">
        <v>42341</v>
      </c>
      <c r="O134" s="7">
        <v>42185</v>
      </c>
      <c r="P134" s="8">
        <f t="shared" si="10"/>
        <v>-426.66666666666669</v>
      </c>
      <c r="Q134" s="8">
        <f t="shared" si="11"/>
        <v>573.33333333333326</v>
      </c>
      <c r="R134" s="1" t="s">
        <v>20</v>
      </c>
      <c r="U134" s="1" t="s">
        <v>38</v>
      </c>
    </row>
    <row r="135" spans="1:21" s="1" customFormat="1" ht="17.25" x14ac:dyDescent="0.25">
      <c r="A135" s="2">
        <f>'[1]اجمالى رواتب المؤسسة فى السنة'!A135</f>
        <v>132</v>
      </c>
      <c r="B135" s="2">
        <f>'[1]اجمالى رواتب المؤسسة فى السنة'!B135</f>
        <v>0</v>
      </c>
      <c r="C135" s="2">
        <f>'[1]اجمالى رواتب المؤسسة فى السنة'!C135</f>
        <v>0</v>
      </c>
      <c r="D135" s="2">
        <f>'[1]اجمالى رواتب المؤسسة فى السنة'!D135</f>
        <v>0</v>
      </c>
      <c r="E135" s="5">
        <v>0</v>
      </c>
      <c r="F135" s="5">
        <v>0</v>
      </c>
      <c r="G135" s="5"/>
      <c r="H135" s="5"/>
      <c r="I135" s="5"/>
      <c r="J135" s="5"/>
      <c r="K135" s="8">
        <f t="shared" si="8"/>
        <v>0</v>
      </c>
      <c r="L135" s="8">
        <f t="shared" si="9"/>
        <v>0</v>
      </c>
      <c r="M135" s="5">
        <v>400</v>
      </c>
      <c r="N135" s="7">
        <v>42342</v>
      </c>
      <c r="O135" s="7">
        <v>42186</v>
      </c>
      <c r="P135" s="8">
        <f t="shared" si="10"/>
        <v>0</v>
      </c>
      <c r="Q135" s="8">
        <f t="shared" si="11"/>
        <v>0</v>
      </c>
      <c r="R135" s="1" t="s">
        <v>22</v>
      </c>
      <c r="U135" s="1" t="s">
        <v>38</v>
      </c>
    </row>
    <row r="136" spans="1:21" s="1" customFormat="1" ht="17.25" x14ac:dyDescent="0.25">
      <c r="A136" s="2">
        <f>'[1]اجمالى رواتب المؤسسة فى السنة'!A136</f>
        <v>133</v>
      </c>
      <c r="B136" s="2">
        <f>'[1]اجمالى رواتب المؤسسة فى السنة'!B136</f>
        <v>0</v>
      </c>
      <c r="C136" s="2">
        <f>'[1]اجمالى رواتب المؤسسة فى السنة'!C136</f>
        <v>0</v>
      </c>
      <c r="D136" s="2">
        <f>'[1]اجمالى رواتب المؤسسة فى السنة'!D136</f>
        <v>0</v>
      </c>
      <c r="E136" s="5">
        <v>1500</v>
      </c>
      <c r="F136" s="5">
        <v>1500</v>
      </c>
      <c r="G136" s="5"/>
      <c r="H136" s="5"/>
      <c r="I136" s="5"/>
      <c r="J136" s="5"/>
      <c r="K136" s="8">
        <f t="shared" si="8"/>
        <v>0</v>
      </c>
      <c r="L136" s="8">
        <f t="shared" si="9"/>
        <v>1500</v>
      </c>
      <c r="M136" s="5">
        <v>400</v>
      </c>
      <c r="N136" s="7">
        <v>42343</v>
      </c>
      <c r="O136" s="7">
        <v>42187</v>
      </c>
      <c r="P136" s="8">
        <f t="shared" si="10"/>
        <v>0</v>
      </c>
      <c r="Q136" s="8">
        <f t="shared" si="11"/>
        <v>0</v>
      </c>
      <c r="R136" s="1" t="s">
        <v>23</v>
      </c>
      <c r="U136" s="1" t="s">
        <v>38</v>
      </c>
    </row>
    <row r="137" spans="1:21" s="1" customFormat="1" ht="17.25" x14ac:dyDescent="0.25">
      <c r="A137" s="2">
        <f>'[1]اجمالى رواتب المؤسسة فى السنة'!A137</f>
        <v>134</v>
      </c>
      <c r="B137" s="2">
        <f>'[1]اجمالى رواتب المؤسسة فى السنة'!B137</f>
        <v>0</v>
      </c>
      <c r="C137" s="2">
        <f>'[1]اجمالى رواتب المؤسسة فى السنة'!C137</f>
        <v>0</v>
      </c>
      <c r="D137" s="2">
        <f>'[1]اجمالى رواتب المؤسسة فى السنة'!D137</f>
        <v>0</v>
      </c>
      <c r="E137" s="5">
        <v>3000</v>
      </c>
      <c r="F137" s="5">
        <v>3000</v>
      </c>
      <c r="G137" s="5"/>
      <c r="H137" s="5"/>
      <c r="I137" s="5"/>
      <c r="J137" s="5"/>
      <c r="K137" s="8">
        <f t="shared" si="8"/>
        <v>0</v>
      </c>
      <c r="L137" s="8">
        <f t="shared" si="9"/>
        <v>3000</v>
      </c>
      <c r="M137" s="5">
        <v>400</v>
      </c>
      <c r="N137" s="7">
        <v>42344</v>
      </c>
      <c r="O137" s="7">
        <v>42188</v>
      </c>
      <c r="P137" s="8">
        <f t="shared" si="10"/>
        <v>0</v>
      </c>
      <c r="Q137" s="8">
        <f t="shared" si="11"/>
        <v>0</v>
      </c>
      <c r="R137" s="1" t="s">
        <v>24</v>
      </c>
      <c r="U137" s="1" t="s">
        <v>38</v>
      </c>
    </row>
    <row r="138" spans="1:21" s="1" customFormat="1" ht="17.25" x14ac:dyDescent="0.25">
      <c r="A138" s="2">
        <f>'[1]اجمالى رواتب المؤسسة فى السنة'!A138</f>
        <v>135</v>
      </c>
      <c r="B138" s="2">
        <f>'[1]اجمالى رواتب المؤسسة فى السنة'!B138</f>
        <v>0</v>
      </c>
      <c r="C138" s="2">
        <f>'[1]اجمالى رواتب المؤسسة فى السنة'!C138</f>
        <v>0</v>
      </c>
      <c r="D138" s="2">
        <f>'[1]اجمالى رواتب المؤسسة فى السنة'!D138</f>
        <v>0</v>
      </c>
      <c r="E138" s="5">
        <v>3000</v>
      </c>
      <c r="F138" s="5">
        <v>3000</v>
      </c>
      <c r="G138" s="5"/>
      <c r="H138" s="5"/>
      <c r="I138" s="5"/>
      <c r="J138" s="5"/>
      <c r="K138" s="8">
        <f t="shared" si="8"/>
        <v>0</v>
      </c>
      <c r="L138" s="8">
        <f t="shared" si="9"/>
        <v>3000</v>
      </c>
      <c r="M138" s="5">
        <v>400</v>
      </c>
      <c r="N138" s="7">
        <v>42345</v>
      </c>
      <c r="O138" s="7">
        <v>42189</v>
      </c>
      <c r="P138" s="8">
        <f t="shared" si="10"/>
        <v>0</v>
      </c>
      <c r="Q138" s="8">
        <f t="shared" si="11"/>
        <v>0</v>
      </c>
      <c r="R138" s="1" t="s">
        <v>25</v>
      </c>
      <c r="U138" s="1" t="s">
        <v>38</v>
      </c>
    </row>
    <row r="139" spans="1:21" s="1" customFormat="1" ht="17.25" x14ac:dyDescent="0.25">
      <c r="A139" s="2">
        <f>'[1]اجمالى رواتب المؤسسة فى السنة'!A139</f>
        <v>136</v>
      </c>
      <c r="B139" s="2">
        <f>'[1]اجمالى رواتب المؤسسة فى السنة'!B139</f>
        <v>0</v>
      </c>
      <c r="C139" s="2">
        <f>'[1]اجمالى رواتب المؤسسة فى السنة'!C139</f>
        <v>0</v>
      </c>
      <c r="D139" s="2">
        <f>'[1]اجمالى رواتب المؤسسة فى السنة'!D139</f>
        <v>0</v>
      </c>
      <c r="E139" s="5">
        <v>3000</v>
      </c>
      <c r="F139" s="5">
        <v>3000</v>
      </c>
      <c r="G139" s="5"/>
      <c r="H139" s="5"/>
      <c r="I139" s="5"/>
      <c r="J139" s="5"/>
      <c r="K139" s="8">
        <f t="shared" si="8"/>
        <v>0</v>
      </c>
      <c r="L139" s="8">
        <f t="shared" si="9"/>
        <v>3000</v>
      </c>
      <c r="M139" s="5">
        <v>400</v>
      </c>
      <c r="N139" s="7">
        <v>42346</v>
      </c>
      <c r="O139" s="7">
        <v>42190</v>
      </c>
      <c r="P139" s="8">
        <f t="shared" si="10"/>
        <v>0</v>
      </c>
      <c r="Q139" s="8">
        <f t="shared" si="11"/>
        <v>0</v>
      </c>
      <c r="R139" s="1" t="s">
        <v>26</v>
      </c>
      <c r="U139" s="1" t="s">
        <v>38</v>
      </c>
    </row>
    <row r="140" spans="1:21" s="1" customFormat="1" ht="17.25" x14ac:dyDescent="0.25">
      <c r="A140" s="2">
        <f>'[1]اجمالى رواتب المؤسسة فى السنة'!A140</f>
        <v>137</v>
      </c>
      <c r="B140" s="2">
        <f>'[1]اجمالى رواتب المؤسسة فى السنة'!B140</f>
        <v>0</v>
      </c>
      <c r="C140" s="2">
        <f>'[1]اجمالى رواتب المؤسسة فى السنة'!C140</f>
        <v>0</v>
      </c>
      <c r="D140" s="2">
        <f>'[1]اجمالى رواتب المؤسسة فى السنة'!D140</f>
        <v>0</v>
      </c>
      <c r="E140" s="5">
        <v>3000</v>
      </c>
      <c r="F140" s="5">
        <v>3000</v>
      </c>
      <c r="G140" s="5"/>
      <c r="H140" s="5"/>
      <c r="I140" s="5"/>
      <c r="J140" s="5"/>
      <c r="K140" s="8">
        <f t="shared" si="8"/>
        <v>0</v>
      </c>
      <c r="L140" s="8">
        <f t="shared" si="9"/>
        <v>3000</v>
      </c>
      <c r="M140" s="5">
        <v>400</v>
      </c>
      <c r="N140" s="7">
        <v>42347</v>
      </c>
      <c r="O140" s="7">
        <v>42191</v>
      </c>
      <c r="P140" s="8">
        <f t="shared" si="10"/>
        <v>0</v>
      </c>
      <c r="Q140" s="8">
        <f t="shared" si="11"/>
        <v>0</v>
      </c>
      <c r="R140" s="1" t="s">
        <v>27</v>
      </c>
      <c r="U140" s="1" t="s">
        <v>38</v>
      </c>
    </row>
    <row r="141" spans="1:21" s="1" customFormat="1" ht="17.25" x14ac:dyDescent="0.25">
      <c r="A141" s="2">
        <f>'[1]اجمالى رواتب المؤسسة فى السنة'!A141</f>
        <v>138</v>
      </c>
      <c r="B141" s="2">
        <f>'[1]اجمالى رواتب المؤسسة فى السنة'!B141</f>
        <v>0</v>
      </c>
      <c r="C141" s="2">
        <f>'[1]اجمالى رواتب المؤسسة فى السنة'!C141</f>
        <v>0</v>
      </c>
      <c r="D141" s="2">
        <f>'[1]اجمالى رواتب المؤسسة فى السنة'!D141</f>
        <v>0</v>
      </c>
      <c r="E141" s="5">
        <v>3000</v>
      </c>
      <c r="F141" s="5">
        <v>3000</v>
      </c>
      <c r="G141" s="5"/>
      <c r="H141" s="5"/>
      <c r="I141" s="5"/>
      <c r="J141" s="5"/>
      <c r="K141" s="8">
        <f t="shared" si="8"/>
        <v>0</v>
      </c>
      <c r="L141" s="8">
        <f t="shared" si="9"/>
        <v>3000</v>
      </c>
      <c r="M141" s="5">
        <v>400</v>
      </c>
      <c r="N141" s="7">
        <v>42348</v>
      </c>
      <c r="O141" s="7">
        <v>42192</v>
      </c>
      <c r="P141" s="8">
        <f t="shared" si="10"/>
        <v>0</v>
      </c>
      <c r="Q141" s="8">
        <f t="shared" si="11"/>
        <v>0</v>
      </c>
      <c r="R141" s="1" t="s">
        <v>28</v>
      </c>
      <c r="U141" s="1" t="s">
        <v>38</v>
      </c>
    </row>
    <row r="142" spans="1:21" s="1" customFormat="1" ht="17.25" x14ac:dyDescent="0.25">
      <c r="A142" s="2">
        <f>'[1]اجمالى رواتب المؤسسة فى السنة'!A142</f>
        <v>139</v>
      </c>
      <c r="B142" s="2">
        <f>'[1]اجمالى رواتب المؤسسة فى السنة'!B142</f>
        <v>0</v>
      </c>
      <c r="C142" s="2">
        <f>'[1]اجمالى رواتب المؤسسة فى السنة'!C142</f>
        <v>0</v>
      </c>
      <c r="D142" s="2">
        <f>'[1]اجمالى رواتب المؤسسة فى السنة'!D142</f>
        <v>0</v>
      </c>
      <c r="E142" s="5">
        <v>3000</v>
      </c>
      <c r="F142" s="5">
        <v>3000</v>
      </c>
      <c r="G142" s="5"/>
      <c r="H142" s="5"/>
      <c r="I142" s="5"/>
      <c r="J142" s="5"/>
      <c r="K142" s="8">
        <f t="shared" si="8"/>
        <v>0</v>
      </c>
      <c r="L142" s="8">
        <f t="shared" si="9"/>
        <v>3000</v>
      </c>
      <c r="M142" s="5">
        <v>400</v>
      </c>
      <c r="N142" s="7">
        <v>42349</v>
      </c>
      <c r="O142" s="7">
        <v>42193</v>
      </c>
      <c r="P142" s="8">
        <f t="shared" si="10"/>
        <v>0</v>
      </c>
      <c r="Q142" s="8">
        <f t="shared" si="11"/>
        <v>0</v>
      </c>
      <c r="R142" s="1" t="s">
        <v>29</v>
      </c>
      <c r="U142" s="1" t="s">
        <v>38</v>
      </c>
    </row>
    <row r="143" spans="1:21" s="1" customFormat="1" ht="17.25" x14ac:dyDescent="0.25">
      <c r="A143" s="2">
        <f>'[1]اجمالى رواتب المؤسسة فى السنة'!A143</f>
        <v>140</v>
      </c>
      <c r="B143" s="2">
        <f>'[1]اجمالى رواتب المؤسسة فى السنة'!B143</f>
        <v>0</v>
      </c>
      <c r="C143" s="2">
        <f>'[1]اجمالى رواتب المؤسسة فى السنة'!C143</f>
        <v>0</v>
      </c>
      <c r="D143" s="2">
        <f>'[1]اجمالى رواتب المؤسسة فى السنة'!D143</f>
        <v>0</v>
      </c>
      <c r="E143" s="5">
        <v>3000</v>
      </c>
      <c r="F143" s="5">
        <v>3000</v>
      </c>
      <c r="G143" s="5"/>
      <c r="H143" s="5"/>
      <c r="I143" s="5"/>
      <c r="J143" s="5"/>
      <c r="K143" s="8">
        <f t="shared" si="8"/>
        <v>0</v>
      </c>
      <c r="L143" s="8">
        <f t="shared" si="9"/>
        <v>3000</v>
      </c>
      <c r="M143" s="5">
        <v>400</v>
      </c>
      <c r="N143" s="7">
        <v>42350</v>
      </c>
      <c r="O143" s="7">
        <v>42194</v>
      </c>
      <c r="P143" s="8">
        <f t="shared" si="10"/>
        <v>0</v>
      </c>
      <c r="Q143" s="8">
        <f t="shared" si="11"/>
        <v>0</v>
      </c>
      <c r="R143" s="1" t="s">
        <v>30</v>
      </c>
      <c r="U143" s="1" t="s">
        <v>38</v>
      </c>
    </row>
    <row r="144" spans="1:21" s="1" customFormat="1" ht="17.25" x14ac:dyDescent="0.25">
      <c r="A144" s="2">
        <f>'[1]اجمالى رواتب المؤسسة فى السنة'!A144</f>
        <v>141</v>
      </c>
      <c r="B144" s="2">
        <f>'[1]اجمالى رواتب المؤسسة فى السنة'!B144</f>
        <v>0</v>
      </c>
      <c r="C144" s="2">
        <f>'[1]اجمالى رواتب المؤسسة فى السنة'!C144</f>
        <v>0</v>
      </c>
      <c r="D144" s="2">
        <f>'[1]اجمالى رواتب المؤسسة فى السنة'!D144</f>
        <v>0</v>
      </c>
      <c r="E144" s="5">
        <v>0</v>
      </c>
      <c r="F144" s="5">
        <v>0</v>
      </c>
      <c r="G144" s="5"/>
      <c r="H144" s="5"/>
      <c r="I144" s="5"/>
      <c r="J144" s="5"/>
      <c r="K144" s="8">
        <f t="shared" si="8"/>
        <v>0</v>
      </c>
      <c r="L144" s="8">
        <f t="shared" si="9"/>
        <v>0</v>
      </c>
      <c r="M144" s="5">
        <v>400</v>
      </c>
      <c r="N144" s="7">
        <v>42351</v>
      </c>
      <c r="O144" s="7">
        <v>42195</v>
      </c>
      <c r="P144" s="8">
        <f t="shared" si="10"/>
        <v>0</v>
      </c>
      <c r="Q144" s="8">
        <f t="shared" si="11"/>
        <v>0</v>
      </c>
      <c r="R144" s="1" t="s">
        <v>31</v>
      </c>
      <c r="U144" s="1" t="s">
        <v>38</v>
      </c>
    </row>
    <row r="145" spans="1:21" s="1" customFormat="1" ht="17.25" x14ac:dyDescent="0.25">
      <c r="A145" s="2">
        <f>'[1]اجمالى رواتب المؤسسة فى السنة'!A145</f>
        <v>142</v>
      </c>
      <c r="B145" s="2">
        <f>'[1]اجمالى رواتب المؤسسة فى السنة'!B145</f>
        <v>0</v>
      </c>
      <c r="C145" s="2">
        <f>'[1]اجمالى رواتب المؤسسة فى السنة'!C145</f>
        <v>0</v>
      </c>
      <c r="D145" s="2">
        <f>'[1]اجمالى رواتب المؤسسة فى السنة'!D145</f>
        <v>0</v>
      </c>
      <c r="E145" s="5">
        <v>0</v>
      </c>
      <c r="F145" s="5">
        <v>0</v>
      </c>
      <c r="G145" s="5"/>
      <c r="H145" s="5"/>
      <c r="I145" s="5"/>
      <c r="J145" s="5"/>
      <c r="K145" s="8">
        <f t="shared" si="8"/>
        <v>0</v>
      </c>
      <c r="L145" s="8">
        <f t="shared" si="9"/>
        <v>0</v>
      </c>
      <c r="M145" s="5">
        <v>400</v>
      </c>
      <c r="N145" s="7">
        <v>42352</v>
      </c>
      <c r="O145" s="7">
        <v>42196</v>
      </c>
      <c r="P145" s="8">
        <f t="shared" si="10"/>
        <v>0</v>
      </c>
      <c r="Q145" s="8">
        <f t="shared" si="11"/>
        <v>0</v>
      </c>
      <c r="R145" s="1" t="s">
        <v>32</v>
      </c>
      <c r="U145" s="1" t="s">
        <v>38</v>
      </c>
    </row>
    <row r="146" spans="1:21" s="1" customFormat="1" ht="17.25" x14ac:dyDescent="0.25">
      <c r="A146" s="2">
        <f>'[1]اجمالى رواتب المؤسسة فى السنة'!A146</f>
        <v>143</v>
      </c>
      <c r="B146" s="2">
        <f>'[1]اجمالى رواتب المؤسسة فى السنة'!B146</f>
        <v>0</v>
      </c>
      <c r="C146" s="2">
        <f>'[1]اجمالى رواتب المؤسسة فى السنة'!C146</f>
        <v>0</v>
      </c>
      <c r="D146" s="2">
        <f>'[1]اجمالى رواتب المؤسسة فى السنة'!D146</f>
        <v>0</v>
      </c>
      <c r="E146" s="5">
        <v>3000</v>
      </c>
      <c r="F146" s="5">
        <v>3000</v>
      </c>
      <c r="G146" s="5"/>
      <c r="H146" s="5"/>
      <c r="I146" s="5"/>
      <c r="J146" s="5"/>
      <c r="K146" s="8">
        <f t="shared" si="8"/>
        <v>0</v>
      </c>
      <c r="L146" s="8">
        <f t="shared" si="9"/>
        <v>3000</v>
      </c>
      <c r="M146" s="5">
        <v>400</v>
      </c>
      <c r="N146" s="7">
        <v>42353</v>
      </c>
      <c r="O146" s="7">
        <v>42197</v>
      </c>
      <c r="P146" s="8">
        <f t="shared" si="10"/>
        <v>0</v>
      </c>
      <c r="Q146" s="8">
        <f t="shared" si="11"/>
        <v>0</v>
      </c>
      <c r="R146" s="1" t="s">
        <v>33</v>
      </c>
      <c r="U146" s="1" t="s">
        <v>38</v>
      </c>
    </row>
    <row r="147" spans="1:21" s="1" customFormat="1" ht="17.25" x14ac:dyDescent="0.25">
      <c r="A147" s="2">
        <f>'[1]اجمالى رواتب المؤسسة فى السنة'!A147</f>
        <v>144</v>
      </c>
      <c r="B147" s="2">
        <f>'[1]اجمالى رواتب المؤسسة فى السنة'!B147</f>
        <v>0</v>
      </c>
      <c r="C147" s="2">
        <f>'[1]اجمالى رواتب المؤسسة فى السنة'!C147</f>
        <v>0</v>
      </c>
      <c r="D147" s="2">
        <f>'[1]اجمالى رواتب المؤسسة فى السنة'!D147</f>
        <v>0</v>
      </c>
      <c r="E147" s="5">
        <v>3000</v>
      </c>
      <c r="F147" s="5">
        <v>3000</v>
      </c>
      <c r="G147" s="5"/>
      <c r="H147" s="5"/>
      <c r="I147" s="5"/>
      <c r="J147" s="5"/>
      <c r="K147" s="8">
        <f t="shared" si="8"/>
        <v>0</v>
      </c>
      <c r="L147" s="8">
        <f t="shared" si="9"/>
        <v>3000</v>
      </c>
      <c r="M147" s="5">
        <v>400</v>
      </c>
      <c r="N147" s="7">
        <v>42354</v>
      </c>
      <c r="O147" s="7">
        <v>42198</v>
      </c>
      <c r="P147" s="8">
        <f t="shared" si="10"/>
        <v>0</v>
      </c>
      <c r="Q147" s="8">
        <f t="shared" si="11"/>
        <v>0</v>
      </c>
      <c r="R147" s="1" t="s">
        <v>20</v>
      </c>
      <c r="U147" s="1" t="s">
        <v>38</v>
      </c>
    </row>
    <row r="148" spans="1:21" s="1" customFormat="1" ht="17.25" x14ac:dyDescent="0.25">
      <c r="A148" s="2">
        <f>'[1]اجمالى رواتب المؤسسة فى السنة'!A148</f>
        <v>145</v>
      </c>
      <c r="B148" s="2">
        <f>'[1]اجمالى رواتب المؤسسة فى السنة'!B148</f>
        <v>0</v>
      </c>
      <c r="C148" s="2">
        <f>'[1]اجمالى رواتب المؤسسة فى السنة'!C148</f>
        <v>0</v>
      </c>
      <c r="D148" s="2">
        <f>'[1]اجمالى رواتب المؤسسة فى السنة'!D148</f>
        <v>0</v>
      </c>
      <c r="E148" s="5">
        <v>3000</v>
      </c>
      <c r="F148" s="5">
        <v>3000</v>
      </c>
      <c r="G148" s="5"/>
      <c r="H148" s="5"/>
      <c r="I148" s="5"/>
      <c r="J148" s="5"/>
      <c r="K148" s="8">
        <f t="shared" si="8"/>
        <v>0</v>
      </c>
      <c r="L148" s="8">
        <f t="shared" si="9"/>
        <v>3000</v>
      </c>
      <c r="M148" s="5">
        <v>400</v>
      </c>
      <c r="N148" s="7">
        <v>42355</v>
      </c>
      <c r="O148" s="7">
        <v>42199</v>
      </c>
      <c r="P148" s="8">
        <f t="shared" si="10"/>
        <v>0</v>
      </c>
      <c r="Q148" s="8">
        <f t="shared" si="11"/>
        <v>0</v>
      </c>
      <c r="R148" s="1" t="s">
        <v>22</v>
      </c>
      <c r="U148" s="1" t="s">
        <v>38</v>
      </c>
    </row>
    <row r="149" spans="1:21" s="1" customFormat="1" ht="17.25" x14ac:dyDescent="0.25">
      <c r="A149" s="2">
        <f>'[1]اجمالى رواتب المؤسسة فى السنة'!A149</f>
        <v>146</v>
      </c>
      <c r="B149" s="2">
        <f>'[1]اجمالى رواتب المؤسسة فى السنة'!B149</f>
        <v>0</v>
      </c>
      <c r="C149" s="2">
        <f>'[1]اجمالى رواتب المؤسسة فى السنة'!C149</f>
        <v>0</v>
      </c>
      <c r="D149" s="2">
        <f>'[1]اجمالى رواتب المؤسسة فى السنة'!D149</f>
        <v>0</v>
      </c>
      <c r="E149" s="5">
        <v>3000</v>
      </c>
      <c r="F149" s="5">
        <v>3000</v>
      </c>
      <c r="G149" s="5"/>
      <c r="H149" s="5"/>
      <c r="I149" s="5"/>
      <c r="J149" s="5"/>
      <c r="K149" s="8">
        <f t="shared" si="8"/>
        <v>0</v>
      </c>
      <c r="L149" s="8">
        <f t="shared" si="9"/>
        <v>3000</v>
      </c>
      <c r="M149" s="5">
        <v>400</v>
      </c>
      <c r="N149" s="7">
        <v>42356</v>
      </c>
      <c r="O149" s="7">
        <v>42200</v>
      </c>
      <c r="P149" s="8">
        <f t="shared" si="10"/>
        <v>0</v>
      </c>
      <c r="Q149" s="8">
        <f t="shared" si="11"/>
        <v>0</v>
      </c>
      <c r="R149" s="1" t="s">
        <v>23</v>
      </c>
      <c r="U149" s="1" t="s">
        <v>38</v>
      </c>
    </row>
    <row r="150" spans="1:21" s="1" customFormat="1" ht="17.25" x14ac:dyDescent="0.25">
      <c r="A150" s="2">
        <f>'[1]اجمالى رواتب المؤسسة فى السنة'!A150</f>
        <v>147</v>
      </c>
      <c r="B150" s="2">
        <f>'[1]اجمالى رواتب المؤسسة فى السنة'!B150</f>
        <v>0</v>
      </c>
      <c r="C150" s="2">
        <f>'[1]اجمالى رواتب المؤسسة فى السنة'!C150</f>
        <v>0</v>
      </c>
      <c r="D150" s="2">
        <f>'[1]اجمالى رواتب المؤسسة فى السنة'!D150</f>
        <v>0</v>
      </c>
      <c r="E150" s="5">
        <v>3000</v>
      </c>
      <c r="F150" s="5">
        <v>3000</v>
      </c>
      <c r="G150" s="5"/>
      <c r="H150" s="5"/>
      <c r="I150" s="5"/>
      <c r="J150" s="5"/>
      <c r="K150" s="8">
        <f t="shared" si="8"/>
        <v>0</v>
      </c>
      <c r="L150" s="8">
        <f t="shared" si="9"/>
        <v>3000</v>
      </c>
      <c r="M150" s="5">
        <v>400</v>
      </c>
      <c r="N150" s="7">
        <v>42357</v>
      </c>
      <c r="O150" s="7">
        <v>42201</v>
      </c>
      <c r="P150" s="8">
        <f t="shared" si="10"/>
        <v>0</v>
      </c>
      <c r="Q150" s="8">
        <f t="shared" si="11"/>
        <v>0</v>
      </c>
      <c r="R150" s="1" t="s">
        <v>24</v>
      </c>
      <c r="U150" s="1" t="s">
        <v>38</v>
      </c>
    </row>
    <row r="151" spans="1:21" s="1" customFormat="1" ht="17.25" x14ac:dyDescent="0.25">
      <c r="A151" s="2">
        <f>'[1]اجمالى رواتب المؤسسة فى السنة'!A151</f>
        <v>148</v>
      </c>
      <c r="B151" s="2">
        <f>'[1]اجمالى رواتب المؤسسة فى السنة'!B151</f>
        <v>0</v>
      </c>
      <c r="C151" s="2">
        <f>'[1]اجمالى رواتب المؤسسة فى السنة'!C151</f>
        <v>0</v>
      </c>
      <c r="D151" s="2">
        <f>'[1]اجمالى رواتب المؤسسة فى السنة'!D151</f>
        <v>0</v>
      </c>
      <c r="E151" s="5">
        <v>3000</v>
      </c>
      <c r="F151" s="5">
        <v>3000</v>
      </c>
      <c r="G151" s="5"/>
      <c r="H151" s="5"/>
      <c r="I151" s="5"/>
      <c r="J151" s="5"/>
      <c r="K151" s="8">
        <f t="shared" si="8"/>
        <v>0</v>
      </c>
      <c r="L151" s="8">
        <f t="shared" si="9"/>
        <v>3000</v>
      </c>
      <c r="M151" s="5">
        <v>400</v>
      </c>
      <c r="N151" s="7">
        <v>42358</v>
      </c>
      <c r="O151" s="7">
        <v>42202</v>
      </c>
      <c r="P151" s="8">
        <f t="shared" si="10"/>
        <v>0</v>
      </c>
      <c r="Q151" s="8">
        <f t="shared" si="11"/>
        <v>0</v>
      </c>
      <c r="R151" s="1" t="s">
        <v>25</v>
      </c>
      <c r="U151" s="1" t="s">
        <v>38</v>
      </c>
    </row>
    <row r="152" spans="1:21" s="1" customFormat="1" ht="17.25" x14ac:dyDescent="0.25">
      <c r="A152" s="2">
        <f>'[1]اجمالى رواتب المؤسسة فى السنة'!A152</f>
        <v>149</v>
      </c>
      <c r="B152" s="2">
        <f>'[1]اجمالى رواتب المؤسسة فى السنة'!B152</f>
        <v>0</v>
      </c>
      <c r="C152" s="2">
        <f>'[1]اجمالى رواتب المؤسسة فى السنة'!C152</f>
        <v>0</v>
      </c>
      <c r="D152" s="2">
        <f>'[1]اجمالى رواتب المؤسسة فى السنة'!D152</f>
        <v>0</v>
      </c>
      <c r="E152" s="5">
        <v>1400</v>
      </c>
      <c r="F152" s="5">
        <v>400</v>
      </c>
      <c r="G152" s="5">
        <v>0</v>
      </c>
      <c r="H152" s="5">
        <v>764</v>
      </c>
      <c r="I152" s="5">
        <v>0</v>
      </c>
      <c r="J152" s="5"/>
      <c r="K152" s="8">
        <f t="shared" si="8"/>
        <v>1000</v>
      </c>
      <c r="L152" s="8">
        <f t="shared" si="9"/>
        <v>2164</v>
      </c>
      <c r="M152" s="5">
        <v>400</v>
      </c>
      <c r="N152" s="7">
        <v>42359</v>
      </c>
      <c r="O152" s="7">
        <v>42203</v>
      </c>
      <c r="P152" s="8">
        <f t="shared" si="10"/>
        <v>0</v>
      </c>
      <c r="Q152" s="8">
        <f t="shared" si="11"/>
        <v>0</v>
      </c>
      <c r="R152" s="1" t="s">
        <v>26</v>
      </c>
      <c r="U152" s="1" t="s">
        <v>38</v>
      </c>
    </row>
    <row r="153" spans="1:21" s="1" customFormat="1" ht="17.25" x14ac:dyDescent="0.25">
      <c r="A153" s="2">
        <f>'[1]اجمالى رواتب المؤسسة فى السنة'!A153</f>
        <v>150</v>
      </c>
      <c r="B153" s="2">
        <f>'[1]اجمالى رواتب المؤسسة فى السنة'!B153</f>
        <v>0</v>
      </c>
      <c r="C153" s="2">
        <f>'[1]اجمالى رواتب المؤسسة فى السنة'!C153</f>
        <v>0</v>
      </c>
      <c r="D153" s="2">
        <f>'[1]اجمالى رواتب المؤسسة فى السنة'!D153</f>
        <v>0</v>
      </c>
      <c r="E153" s="5">
        <v>1200</v>
      </c>
      <c r="F153" s="5">
        <v>400</v>
      </c>
      <c r="G153" s="5">
        <v>0</v>
      </c>
      <c r="H153" s="5">
        <v>629</v>
      </c>
      <c r="I153" s="5">
        <v>0</v>
      </c>
      <c r="J153" s="5"/>
      <c r="K153" s="8">
        <f t="shared" si="8"/>
        <v>800</v>
      </c>
      <c r="L153" s="8">
        <f t="shared" si="9"/>
        <v>1829</v>
      </c>
      <c r="M153" s="5">
        <v>400</v>
      </c>
      <c r="N153" s="7">
        <v>42360</v>
      </c>
      <c r="O153" s="7">
        <v>42204</v>
      </c>
      <c r="P153" s="8">
        <f t="shared" si="10"/>
        <v>0</v>
      </c>
      <c r="Q153" s="8">
        <f t="shared" si="11"/>
        <v>0</v>
      </c>
      <c r="R153" s="1" t="s">
        <v>27</v>
      </c>
      <c r="U153" s="1" t="s">
        <v>38</v>
      </c>
    </row>
    <row r="154" spans="1:21" s="1" customFormat="1" ht="17.25" x14ac:dyDescent="0.25">
      <c r="A154" s="2">
        <f>'[1]اجمالى رواتب المؤسسة فى السنة'!A154</f>
        <v>151</v>
      </c>
      <c r="B154" s="2">
        <f>'[1]اجمالى رواتب المؤسسة فى السنة'!B154</f>
        <v>0</v>
      </c>
      <c r="C154" s="2">
        <f>'[1]اجمالى رواتب المؤسسة فى السنة'!C154</f>
        <v>0</v>
      </c>
      <c r="D154" s="2">
        <f>'[1]اجمالى رواتب المؤسسة فى السنة'!D154</f>
        <v>0</v>
      </c>
      <c r="E154" s="5">
        <v>1800</v>
      </c>
      <c r="F154" s="5">
        <v>400</v>
      </c>
      <c r="G154" s="5">
        <v>300</v>
      </c>
      <c r="H154" s="5">
        <v>313</v>
      </c>
      <c r="I154" s="5">
        <v>300</v>
      </c>
      <c r="J154" s="5">
        <v>8</v>
      </c>
      <c r="K154" s="8">
        <f t="shared" si="8"/>
        <v>920</v>
      </c>
      <c r="L154" s="8">
        <f t="shared" si="9"/>
        <v>1633</v>
      </c>
      <c r="M154" s="5">
        <v>400</v>
      </c>
      <c r="N154" s="7">
        <v>42361</v>
      </c>
      <c r="O154" s="7">
        <v>42205</v>
      </c>
      <c r="P154" s="8">
        <f t="shared" si="10"/>
        <v>480</v>
      </c>
      <c r="Q154" s="8">
        <f t="shared" si="11"/>
        <v>780</v>
      </c>
      <c r="R154" s="1" t="s">
        <v>28</v>
      </c>
      <c r="U154" s="1" t="s">
        <v>38</v>
      </c>
    </row>
    <row r="155" spans="1:21" s="1" customFormat="1" ht="17.25" x14ac:dyDescent="0.25">
      <c r="A155" s="2">
        <f>'[1]اجمالى رواتب المؤسسة فى السنة'!A155</f>
        <v>152</v>
      </c>
      <c r="B155" s="2">
        <f>'[1]اجمالى رواتب المؤسسة فى السنة'!B155</f>
        <v>0</v>
      </c>
      <c r="C155" s="2">
        <f>'[1]اجمالى رواتب المؤسسة فى السنة'!C155</f>
        <v>0</v>
      </c>
      <c r="D155" s="2">
        <f>'[1]اجمالى رواتب المؤسسة فى السنة'!D155</f>
        <v>0</v>
      </c>
      <c r="E155" s="5">
        <v>1300</v>
      </c>
      <c r="F155" s="5">
        <v>400</v>
      </c>
      <c r="G155" s="5">
        <v>500</v>
      </c>
      <c r="H155" s="5">
        <v>1085</v>
      </c>
      <c r="I155" s="5">
        <v>500</v>
      </c>
      <c r="J155" s="5"/>
      <c r="K155" s="8">
        <f t="shared" si="8"/>
        <v>900</v>
      </c>
      <c r="L155" s="8">
        <f t="shared" si="9"/>
        <v>2385</v>
      </c>
      <c r="M155" s="5">
        <v>400</v>
      </c>
      <c r="N155" s="7">
        <v>42362</v>
      </c>
      <c r="O155" s="7">
        <v>42206</v>
      </c>
      <c r="P155" s="8">
        <f t="shared" si="10"/>
        <v>0</v>
      </c>
      <c r="Q155" s="8">
        <f t="shared" si="11"/>
        <v>500</v>
      </c>
      <c r="R155" s="1" t="s">
        <v>29</v>
      </c>
      <c r="U155" s="1" t="s">
        <v>38</v>
      </c>
    </row>
    <row r="156" spans="1:21" s="1" customFormat="1" ht="17.25" x14ac:dyDescent="0.25">
      <c r="A156" s="2">
        <f>'[1]اجمالى رواتب المؤسسة فى السنة'!A156</f>
        <v>153</v>
      </c>
      <c r="B156" s="2">
        <f>'[1]اجمالى رواتب المؤسسة فى السنة'!B156</f>
        <v>0</v>
      </c>
      <c r="C156" s="2">
        <f>'[1]اجمالى رواتب المؤسسة فى السنة'!C156</f>
        <v>0</v>
      </c>
      <c r="D156" s="2">
        <f>'[1]اجمالى رواتب المؤسسة فى السنة'!D156</f>
        <v>0</v>
      </c>
      <c r="E156" s="5">
        <v>1500</v>
      </c>
      <c r="F156" s="5">
        <v>400</v>
      </c>
      <c r="G156" s="5">
        <v>0</v>
      </c>
      <c r="H156" s="5">
        <v>262</v>
      </c>
      <c r="I156" s="5">
        <v>0</v>
      </c>
      <c r="J156" s="5"/>
      <c r="K156" s="8">
        <f t="shared" si="8"/>
        <v>1100</v>
      </c>
      <c r="L156" s="8">
        <f t="shared" si="9"/>
        <v>1762</v>
      </c>
      <c r="M156" s="5">
        <v>400</v>
      </c>
      <c r="N156" s="7">
        <v>42363</v>
      </c>
      <c r="O156" s="7">
        <v>42207</v>
      </c>
      <c r="P156" s="8">
        <f t="shared" si="10"/>
        <v>0</v>
      </c>
      <c r="Q156" s="8">
        <f t="shared" si="11"/>
        <v>0</v>
      </c>
      <c r="R156" s="1" t="s">
        <v>30</v>
      </c>
      <c r="U156" s="1" t="s">
        <v>38</v>
      </c>
    </row>
    <row r="157" spans="1:21" s="1" customFormat="1" ht="17.25" x14ac:dyDescent="0.25">
      <c r="A157" s="2">
        <f>'[1]اجمالى رواتب المؤسسة فى السنة'!A157</f>
        <v>154</v>
      </c>
      <c r="B157" s="2">
        <f>'[1]اجمالى رواتب المؤسسة فى السنة'!B157</f>
        <v>0</v>
      </c>
      <c r="C157" s="2">
        <f>'[1]اجمالى رواتب المؤسسة فى السنة'!C157</f>
        <v>0</v>
      </c>
      <c r="D157" s="2">
        <f>'[1]اجمالى رواتب المؤسسة فى السنة'!D157</f>
        <v>0</v>
      </c>
      <c r="E157" s="5">
        <v>1200</v>
      </c>
      <c r="F157" s="5">
        <v>400</v>
      </c>
      <c r="G157" s="5">
        <v>0</v>
      </c>
      <c r="H157" s="5">
        <v>875</v>
      </c>
      <c r="I157" s="5">
        <v>0</v>
      </c>
      <c r="J157" s="5"/>
      <c r="K157" s="8">
        <f t="shared" si="8"/>
        <v>800</v>
      </c>
      <c r="L157" s="8">
        <f t="shared" si="9"/>
        <v>2075</v>
      </c>
      <c r="M157" s="5">
        <v>400</v>
      </c>
      <c r="N157" s="7">
        <v>42364</v>
      </c>
      <c r="O157" s="7">
        <v>42208</v>
      </c>
      <c r="P157" s="8">
        <f t="shared" si="10"/>
        <v>0</v>
      </c>
      <c r="Q157" s="8">
        <f t="shared" si="11"/>
        <v>0</v>
      </c>
      <c r="R157" s="1" t="s">
        <v>31</v>
      </c>
      <c r="U157" s="1" t="s">
        <v>38</v>
      </c>
    </row>
    <row r="158" spans="1:21" s="1" customFormat="1" ht="17.25" x14ac:dyDescent="0.25">
      <c r="A158" s="2">
        <f>'[1]اجمالى رواتب المؤسسة فى السنة'!A158</f>
        <v>155</v>
      </c>
      <c r="B158" s="2">
        <f>'[1]اجمالى رواتب المؤسسة فى السنة'!B158</f>
        <v>0</v>
      </c>
      <c r="C158" s="2">
        <f>'[1]اجمالى رواتب المؤسسة فى السنة'!C158</f>
        <v>0</v>
      </c>
      <c r="D158" s="2">
        <f>'[1]اجمالى رواتب المؤسسة فى السنة'!D158</f>
        <v>0</v>
      </c>
      <c r="E158" s="5">
        <v>1200</v>
      </c>
      <c r="F158" s="5">
        <v>400</v>
      </c>
      <c r="G158" s="5">
        <v>0</v>
      </c>
      <c r="H158" s="5">
        <v>1085</v>
      </c>
      <c r="I158" s="5">
        <v>0</v>
      </c>
      <c r="J158" s="5"/>
      <c r="K158" s="8">
        <f t="shared" si="8"/>
        <v>800</v>
      </c>
      <c r="L158" s="8">
        <f t="shared" si="9"/>
        <v>2285</v>
      </c>
      <c r="M158" s="5">
        <v>400</v>
      </c>
      <c r="N158" s="7">
        <v>42365</v>
      </c>
      <c r="O158" s="7">
        <v>42209</v>
      </c>
      <c r="P158" s="8">
        <f t="shared" si="10"/>
        <v>0</v>
      </c>
      <c r="Q158" s="8">
        <f t="shared" si="11"/>
        <v>0</v>
      </c>
      <c r="R158" s="1" t="s">
        <v>32</v>
      </c>
      <c r="U158" s="1" t="s">
        <v>38</v>
      </c>
    </row>
    <row r="159" spans="1:21" s="1" customFormat="1" ht="17.25" x14ac:dyDescent="0.25">
      <c r="A159" s="2">
        <f>'[1]اجمالى رواتب المؤسسة فى السنة'!A159</f>
        <v>156</v>
      </c>
      <c r="B159" s="2">
        <f>'[1]اجمالى رواتب المؤسسة فى السنة'!B159</f>
        <v>0</v>
      </c>
      <c r="C159" s="2">
        <f>'[1]اجمالى رواتب المؤسسة فى السنة'!C159</f>
        <v>0</v>
      </c>
      <c r="D159" s="2">
        <f>'[1]اجمالى رواتب المؤسسة فى السنة'!D159</f>
        <v>0</v>
      </c>
      <c r="E159" s="5">
        <v>2500</v>
      </c>
      <c r="F159" s="5">
        <v>400</v>
      </c>
      <c r="G159" s="5">
        <v>200</v>
      </c>
      <c r="H159" s="5">
        <v>0</v>
      </c>
      <c r="I159" s="5">
        <v>200</v>
      </c>
      <c r="J159" s="5"/>
      <c r="K159" s="8">
        <f t="shared" si="8"/>
        <v>2100</v>
      </c>
      <c r="L159" s="8">
        <f t="shared" si="9"/>
        <v>2500</v>
      </c>
      <c r="M159" s="5">
        <v>400</v>
      </c>
      <c r="N159" s="7">
        <v>42366</v>
      </c>
      <c r="O159" s="7">
        <v>42210</v>
      </c>
      <c r="P159" s="8">
        <f t="shared" si="10"/>
        <v>0</v>
      </c>
      <c r="Q159" s="8">
        <f t="shared" si="11"/>
        <v>200</v>
      </c>
      <c r="R159" s="1" t="s">
        <v>33</v>
      </c>
      <c r="U159" s="1" t="s">
        <v>38</v>
      </c>
    </row>
    <row r="160" spans="1:21" s="1" customFormat="1" ht="17.25" x14ac:dyDescent="0.25">
      <c r="A160" s="2">
        <f>'[1]اجمالى رواتب المؤسسة فى السنة'!A160</f>
        <v>157</v>
      </c>
      <c r="B160" s="2">
        <f>'[1]اجمالى رواتب المؤسسة فى السنة'!B160</f>
        <v>0</v>
      </c>
      <c r="C160" s="2">
        <f>'[1]اجمالى رواتب المؤسسة فى السنة'!C160</f>
        <v>0</v>
      </c>
      <c r="D160" s="2">
        <f>'[1]اجمالى رواتب المؤسسة فى السنة'!D160</f>
        <v>0</v>
      </c>
      <c r="E160" s="5">
        <v>2900</v>
      </c>
      <c r="F160" s="5">
        <v>400</v>
      </c>
      <c r="G160" s="5">
        <v>500</v>
      </c>
      <c r="H160" s="5">
        <v>556</v>
      </c>
      <c r="I160" s="5">
        <v>500</v>
      </c>
      <c r="J160" s="5"/>
      <c r="K160" s="8">
        <f t="shared" si="8"/>
        <v>2500</v>
      </c>
      <c r="L160" s="8">
        <f t="shared" si="9"/>
        <v>3456</v>
      </c>
      <c r="M160" s="5">
        <v>400</v>
      </c>
      <c r="N160" s="7">
        <v>42367</v>
      </c>
      <c r="O160" s="7">
        <v>42211</v>
      </c>
      <c r="P160" s="8">
        <f t="shared" si="10"/>
        <v>0</v>
      </c>
      <c r="Q160" s="8">
        <f t="shared" si="11"/>
        <v>500</v>
      </c>
      <c r="R160" s="1" t="s">
        <v>20</v>
      </c>
      <c r="U160" s="1" t="s">
        <v>38</v>
      </c>
    </row>
    <row r="161" spans="1:21" s="1" customFormat="1" ht="17.25" x14ac:dyDescent="0.25">
      <c r="A161" s="2">
        <f>'[1]اجمالى رواتب المؤسسة فى السنة'!A161</f>
        <v>158</v>
      </c>
      <c r="B161" s="2">
        <f>'[1]اجمالى رواتب المؤسسة فى السنة'!B161</f>
        <v>0</v>
      </c>
      <c r="C161" s="2">
        <f>'[1]اجمالى رواتب المؤسسة فى السنة'!C161</f>
        <v>0</v>
      </c>
      <c r="D161" s="2">
        <f>'[1]اجمالى رواتب المؤسسة فى السنة'!D161</f>
        <v>0</v>
      </c>
      <c r="E161" s="5">
        <v>2200</v>
      </c>
      <c r="F161" s="5">
        <v>400</v>
      </c>
      <c r="G161" s="5"/>
      <c r="H161" s="5"/>
      <c r="I161" s="5"/>
      <c r="J161" s="5"/>
      <c r="K161" s="8">
        <f t="shared" si="8"/>
        <v>1800</v>
      </c>
      <c r="L161" s="8">
        <f t="shared" si="9"/>
        <v>2200</v>
      </c>
      <c r="M161" s="5">
        <v>400</v>
      </c>
      <c r="N161" s="7">
        <v>42368</v>
      </c>
      <c r="O161" s="7">
        <v>42212</v>
      </c>
      <c r="P161" s="8">
        <f t="shared" si="10"/>
        <v>0</v>
      </c>
      <c r="Q161" s="8">
        <f t="shared" si="11"/>
        <v>0</v>
      </c>
      <c r="R161" s="1" t="s">
        <v>22</v>
      </c>
      <c r="U161" s="1" t="s">
        <v>38</v>
      </c>
    </row>
    <row r="162" spans="1:21" s="1" customFormat="1" ht="17.25" x14ac:dyDescent="0.25">
      <c r="A162" s="2">
        <f>'[1]اجمالى رواتب المؤسسة فى السنة'!A162</f>
        <v>159</v>
      </c>
      <c r="B162" s="2">
        <f>'[1]اجمالى رواتب المؤسسة فى السنة'!B162</f>
        <v>0</v>
      </c>
      <c r="C162" s="2">
        <f>'[1]اجمالى رواتب المؤسسة فى السنة'!C162</f>
        <v>0</v>
      </c>
      <c r="D162" s="2">
        <f>'[1]اجمالى رواتب المؤسسة فى السنة'!D162</f>
        <v>0</v>
      </c>
      <c r="E162" s="5">
        <v>2000</v>
      </c>
      <c r="F162" s="5">
        <v>400</v>
      </c>
      <c r="G162" s="5"/>
      <c r="H162" s="5"/>
      <c r="I162" s="5"/>
      <c r="J162" s="5"/>
      <c r="K162" s="8">
        <f t="shared" si="8"/>
        <v>1600</v>
      </c>
      <c r="L162" s="8">
        <f t="shared" si="9"/>
        <v>2000</v>
      </c>
      <c r="M162" s="5">
        <v>400</v>
      </c>
      <c r="N162" s="7">
        <v>42369</v>
      </c>
      <c r="O162" s="7">
        <v>42213</v>
      </c>
      <c r="P162" s="8">
        <f t="shared" si="10"/>
        <v>0</v>
      </c>
      <c r="Q162" s="8">
        <f t="shared" si="11"/>
        <v>0</v>
      </c>
      <c r="R162" s="1" t="s">
        <v>23</v>
      </c>
      <c r="U162" s="1" t="s">
        <v>38</v>
      </c>
    </row>
    <row r="163" spans="1:21" s="1" customFormat="1" ht="17.25" x14ac:dyDescent="0.25">
      <c r="A163" s="2">
        <f>'[1]اجمالى رواتب المؤسسة فى السنة'!A163</f>
        <v>160</v>
      </c>
      <c r="B163" s="2">
        <f>'[1]اجمالى رواتب المؤسسة فى السنة'!B163</f>
        <v>0</v>
      </c>
      <c r="C163" s="2">
        <f>'[1]اجمالى رواتب المؤسسة فى السنة'!C163</f>
        <v>0</v>
      </c>
      <c r="D163" s="2">
        <f>'[1]اجمالى رواتب المؤسسة فى السنة'!D163</f>
        <v>0</v>
      </c>
      <c r="E163" s="5">
        <v>2200</v>
      </c>
      <c r="F163" s="5">
        <v>400</v>
      </c>
      <c r="G163" s="5"/>
      <c r="H163" s="5"/>
      <c r="I163" s="5"/>
      <c r="J163" s="5">
        <v>3</v>
      </c>
      <c r="K163" s="8">
        <f t="shared" si="8"/>
        <v>1580</v>
      </c>
      <c r="L163" s="8">
        <f t="shared" si="9"/>
        <v>1980</v>
      </c>
      <c r="M163" s="5">
        <v>400</v>
      </c>
      <c r="N163" s="7">
        <v>42370</v>
      </c>
      <c r="O163" s="7">
        <v>42214</v>
      </c>
      <c r="P163" s="8">
        <f t="shared" si="10"/>
        <v>220</v>
      </c>
      <c r="Q163" s="8">
        <f t="shared" si="11"/>
        <v>220</v>
      </c>
      <c r="R163" s="1" t="s">
        <v>24</v>
      </c>
      <c r="U163" s="1" t="s">
        <v>38</v>
      </c>
    </row>
    <row r="164" spans="1:21" s="1" customFormat="1" ht="17.25" x14ac:dyDescent="0.25">
      <c r="A164" s="2">
        <f>'[1]اجمالى رواتب المؤسسة فى السنة'!A164</f>
        <v>161</v>
      </c>
      <c r="B164" s="2">
        <f>'[1]اجمالى رواتب المؤسسة فى السنة'!B164</f>
        <v>0</v>
      </c>
      <c r="C164" s="2">
        <f>'[1]اجمالى رواتب المؤسسة فى السنة'!C164</f>
        <v>0</v>
      </c>
      <c r="D164" s="2">
        <f>'[1]اجمالى رواتب المؤسسة فى السنة'!D164</f>
        <v>0</v>
      </c>
      <c r="E164" s="5">
        <v>1500</v>
      </c>
      <c r="F164" s="5">
        <v>400</v>
      </c>
      <c r="G164" s="5">
        <v>0</v>
      </c>
      <c r="H164" s="5">
        <v>341</v>
      </c>
      <c r="I164" s="5">
        <v>0</v>
      </c>
      <c r="J164" s="5"/>
      <c r="K164" s="8">
        <f t="shared" si="8"/>
        <v>1100</v>
      </c>
      <c r="L164" s="8">
        <f t="shared" si="9"/>
        <v>1841</v>
      </c>
      <c r="M164" s="5">
        <v>400</v>
      </c>
      <c r="N164" s="7">
        <v>42371</v>
      </c>
      <c r="O164" s="7">
        <v>42215</v>
      </c>
      <c r="P164" s="8">
        <f t="shared" si="10"/>
        <v>0</v>
      </c>
      <c r="Q164" s="8">
        <f t="shared" si="11"/>
        <v>0</v>
      </c>
      <c r="R164" s="1" t="s">
        <v>25</v>
      </c>
      <c r="U164" s="1" t="s">
        <v>38</v>
      </c>
    </row>
    <row r="165" spans="1:21" s="1" customFormat="1" ht="17.25" x14ac:dyDescent="0.25">
      <c r="A165" s="2">
        <f>'[1]اجمالى رواتب المؤسسة فى السنة'!A165</f>
        <v>162</v>
      </c>
      <c r="B165" s="2">
        <f>'[1]اجمالى رواتب المؤسسة فى السنة'!B165</f>
        <v>0</v>
      </c>
      <c r="C165" s="2">
        <f>'[1]اجمالى رواتب المؤسسة فى السنة'!C165</f>
        <v>0</v>
      </c>
      <c r="D165" s="2">
        <f>'[1]اجمالى رواتب المؤسسة فى السنة'!D165</f>
        <v>0</v>
      </c>
      <c r="E165" s="5">
        <v>1600</v>
      </c>
      <c r="F165" s="5">
        <v>400</v>
      </c>
      <c r="G165" s="5">
        <v>500</v>
      </c>
      <c r="H165" s="5">
        <v>963</v>
      </c>
      <c r="I165" s="5">
        <v>500</v>
      </c>
      <c r="J165" s="5"/>
      <c r="K165" s="8">
        <f t="shared" si="8"/>
        <v>1200</v>
      </c>
      <c r="L165" s="8">
        <f t="shared" si="9"/>
        <v>2563</v>
      </c>
      <c r="M165" s="5">
        <v>400</v>
      </c>
      <c r="N165" s="7">
        <v>42372</v>
      </c>
      <c r="O165" s="7">
        <v>42216</v>
      </c>
      <c r="P165" s="8">
        <f t="shared" si="10"/>
        <v>0</v>
      </c>
      <c r="Q165" s="8">
        <f t="shared" si="11"/>
        <v>500</v>
      </c>
      <c r="R165" s="1" t="s">
        <v>26</v>
      </c>
      <c r="U165" s="1" t="s">
        <v>38</v>
      </c>
    </row>
    <row r="166" spans="1:21" s="1" customFormat="1" ht="17.25" x14ac:dyDescent="0.25">
      <c r="A166" s="2">
        <f>'[1]اجمالى رواتب المؤسسة فى السنة'!A166</f>
        <v>163</v>
      </c>
      <c r="B166" s="2">
        <f>'[1]اجمالى رواتب المؤسسة فى السنة'!B166</f>
        <v>0</v>
      </c>
      <c r="C166" s="2">
        <f>'[1]اجمالى رواتب المؤسسة فى السنة'!C166</f>
        <v>0</v>
      </c>
      <c r="D166" s="2">
        <f>'[1]اجمالى رواتب المؤسسة فى السنة'!D166</f>
        <v>0</v>
      </c>
      <c r="E166" s="5">
        <v>2700</v>
      </c>
      <c r="F166" s="5">
        <v>400</v>
      </c>
      <c r="G166" s="5">
        <v>300</v>
      </c>
      <c r="H166" s="5">
        <v>0</v>
      </c>
      <c r="I166" s="5">
        <v>300</v>
      </c>
      <c r="J166" s="5"/>
      <c r="K166" s="8">
        <f t="shared" si="8"/>
        <v>2300</v>
      </c>
      <c r="L166" s="8">
        <f t="shared" si="9"/>
        <v>2700</v>
      </c>
      <c r="M166" s="5">
        <v>400</v>
      </c>
      <c r="N166" s="7">
        <v>42373</v>
      </c>
      <c r="O166" s="7">
        <v>42217</v>
      </c>
      <c r="P166" s="8">
        <f t="shared" si="10"/>
        <v>0</v>
      </c>
      <c r="Q166" s="8">
        <f t="shared" si="11"/>
        <v>300</v>
      </c>
      <c r="R166" s="1" t="s">
        <v>27</v>
      </c>
      <c r="U166" s="1" t="s">
        <v>38</v>
      </c>
    </row>
    <row r="167" spans="1:21" s="1" customFormat="1" ht="17.25" x14ac:dyDescent="0.25">
      <c r="A167" s="2">
        <f>'[1]اجمالى رواتب المؤسسة فى السنة'!A167</f>
        <v>164</v>
      </c>
      <c r="B167" s="2">
        <f>'[1]اجمالى رواتب المؤسسة فى السنة'!B167</f>
        <v>0</v>
      </c>
      <c r="C167" s="2">
        <f>'[1]اجمالى رواتب المؤسسة فى السنة'!C167</f>
        <v>0</v>
      </c>
      <c r="D167" s="2">
        <f>'[1]اجمالى رواتب المؤسسة فى السنة'!D167</f>
        <v>0</v>
      </c>
      <c r="E167" s="5">
        <v>0</v>
      </c>
      <c r="F167" s="5">
        <v>0</v>
      </c>
      <c r="G167" s="5"/>
      <c r="H167" s="5"/>
      <c r="I167" s="5"/>
      <c r="J167" s="5"/>
      <c r="K167" s="8">
        <f t="shared" si="8"/>
        <v>0</v>
      </c>
      <c r="L167" s="8">
        <f t="shared" si="9"/>
        <v>0</v>
      </c>
      <c r="M167" s="5"/>
      <c r="N167" s="7">
        <v>42374</v>
      </c>
      <c r="O167" s="7">
        <v>42218</v>
      </c>
      <c r="P167" s="8">
        <f t="shared" si="10"/>
        <v>0</v>
      </c>
      <c r="Q167" s="8">
        <f t="shared" si="11"/>
        <v>0</v>
      </c>
      <c r="R167" s="1" t="s">
        <v>28</v>
      </c>
      <c r="U167" s="1" t="s">
        <v>38</v>
      </c>
    </row>
    <row r="168" spans="1:21" s="1" customFormat="1" ht="17.25" x14ac:dyDescent="0.25">
      <c r="A168" s="2">
        <f>'[1]اجمالى رواتب المؤسسة فى السنة'!A168</f>
        <v>165</v>
      </c>
      <c r="B168" s="2">
        <f>'[1]اجمالى رواتب المؤسسة فى السنة'!B168</f>
        <v>0</v>
      </c>
      <c r="C168" s="2">
        <f>'[1]اجمالى رواتب المؤسسة فى السنة'!C168</f>
        <v>0</v>
      </c>
      <c r="D168" s="2">
        <f>'[1]اجمالى رواتب المؤسسة فى السنة'!D168</f>
        <v>0</v>
      </c>
      <c r="E168" s="5">
        <v>0</v>
      </c>
      <c r="F168" s="5">
        <v>0</v>
      </c>
      <c r="G168" s="5"/>
      <c r="H168" s="5"/>
      <c r="I168" s="5"/>
      <c r="J168" s="5"/>
      <c r="K168" s="8">
        <f t="shared" si="8"/>
        <v>0</v>
      </c>
      <c r="L168" s="8">
        <f t="shared" si="9"/>
        <v>0</v>
      </c>
      <c r="M168" s="5"/>
      <c r="N168" s="7">
        <v>42375</v>
      </c>
      <c r="O168" s="7">
        <v>42219</v>
      </c>
      <c r="P168" s="8">
        <f t="shared" si="10"/>
        <v>0</v>
      </c>
      <c r="Q168" s="8">
        <f t="shared" si="11"/>
        <v>0</v>
      </c>
      <c r="R168" s="1" t="s">
        <v>29</v>
      </c>
      <c r="U168" s="1" t="s">
        <v>38</v>
      </c>
    </row>
    <row r="169" spans="1:21" s="1" customFormat="1" ht="17.25" x14ac:dyDescent="0.25">
      <c r="A169" s="2">
        <f>'[1]اجمالى رواتب المؤسسة فى السنة'!A169</f>
        <v>166</v>
      </c>
      <c r="B169" s="2">
        <f>'[1]اجمالى رواتب المؤسسة فى السنة'!B169</f>
        <v>0</v>
      </c>
      <c r="C169" s="2">
        <f>'[1]اجمالى رواتب المؤسسة فى السنة'!C169</f>
        <v>0</v>
      </c>
      <c r="D169" s="2">
        <f>'[1]اجمالى رواتب المؤسسة فى السنة'!D169</f>
        <v>0</v>
      </c>
      <c r="E169" s="5">
        <v>0</v>
      </c>
      <c r="F169" s="5">
        <v>0</v>
      </c>
      <c r="G169" s="5"/>
      <c r="H169" s="5"/>
      <c r="I169" s="5"/>
      <c r="J169" s="5"/>
      <c r="K169" s="8">
        <f t="shared" si="8"/>
        <v>0</v>
      </c>
      <c r="L169" s="8">
        <f t="shared" si="9"/>
        <v>0</v>
      </c>
      <c r="M169" s="5"/>
      <c r="N169" s="7">
        <v>42376</v>
      </c>
      <c r="O169" s="7">
        <v>42220</v>
      </c>
      <c r="P169" s="8">
        <f t="shared" si="10"/>
        <v>0</v>
      </c>
      <c r="Q169" s="8">
        <f t="shared" si="11"/>
        <v>0</v>
      </c>
      <c r="R169" s="1" t="s">
        <v>30</v>
      </c>
      <c r="U169" s="1" t="s">
        <v>38</v>
      </c>
    </row>
    <row r="170" spans="1:21" s="1" customFormat="1" ht="17.25" x14ac:dyDescent="0.25">
      <c r="A170" s="2">
        <f>'[1]اجمالى رواتب المؤسسة فى السنة'!A170</f>
        <v>167</v>
      </c>
      <c r="B170" s="2">
        <f>'[1]اجمالى رواتب المؤسسة فى السنة'!B170</f>
        <v>0</v>
      </c>
      <c r="C170" s="2">
        <f>'[1]اجمالى رواتب المؤسسة فى السنة'!C170</f>
        <v>0</v>
      </c>
      <c r="D170" s="2">
        <f>'[1]اجمالى رواتب المؤسسة فى السنة'!D170</f>
        <v>0</v>
      </c>
      <c r="E170" s="5"/>
      <c r="F170" s="5"/>
      <c r="G170" s="5"/>
      <c r="H170" s="5"/>
      <c r="I170" s="5"/>
      <c r="J170" s="5"/>
      <c r="K170" s="8"/>
      <c r="L170" s="8"/>
      <c r="M170" s="5"/>
      <c r="N170" s="7"/>
      <c r="O170" s="7"/>
      <c r="P170" s="8"/>
      <c r="Q170" s="8"/>
    </row>
    <row r="171" spans="1:21" s="1" customFormat="1" ht="17.25" x14ac:dyDescent="0.25">
      <c r="A171" s="2">
        <f>'[1]اجمالى رواتب المؤسسة فى السنة'!A171</f>
        <v>168</v>
      </c>
      <c r="B171" s="2">
        <f>'[1]اجمالى رواتب المؤسسة فى السنة'!B171</f>
        <v>0</v>
      </c>
      <c r="C171" s="2">
        <f>'[1]اجمالى رواتب المؤسسة فى السنة'!C171</f>
        <v>0</v>
      </c>
      <c r="D171" s="2">
        <f>'[1]اجمالى رواتب المؤسسة فى السنة'!D171</f>
        <v>0</v>
      </c>
      <c r="E171" s="5"/>
      <c r="F171" s="5"/>
      <c r="G171" s="5"/>
      <c r="H171" s="5"/>
      <c r="I171" s="5"/>
      <c r="J171" s="5"/>
      <c r="K171" s="8"/>
      <c r="L171" s="8"/>
      <c r="M171" s="5"/>
      <c r="N171" s="7"/>
      <c r="O171" s="7"/>
      <c r="P171" s="8"/>
      <c r="Q171" s="8"/>
    </row>
    <row r="172" spans="1:21" s="1" customFormat="1" ht="17.25" x14ac:dyDescent="0.25">
      <c r="A172" s="2">
        <f>'[1]اجمالى رواتب المؤسسة فى السنة'!A172</f>
        <v>169</v>
      </c>
      <c r="B172" s="2">
        <f>'[1]اجمالى رواتب المؤسسة فى السنة'!B172</f>
        <v>0</v>
      </c>
      <c r="C172" s="2">
        <f>'[1]اجمالى رواتب المؤسسة فى السنة'!C172</f>
        <v>0</v>
      </c>
      <c r="D172" s="2">
        <f>'[1]اجمالى رواتب المؤسسة فى السنة'!D172</f>
        <v>0</v>
      </c>
      <c r="E172" s="5"/>
      <c r="F172" s="5"/>
      <c r="G172" s="5"/>
      <c r="H172" s="5"/>
      <c r="I172" s="5"/>
      <c r="J172" s="5"/>
      <c r="K172" s="8"/>
      <c r="L172" s="8"/>
      <c r="M172" s="5"/>
      <c r="N172" s="7"/>
      <c r="O172" s="7"/>
      <c r="P172" s="8"/>
      <c r="Q172" s="8"/>
    </row>
    <row r="173" spans="1:21" s="1" customFormat="1" ht="17.25" x14ac:dyDescent="0.25">
      <c r="A173" s="2">
        <f>'[1]اجمالى رواتب المؤسسة فى السنة'!A173</f>
        <v>170</v>
      </c>
      <c r="B173" s="2">
        <f>'[1]اجمالى رواتب المؤسسة فى السنة'!B173</f>
        <v>0</v>
      </c>
      <c r="C173" s="2">
        <f>'[1]اجمالى رواتب المؤسسة فى السنة'!C173</f>
        <v>0</v>
      </c>
      <c r="D173" s="2">
        <f>'[1]اجمالى رواتب المؤسسة فى السنة'!D173</f>
        <v>0</v>
      </c>
      <c r="E173" s="5"/>
      <c r="F173" s="5"/>
      <c r="G173" s="5"/>
      <c r="H173" s="5"/>
      <c r="I173" s="5"/>
      <c r="J173" s="5"/>
      <c r="K173" s="8"/>
      <c r="L173" s="8"/>
      <c r="M173" s="5"/>
      <c r="N173" s="7"/>
      <c r="O173" s="7"/>
      <c r="P173" s="8"/>
      <c r="Q173" s="8"/>
    </row>
    <row r="174" spans="1:21" s="1" customFormat="1" ht="17.25" x14ac:dyDescent="0.25">
      <c r="A174" s="2">
        <f>'[1]اجمالى رواتب المؤسسة فى السنة'!A174</f>
        <v>171</v>
      </c>
      <c r="B174" s="2">
        <f>'[1]اجمالى رواتب المؤسسة فى السنة'!B174</f>
        <v>0</v>
      </c>
      <c r="C174" s="2">
        <f>'[1]اجمالى رواتب المؤسسة فى السنة'!C174</f>
        <v>0</v>
      </c>
      <c r="D174" s="2">
        <f>'[1]اجمالى رواتب المؤسسة فى السنة'!D174</f>
        <v>0</v>
      </c>
      <c r="E174" s="5"/>
      <c r="F174" s="5"/>
      <c r="G174" s="5"/>
      <c r="H174" s="5"/>
      <c r="I174" s="5"/>
      <c r="J174" s="5"/>
      <c r="K174" s="8"/>
      <c r="L174" s="8"/>
      <c r="M174" s="5"/>
      <c r="N174" s="7"/>
      <c r="O174" s="7"/>
      <c r="P174" s="8"/>
      <c r="Q174" s="8"/>
    </row>
    <row r="175" spans="1:21" s="1" customFormat="1" ht="17.25" x14ac:dyDescent="0.25">
      <c r="A175" s="2">
        <f>'[1]اجمالى رواتب المؤسسة فى السنة'!A175</f>
        <v>172</v>
      </c>
      <c r="B175" s="2">
        <f>'[1]اجمالى رواتب المؤسسة فى السنة'!B175</f>
        <v>0</v>
      </c>
      <c r="C175" s="2">
        <f>'[1]اجمالى رواتب المؤسسة فى السنة'!C175</f>
        <v>0</v>
      </c>
      <c r="D175" s="2">
        <f>'[1]اجمالى رواتب المؤسسة فى السنة'!D175</f>
        <v>0</v>
      </c>
      <c r="E175" s="5"/>
      <c r="F175" s="5"/>
      <c r="G175" s="5"/>
      <c r="H175" s="5"/>
      <c r="I175" s="5"/>
      <c r="J175" s="5"/>
      <c r="K175" s="8"/>
      <c r="L175" s="8"/>
      <c r="M175" s="5"/>
      <c r="N175" s="7"/>
      <c r="O175" s="7"/>
      <c r="P175" s="8"/>
      <c r="Q175" s="8"/>
    </row>
    <row r="176" spans="1:21" s="1" customFormat="1" ht="17.25" x14ac:dyDescent="0.25">
      <c r="A176" s="2">
        <f>'[1]اجمالى رواتب المؤسسة فى السنة'!A176</f>
        <v>173</v>
      </c>
      <c r="B176" s="2">
        <f>'[1]اجمالى رواتب المؤسسة فى السنة'!B176</f>
        <v>0</v>
      </c>
      <c r="C176" s="2">
        <f>'[1]اجمالى رواتب المؤسسة فى السنة'!C176</f>
        <v>0</v>
      </c>
      <c r="D176" s="2">
        <f>'[1]اجمالى رواتب المؤسسة فى السنة'!D176</f>
        <v>0</v>
      </c>
      <c r="E176" s="5"/>
      <c r="F176" s="5"/>
      <c r="G176" s="5"/>
      <c r="H176" s="5"/>
      <c r="I176" s="5"/>
      <c r="J176" s="5"/>
      <c r="K176" s="8"/>
      <c r="L176" s="8"/>
      <c r="M176" s="5"/>
      <c r="N176" s="7"/>
      <c r="O176" s="7"/>
      <c r="P176" s="8"/>
      <c r="Q176" s="8"/>
    </row>
    <row r="177" spans="1:17" s="1" customFormat="1" ht="17.25" x14ac:dyDescent="0.25">
      <c r="A177" s="2">
        <f>'[1]اجمالى رواتب المؤسسة فى السنة'!A177</f>
        <v>174</v>
      </c>
      <c r="B177" s="2">
        <f>'[1]اجمالى رواتب المؤسسة فى السنة'!B177</f>
        <v>0</v>
      </c>
      <c r="C177" s="2">
        <f>'[1]اجمالى رواتب المؤسسة فى السنة'!C177</f>
        <v>0</v>
      </c>
      <c r="D177" s="2">
        <f>'[1]اجمالى رواتب المؤسسة فى السنة'!D177</f>
        <v>0</v>
      </c>
      <c r="E177" s="5"/>
      <c r="F177" s="5"/>
      <c r="G177" s="5"/>
      <c r="H177" s="5"/>
      <c r="I177" s="5"/>
      <c r="J177" s="5"/>
      <c r="K177" s="8"/>
      <c r="L177" s="8"/>
      <c r="M177" s="5"/>
      <c r="N177" s="7"/>
      <c r="O177" s="7"/>
      <c r="P177" s="8"/>
      <c r="Q177" s="8"/>
    </row>
    <row r="178" spans="1:17" s="1" customFormat="1" ht="17.25" x14ac:dyDescent="0.25">
      <c r="A178" s="2">
        <f>'[1]اجمالى رواتب المؤسسة فى السنة'!A178</f>
        <v>175</v>
      </c>
      <c r="B178" s="2">
        <f>'[1]اجمالى رواتب المؤسسة فى السنة'!B178</f>
        <v>0</v>
      </c>
      <c r="C178" s="2">
        <f>'[1]اجمالى رواتب المؤسسة فى السنة'!C178</f>
        <v>0</v>
      </c>
      <c r="D178" s="2">
        <f>'[1]اجمالى رواتب المؤسسة فى السنة'!D178</f>
        <v>0</v>
      </c>
      <c r="E178" s="5"/>
      <c r="F178" s="5"/>
      <c r="G178" s="5"/>
      <c r="H178" s="5"/>
      <c r="I178" s="5"/>
      <c r="J178" s="5"/>
      <c r="K178" s="8"/>
      <c r="L178" s="8"/>
      <c r="M178" s="5"/>
      <c r="N178" s="7"/>
      <c r="O178" s="7"/>
      <c r="P178" s="8"/>
      <c r="Q178" s="8"/>
    </row>
    <row r="179" spans="1:17" s="1" customFormat="1" ht="17.25" x14ac:dyDescent="0.25">
      <c r="A179" s="2">
        <f>'[1]اجمالى رواتب المؤسسة فى السنة'!A179</f>
        <v>176</v>
      </c>
      <c r="B179" s="2">
        <f>'[1]اجمالى رواتب المؤسسة فى السنة'!B179</f>
        <v>0</v>
      </c>
      <c r="C179" s="2">
        <f>'[1]اجمالى رواتب المؤسسة فى السنة'!C179</f>
        <v>0</v>
      </c>
      <c r="D179" s="2">
        <f>'[1]اجمالى رواتب المؤسسة فى السنة'!D179</f>
        <v>0</v>
      </c>
      <c r="E179" s="5"/>
      <c r="F179" s="5"/>
      <c r="G179" s="5"/>
      <c r="H179" s="5"/>
      <c r="I179" s="5"/>
      <c r="J179" s="5"/>
      <c r="K179" s="8"/>
      <c r="L179" s="8"/>
      <c r="M179" s="5"/>
      <c r="N179" s="7"/>
      <c r="O179" s="7"/>
      <c r="P179" s="8"/>
      <c r="Q179" s="8"/>
    </row>
    <row r="180" spans="1:17" s="1" customFormat="1" ht="17.25" x14ac:dyDescent="0.25">
      <c r="A180" s="2">
        <f>'[1]اجمالى رواتب المؤسسة فى السنة'!A180</f>
        <v>177</v>
      </c>
      <c r="B180" s="2">
        <f>'[1]اجمالى رواتب المؤسسة فى السنة'!B180</f>
        <v>0</v>
      </c>
      <c r="C180" s="2">
        <f>'[1]اجمالى رواتب المؤسسة فى السنة'!C180</f>
        <v>0</v>
      </c>
      <c r="D180" s="2">
        <f>'[1]اجمالى رواتب المؤسسة فى السنة'!D180</f>
        <v>0</v>
      </c>
      <c r="E180" s="5"/>
      <c r="F180" s="5"/>
      <c r="G180" s="5"/>
      <c r="H180" s="5"/>
      <c r="I180" s="5"/>
      <c r="J180" s="5"/>
      <c r="K180" s="8"/>
      <c r="L180" s="8"/>
      <c r="M180" s="5"/>
      <c r="N180" s="7"/>
      <c r="O180" s="7"/>
      <c r="P180" s="8"/>
      <c r="Q180" s="8"/>
    </row>
    <row r="181" spans="1:17" s="1" customFormat="1" ht="17.25" x14ac:dyDescent="0.25">
      <c r="A181" s="2">
        <f>'[1]اجمالى رواتب المؤسسة فى السنة'!A181</f>
        <v>178</v>
      </c>
      <c r="B181" s="2">
        <f>'[1]اجمالى رواتب المؤسسة فى السنة'!B181</f>
        <v>0</v>
      </c>
      <c r="C181" s="2">
        <f>'[1]اجمالى رواتب المؤسسة فى السنة'!C181</f>
        <v>0</v>
      </c>
      <c r="D181" s="2">
        <f>'[1]اجمالى رواتب المؤسسة فى السنة'!D181</f>
        <v>0</v>
      </c>
      <c r="E181" s="5"/>
      <c r="F181" s="5"/>
      <c r="G181" s="5"/>
      <c r="H181" s="5"/>
      <c r="I181" s="5"/>
      <c r="J181" s="5"/>
      <c r="K181" s="8"/>
      <c r="L181" s="8"/>
      <c r="M181" s="5"/>
      <c r="N181" s="7"/>
      <c r="O181" s="7"/>
      <c r="P181" s="8"/>
      <c r="Q181" s="8"/>
    </row>
    <row r="182" spans="1:17" s="1" customFormat="1" ht="17.25" x14ac:dyDescent="0.25">
      <c r="A182" s="2">
        <f>'[1]اجمالى رواتب المؤسسة فى السنة'!A182</f>
        <v>179</v>
      </c>
      <c r="B182" s="2">
        <f>'[1]اجمالى رواتب المؤسسة فى السنة'!B182</f>
        <v>0</v>
      </c>
      <c r="C182" s="2">
        <f>'[1]اجمالى رواتب المؤسسة فى السنة'!C182</f>
        <v>0</v>
      </c>
      <c r="D182" s="2">
        <f>'[1]اجمالى رواتب المؤسسة فى السنة'!D182</f>
        <v>0</v>
      </c>
      <c r="E182" s="5"/>
      <c r="F182" s="5"/>
      <c r="G182" s="5"/>
      <c r="H182" s="5"/>
      <c r="I182" s="5"/>
      <c r="J182" s="5"/>
      <c r="K182" s="8"/>
      <c r="L182" s="8"/>
      <c r="M182" s="5"/>
      <c r="N182" s="7"/>
      <c r="O182" s="7"/>
      <c r="P182" s="8"/>
      <c r="Q182" s="8"/>
    </row>
    <row r="183" spans="1:17" s="1" customFormat="1" ht="17.25" x14ac:dyDescent="0.25">
      <c r="A183" s="2">
        <f>'[1]اجمالى رواتب المؤسسة فى السنة'!A183</f>
        <v>180</v>
      </c>
      <c r="B183" s="2">
        <f>'[1]اجمالى رواتب المؤسسة فى السنة'!B183</f>
        <v>0</v>
      </c>
      <c r="C183" s="2">
        <f>'[1]اجمالى رواتب المؤسسة فى السنة'!C183</f>
        <v>0</v>
      </c>
      <c r="D183" s="2">
        <f>'[1]اجمالى رواتب المؤسسة فى السنة'!D183</f>
        <v>0</v>
      </c>
      <c r="E183" s="5"/>
      <c r="F183" s="5"/>
      <c r="G183" s="5"/>
      <c r="H183" s="5"/>
      <c r="I183" s="5"/>
      <c r="J183" s="5"/>
      <c r="K183" s="8"/>
      <c r="L183" s="8"/>
      <c r="M183" s="5"/>
      <c r="N183" s="7"/>
      <c r="O183" s="7"/>
      <c r="P183" s="8"/>
      <c r="Q183" s="8"/>
    </row>
    <row r="184" spans="1:17" s="1" customFormat="1" ht="17.25" x14ac:dyDescent="0.25">
      <c r="A184" s="2">
        <f>'[1]اجمالى رواتب المؤسسة فى السنة'!A184</f>
        <v>181</v>
      </c>
      <c r="B184" s="2">
        <f>'[1]اجمالى رواتب المؤسسة فى السنة'!B184</f>
        <v>0</v>
      </c>
      <c r="C184" s="2">
        <f>'[1]اجمالى رواتب المؤسسة فى السنة'!C184</f>
        <v>0</v>
      </c>
      <c r="D184" s="2">
        <f>'[1]اجمالى رواتب المؤسسة فى السنة'!D184</f>
        <v>0</v>
      </c>
      <c r="E184" s="5"/>
      <c r="F184" s="5"/>
      <c r="G184" s="5"/>
      <c r="H184" s="5"/>
      <c r="I184" s="5"/>
      <c r="J184" s="5"/>
      <c r="K184" s="8"/>
      <c r="L184" s="8"/>
      <c r="M184" s="5"/>
      <c r="N184" s="7"/>
      <c r="O184" s="7"/>
      <c r="P184" s="8"/>
      <c r="Q184" s="8"/>
    </row>
    <row r="185" spans="1:17" s="1" customFormat="1" ht="17.25" x14ac:dyDescent="0.25">
      <c r="A185" s="2">
        <f>'[1]اجمالى رواتب المؤسسة فى السنة'!A185</f>
        <v>182</v>
      </c>
      <c r="B185" s="2">
        <f>'[1]اجمالى رواتب المؤسسة فى السنة'!B185</f>
        <v>0</v>
      </c>
      <c r="C185" s="2">
        <f>'[1]اجمالى رواتب المؤسسة فى السنة'!C185</f>
        <v>0</v>
      </c>
      <c r="D185" s="2">
        <f>'[1]اجمالى رواتب المؤسسة فى السنة'!D185</f>
        <v>0</v>
      </c>
      <c r="E185" s="5"/>
      <c r="F185" s="5"/>
      <c r="G185" s="5"/>
      <c r="H185" s="5"/>
      <c r="I185" s="5"/>
      <c r="J185" s="5"/>
      <c r="K185" s="8"/>
      <c r="L185" s="8"/>
      <c r="M185" s="5"/>
      <c r="N185" s="7"/>
      <c r="O185" s="7"/>
      <c r="P185" s="8"/>
      <c r="Q185" s="8"/>
    </row>
    <row r="186" spans="1:17" s="1" customFormat="1" ht="17.25" x14ac:dyDescent="0.25">
      <c r="A186" s="2">
        <f>'[1]اجمالى رواتب المؤسسة فى السنة'!A186</f>
        <v>183</v>
      </c>
      <c r="B186" s="2">
        <f>'[1]اجمالى رواتب المؤسسة فى السنة'!B186</f>
        <v>0</v>
      </c>
      <c r="C186" s="2">
        <f>'[1]اجمالى رواتب المؤسسة فى السنة'!C186</f>
        <v>0</v>
      </c>
      <c r="D186" s="2">
        <f>'[1]اجمالى رواتب المؤسسة فى السنة'!D186</f>
        <v>0</v>
      </c>
      <c r="E186" s="5"/>
      <c r="F186" s="5"/>
      <c r="G186" s="5"/>
      <c r="H186" s="5"/>
      <c r="I186" s="5"/>
      <c r="J186" s="5"/>
      <c r="K186" s="8"/>
      <c r="L186" s="8"/>
      <c r="M186" s="5"/>
      <c r="N186" s="7"/>
      <c r="O186" s="7"/>
      <c r="P186" s="8"/>
      <c r="Q186" s="8"/>
    </row>
    <row r="187" spans="1:17" s="1" customFormat="1" ht="17.25" x14ac:dyDescent="0.25">
      <c r="A187" s="2">
        <f>'[1]اجمالى رواتب المؤسسة فى السنة'!A187</f>
        <v>184</v>
      </c>
      <c r="B187" s="2">
        <f>'[1]اجمالى رواتب المؤسسة فى السنة'!B187</f>
        <v>0</v>
      </c>
      <c r="C187" s="2">
        <f>'[1]اجمالى رواتب المؤسسة فى السنة'!C187</f>
        <v>0</v>
      </c>
      <c r="D187" s="2">
        <f>'[1]اجمالى رواتب المؤسسة فى السنة'!D187</f>
        <v>0</v>
      </c>
      <c r="E187" s="5"/>
      <c r="F187" s="5"/>
      <c r="G187" s="5"/>
      <c r="H187" s="5"/>
      <c r="I187" s="5"/>
      <c r="J187" s="5"/>
      <c r="K187" s="8"/>
      <c r="L187" s="8"/>
      <c r="M187" s="5"/>
      <c r="N187" s="7"/>
      <c r="O187" s="7"/>
      <c r="P187" s="8"/>
      <c r="Q187" s="8"/>
    </row>
    <row r="188" spans="1:17" s="1" customFormat="1" ht="17.25" x14ac:dyDescent="0.25">
      <c r="A188" s="2">
        <f>'[1]اجمالى رواتب المؤسسة فى السنة'!A188</f>
        <v>185</v>
      </c>
      <c r="B188" s="2">
        <f>'[1]اجمالى رواتب المؤسسة فى السنة'!B188</f>
        <v>0</v>
      </c>
      <c r="C188" s="2">
        <f>'[1]اجمالى رواتب المؤسسة فى السنة'!C188</f>
        <v>0</v>
      </c>
      <c r="D188" s="2">
        <f>'[1]اجمالى رواتب المؤسسة فى السنة'!D188</f>
        <v>0</v>
      </c>
      <c r="E188" s="5"/>
      <c r="F188" s="5"/>
      <c r="G188" s="5"/>
      <c r="H188" s="5"/>
      <c r="I188" s="5"/>
      <c r="J188" s="5"/>
      <c r="K188" s="8"/>
      <c r="L188" s="8"/>
      <c r="M188" s="5"/>
      <c r="N188" s="7"/>
      <c r="O188" s="7"/>
      <c r="P188" s="8"/>
      <c r="Q188" s="8"/>
    </row>
    <row r="189" spans="1:17" s="1" customFormat="1" ht="17.25" x14ac:dyDescent="0.25">
      <c r="A189" s="2">
        <f>'[1]اجمالى رواتب المؤسسة فى السنة'!A189</f>
        <v>186</v>
      </c>
      <c r="B189" s="2">
        <f>'[1]اجمالى رواتب المؤسسة فى السنة'!B189</f>
        <v>0</v>
      </c>
      <c r="C189" s="2">
        <f>'[1]اجمالى رواتب المؤسسة فى السنة'!C189</f>
        <v>0</v>
      </c>
      <c r="D189" s="2">
        <f>'[1]اجمالى رواتب المؤسسة فى السنة'!D189</f>
        <v>0</v>
      </c>
      <c r="E189" s="5"/>
      <c r="F189" s="5"/>
      <c r="G189" s="5"/>
      <c r="H189" s="5"/>
      <c r="I189" s="5"/>
      <c r="J189" s="5"/>
      <c r="K189" s="8"/>
      <c r="L189" s="8"/>
      <c r="M189" s="5"/>
      <c r="N189" s="7"/>
      <c r="O189" s="7"/>
      <c r="P189" s="8"/>
      <c r="Q189" s="8"/>
    </row>
    <row r="190" spans="1:17" s="1" customFormat="1" ht="17.25" x14ac:dyDescent="0.25">
      <c r="A190" s="2">
        <f>'[1]اجمالى رواتب المؤسسة فى السنة'!A190</f>
        <v>187</v>
      </c>
      <c r="B190" s="2">
        <f>'[1]اجمالى رواتب المؤسسة فى السنة'!B190</f>
        <v>0</v>
      </c>
      <c r="C190" s="2">
        <f>'[1]اجمالى رواتب المؤسسة فى السنة'!C190</f>
        <v>0</v>
      </c>
      <c r="D190" s="2">
        <f>'[1]اجمالى رواتب المؤسسة فى السنة'!D190</f>
        <v>0</v>
      </c>
      <c r="E190" s="5"/>
      <c r="F190" s="5"/>
      <c r="G190" s="5"/>
      <c r="H190" s="5"/>
      <c r="I190" s="5"/>
      <c r="J190" s="5"/>
      <c r="K190" s="8"/>
      <c r="L190" s="8"/>
      <c r="M190" s="5"/>
      <c r="N190" s="7"/>
      <c r="O190" s="7"/>
      <c r="P190" s="8"/>
      <c r="Q190" s="8"/>
    </row>
    <row r="191" spans="1:17" s="1" customFormat="1" ht="17.25" x14ac:dyDescent="0.25">
      <c r="A191" s="2">
        <f>'[1]اجمالى رواتب المؤسسة فى السنة'!A191</f>
        <v>188</v>
      </c>
      <c r="B191" s="2">
        <f>'[1]اجمالى رواتب المؤسسة فى السنة'!B191</f>
        <v>0</v>
      </c>
      <c r="C191" s="2">
        <f>'[1]اجمالى رواتب المؤسسة فى السنة'!C191</f>
        <v>0</v>
      </c>
      <c r="D191" s="2">
        <f>'[1]اجمالى رواتب المؤسسة فى السنة'!D191</f>
        <v>0</v>
      </c>
      <c r="E191" s="5"/>
      <c r="F191" s="5"/>
      <c r="G191" s="5"/>
      <c r="H191" s="5"/>
      <c r="I191" s="5"/>
      <c r="J191" s="5"/>
      <c r="K191" s="8"/>
      <c r="L191" s="8"/>
      <c r="M191" s="5"/>
      <c r="N191" s="7"/>
      <c r="O191" s="7"/>
      <c r="P191" s="8"/>
      <c r="Q191" s="8"/>
    </row>
    <row r="192" spans="1:17" s="1" customFormat="1" ht="17.25" x14ac:dyDescent="0.25">
      <c r="A192" s="2">
        <f>'[1]اجمالى رواتب المؤسسة فى السنة'!A192</f>
        <v>189</v>
      </c>
      <c r="B192" s="2">
        <f>'[1]اجمالى رواتب المؤسسة فى السنة'!B192</f>
        <v>0</v>
      </c>
      <c r="C192" s="2">
        <f>'[1]اجمالى رواتب المؤسسة فى السنة'!C192</f>
        <v>0</v>
      </c>
      <c r="D192" s="2">
        <f>'[1]اجمالى رواتب المؤسسة فى السنة'!D192</f>
        <v>0</v>
      </c>
      <c r="E192" s="5"/>
      <c r="F192" s="5"/>
      <c r="G192" s="5"/>
      <c r="H192" s="5"/>
      <c r="I192" s="5"/>
      <c r="J192" s="5"/>
      <c r="K192" s="8"/>
      <c r="L192" s="8"/>
      <c r="M192" s="5"/>
      <c r="N192" s="7"/>
      <c r="O192" s="7"/>
      <c r="P192" s="8"/>
      <c r="Q192" s="8"/>
    </row>
    <row r="193" spans="1:17" s="1" customFormat="1" ht="17.25" x14ac:dyDescent="0.25">
      <c r="A193" s="2">
        <f>'[1]اجمالى رواتب المؤسسة فى السنة'!A193</f>
        <v>190</v>
      </c>
      <c r="B193" s="2">
        <f>'[1]اجمالى رواتب المؤسسة فى السنة'!B193</f>
        <v>0</v>
      </c>
      <c r="C193" s="2">
        <f>'[1]اجمالى رواتب المؤسسة فى السنة'!C193</f>
        <v>0</v>
      </c>
      <c r="D193" s="2">
        <f>'[1]اجمالى رواتب المؤسسة فى السنة'!D193</f>
        <v>0</v>
      </c>
      <c r="E193" s="5"/>
      <c r="F193" s="5"/>
      <c r="G193" s="5"/>
      <c r="H193" s="5"/>
      <c r="I193" s="5"/>
      <c r="J193" s="5"/>
      <c r="K193" s="8"/>
      <c r="L193" s="8"/>
      <c r="M193" s="5"/>
      <c r="N193" s="7"/>
      <c r="O193" s="7"/>
      <c r="P193" s="8"/>
      <c r="Q193" s="8"/>
    </row>
    <row r="194" spans="1:17" s="1" customFormat="1" ht="17.25" x14ac:dyDescent="0.25">
      <c r="A194" s="2">
        <f>'[1]اجمالى رواتب المؤسسة فى السنة'!A194</f>
        <v>191</v>
      </c>
      <c r="B194" s="2">
        <f>'[1]اجمالى رواتب المؤسسة فى السنة'!B194</f>
        <v>0</v>
      </c>
      <c r="C194" s="2">
        <f>'[1]اجمالى رواتب المؤسسة فى السنة'!C194</f>
        <v>0</v>
      </c>
      <c r="D194" s="2">
        <f>'[1]اجمالى رواتب المؤسسة فى السنة'!D194</f>
        <v>0</v>
      </c>
      <c r="E194" s="5"/>
      <c r="F194" s="5"/>
      <c r="G194" s="5"/>
      <c r="H194" s="5"/>
      <c r="I194" s="5"/>
      <c r="J194" s="5"/>
      <c r="K194" s="8"/>
      <c r="L194" s="8"/>
      <c r="M194" s="5"/>
      <c r="N194" s="7"/>
      <c r="O194" s="7"/>
      <c r="P194" s="8"/>
      <c r="Q194" s="8"/>
    </row>
    <row r="195" spans="1:17" s="1" customFormat="1" ht="17.25" x14ac:dyDescent="0.25">
      <c r="A195" s="2">
        <f>'[1]اجمالى رواتب المؤسسة فى السنة'!A195</f>
        <v>192</v>
      </c>
      <c r="B195" s="2">
        <f>'[1]اجمالى رواتب المؤسسة فى السنة'!B195</f>
        <v>0</v>
      </c>
      <c r="C195" s="2">
        <f>'[1]اجمالى رواتب المؤسسة فى السنة'!C195</f>
        <v>0</v>
      </c>
      <c r="D195" s="2">
        <f>'[1]اجمالى رواتب المؤسسة فى السنة'!D195</f>
        <v>0</v>
      </c>
      <c r="E195" s="5"/>
      <c r="F195" s="5"/>
      <c r="G195" s="5"/>
      <c r="H195" s="5"/>
      <c r="I195" s="5"/>
      <c r="J195" s="5"/>
      <c r="K195" s="8"/>
      <c r="L195" s="8"/>
      <c r="M195" s="5"/>
      <c r="N195" s="7"/>
      <c r="O195" s="7"/>
      <c r="P195" s="8"/>
      <c r="Q195" s="8"/>
    </row>
    <row r="196" spans="1:17" s="1" customFormat="1" ht="17.25" x14ac:dyDescent="0.25">
      <c r="A196" s="2">
        <f>'[1]اجمالى رواتب المؤسسة فى السنة'!A196</f>
        <v>193</v>
      </c>
      <c r="B196" s="2">
        <f>'[1]اجمالى رواتب المؤسسة فى السنة'!B196</f>
        <v>0</v>
      </c>
      <c r="C196" s="2">
        <f>'[1]اجمالى رواتب المؤسسة فى السنة'!C196</f>
        <v>0</v>
      </c>
      <c r="D196" s="2">
        <f>'[1]اجمالى رواتب المؤسسة فى السنة'!D196</f>
        <v>0</v>
      </c>
      <c r="E196" s="5"/>
      <c r="F196" s="5"/>
      <c r="G196" s="5"/>
      <c r="H196" s="5"/>
      <c r="I196" s="5"/>
      <c r="J196" s="5"/>
      <c r="K196" s="8"/>
      <c r="L196" s="8"/>
      <c r="M196" s="5"/>
      <c r="N196" s="7"/>
      <c r="O196" s="7"/>
      <c r="P196" s="8"/>
      <c r="Q196" s="8"/>
    </row>
    <row r="197" spans="1:17" s="1" customFormat="1" ht="17.25" x14ac:dyDescent="0.25">
      <c r="A197" s="2">
        <f>'[1]اجمالى رواتب المؤسسة فى السنة'!A197</f>
        <v>194</v>
      </c>
      <c r="B197" s="2">
        <f>'[1]اجمالى رواتب المؤسسة فى السنة'!B197</f>
        <v>0</v>
      </c>
      <c r="C197" s="2">
        <f>'[1]اجمالى رواتب المؤسسة فى السنة'!C197</f>
        <v>0</v>
      </c>
      <c r="D197" s="2">
        <f>'[1]اجمالى رواتب المؤسسة فى السنة'!D197</f>
        <v>0</v>
      </c>
      <c r="E197" s="5"/>
      <c r="F197" s="5"/>
      <c r="G197" s="5"/>
      <c r="H197" s="5"/>
      <c r="I197" s="5"/>
      <c r="J197" s="5"/>
      <c r="K197" s="8"/>
      <c r="L197" s="8"/>
      <c r="M197" s="5"/>
      <c r="N197" s="7"/>
      <c r="O197" s="7"/>
      <c r="P197" s="8"/>
      <c r="Q197" s="8"/>
    </row>
    <row r="198" spans="1:17" s="1" customFormat="1" ht="17.25" x14ac:dyDescent="0.25">
      <c r="A198" s="2">
        <f>'[1]اجمالى رواتب المؤسسة فى السنة'!A198</f>
        <v>195</v>
      </c>
      <c r="B198" s="2">
        <f>'[1]اجمالى رواتب المؤسسة فى السنة'!B198</f>
        <v>0</v>
      </c>
      <c r="C198" s="2">
        <f>'[1]اجمالى رواتب المؤسسة فى السنة'!C198</f>
        <v>0</v>
      </c>
      <c r="D198" s="2">
        <f>'[1]اجمالى رواتب المؤسسة فى السنة'!D198</f>
        <v>0</v>
      </c>
      <c r="E198" s="5"/>
      <c r="F198" s="5"/>
      <c r="G198" s="5"/>
      <c r="H198" s="5"/>
      <c r="I198" s="5"/>
      <c r="J198" s="5"/>
      <c r="K198" s="8"/>
      <c r="L198" s="8"/>
      <c r="M198" s="5"/>
      <c r="N198" s="7"/>
      <c r="O198" s="7"/>
      <c r="P198" s="8"/>
      <c r="Q198" s="8"/>
    </row>
    <row r="199" spans="1:17" s="1" customFormat="1" ht="17.25" x14ac:dyDescent="0.25">
      <c r="A199" s="2">
        <f>'[1]اجمالى رواتب المؤسسة فى السنة'!A199</f>
        <v>196</v>
      </c>
      <c r="B199" s="2">
        <f>'[1]اجمالى رواتب المؤسسة فى السنة'!B199</f>
        <v>0</v>
      </c>
      <c r="C199" s="2">
        <f>'[1]اجمالى رواتب المؤسسة فى السنة'!C199</f>
        <v>0</v>
      </c>
      <c r="D199" s="2">
        <f>'[1]اجمالى رواتب المؤسسة فى السنة'!D199</f>
        <v>0</v>
      </c>
      <c r="E199" s="5"/>
      <c r="F199" s="5"/>
      <c r="G199" s="5"/>
      <c r="H199" s="5"/>
      <c r="I199" s="5"/>
      <c r="J199" s="5"/>
      <c r="K199" s="8"/>
      <c r="L199" s="8"/>
      <c r="M199" s="5"/>
      <c r="N199" s="7"/>
      <c r="O199" s="7"/>
      <c r="P199" s="8"/>
      <c r="Q199" s="8"/>
    </row>
    <row r="200" spans="1:17" s="1" customFormat="1" ht="17.25" x14ac:dyDescent="0.25">
      <c r="A200" s="2">
        <f>'[1]اجمالى رواتب المؤسسة فى السنة'!A200</f>
        <v>197</v>
      </c>
      <c r="B200" s="2">
        <f>'[1]اجمالى رواتب المؤسسة فى السنة'!B200</f>
        <v>0</v>
      </c>
      <c r="C200" s="2">
        <f>'[1]اجمالى رواتب المؤسسة فى السنة'!C200</f>
        <v>0</v>
      </c>
      <c r="D200" s="2">
        <f>'[1]اجمالى رواتب المؤسسة فى السنة'!D200</f>
        <v>0</v>
      </c>
      <c r="E200" s="5"/>
      <c r="F200" s="5"/>
      <c r="G200" s="5"/>
      <c r="H200" s="5"/>
      <c r="I200" s="5"/>
      <c r="J200" s="5"/>
      <c r="K200" s="8"/>
      <c r="L200" s="8"/>
      <c r="M200" s="5"/>
      <c r="N200" s="7"/>
      <c r="O200" s="7"/>
      <c r="P200" s="8"/>
      <c r="Q200" s="8"/>
    </row>
    <row r="201" spans="1:17" s="1" customFormat="1" ht="17.25" x14ac:dyDescent="0.25">
      <c r="A201" s="2">
        <f>'[1]اجمالى رواتب المؤسسة فى السنة'!A201</f>
        <v>198</v>
      </c>
      <c r="B201" s="2">
        <f>'[1]اجمالى رواتب المؤسسة فى السنة'!B201</f>
        <v>0</v>
      </c>
      <c r="C201" s="2">
        <f>'[1]اجمالى رواتب المؤسسة فى السنة'!C201</f>
        <v>0</v>
      </c>
      <c r="D201" s="2">
        <f>'[1]اجمالى رواتب المؤسسة فى السنة'!D201</f>
        <v>0</v>
      </c>
      <c r="E201" s="5"/>
      <c r="F201" s="5"/>
      <c r="G201" s="5"/>
      <c r="H201" s="5"/>
      <c r="I201" s="5"/>
      <c r="J201" s="5"/>
      <c r="K201" s="8"/>
      <c r="L201" s="8"/>
      <c r="M201" s="5"/>
      <c r="N201" s="7"/>
      <c r="O201" s="7"/>
      <c r="P201" s="8"/>
      <c r="Q201" s="8"/>
    </row>
    <row r="202" spans="1:17" s="1" customFormat="1" ht="17.25" x14ac:dyDescent="0.25">
      <c r="A202" s="2">
        <f>'[1]اجمالى رواتب المؤسسة فى السنة'!A202</f>
        <v>199</v>
      </c>
      <c r="B202" s="2">
        <f>'[1]اجمالى رواتب المؤسسة فى السنة'!B202</f>
        <v>0</v>
      </c>
      <c r="C202" s="2">
        <f>'[1]اجمالى رواتب المؤسسة فى السنة'!C202</f>
        <v>0</v>
      </c>
      <c r="D202" s="2">
        <f>'[1]اجمالى رواتب المؤسسة فى السنة'!D202</f>
        <v>0</v>
      </c>
      <c r="E202" s="5"/>
      <c r="F202" s="5"/>
      <c r="G202" s="5"/>
      <c r="H202" s="5"/>
      <c r="I202" s="5"/>
      <c r="J202" s="5"/>
      <c r="K202" s="8"/>
      <c r="L202" s="8"/>
      <c r="M202" s="5"/>
      <c r="N202" s="7"/>
      <c r="O202" s="7"/>
      <c r="P202" s="8"/>
      <c r="Q202" s="8"/>
    </row>
    <row r="203" spans="1:17" s="1" customFormat="1" ht="17.25" x14ac:dyDescent="0.25">
      <c r="A203" s="2">
        <f>'[1]اجمالى رواتب المؤسسة فى السنة'!A203</f>
        <v>200</v>
      </c>
      <c r="B203" s="2">
        <f>'[1]اجمالى رواتب المؤسسة فى السنة'!B203</f>
        <v>0</v>
      </c>
      <c r="C203" s="2">
        <f>'[1]اجمالى رواتب المؤسسة فى السنة'!C203</f>
        <v>0</v>
      </c>
      <c r="D203" s="2">
        <f>'[1]اجمالى رواتب المؤسسة فى السنة'!D203</f>
        <v>0</v>
      </c>
      <c r="E203" s="5"/>
      <c r="F203" s="5"/>
      <c r="G203" s="5"/>
      <c r="H203" s="5"/>
      <c r="I203" s="5"/>
      <c r="J203" s="5"/>
      <c r="K203" s="8"/>
      <c r="L203" s="8"/>
      <c r="M203" s="5"/>
      <c r="N203" s="7"/>
      <c r="O203" s="7"/>
      <c r="P203" s="8"/>
      <c r="Q203" s="8"/>
    </row>
    <row r="204" spans="1:17" s="1" customFormat="1" ht="17.25" x14ac:dyDescent="0.25">
      <c r="A204" s="2">
        <f>'[1]اجمالى رواتب المؤسسة فى السنة'!A204</f>
        <v>201</v>
      </c>
      <c r="B204" s="2">
        <f>'[1]اجمالى رواتب المؤسسة فى السنة'!B204</f>
        <v>0</v>
      </c>
      <c r="C204" s="2">
        <f>'[1]اجمالى رواتب المؤسسة فى السنة'!C204</f>
        <v>0</v>
      </c>
      <c r="D204" s="2">
        <f>'[1]اجمالى رواتب المؤسسة فى السنة'!D204</f>
        <v>0</v>
      </c>
      <c r="E204" s="5"/>
      <c r="F204" s="5"/>
      <c r="G204" s="5"/>
      <c r="H204" s="5"/>
      <c r="I204" s="5"/>
      <c r="J204" s="5"/>
      <c r="K204" s="8"/>
      <c r="L204" s="8"/>
      <c r="M204" s="5"/>
      <c r="N204" s="7"/>
      <c r="O204" s="7"/>
      <c r="P204" s="8"/>
      <c r="Q204" s="8"/>
    </row>
    <row r="205" spans="1:17" s="1" customFormat="1" ht="17.25" x14ac:dyDescent="0.25">
      <c r="A205" s="2">
        <f>'[1]اجمالى رواتب المؤسسة فى السنة'!A205</f>
        <v>202</v>
      </c>
      <c r="B205" s="2">
        <f>'[1]اجمالى رواتب المؤسسة فى السنة'!B205</f>
        <v>0</v>
      </c>
      <c r="C205" s="2">
        <f>'[1]اجمالى رواتب المؤسسة فى السنة'!C205</f>
        <v>0</v>
      </c>
      <c r="D205" s="2">
        <f>'[1]اجمالى رواتب المؤسسة فى السنة'!D205</f>
        <v>0</v>
      </c>
      <c r="E205" s="5"/>
      <c r="F205" s="5"/>
      <c r="G205" s="5"/>
      <c r="H205" s="5"/>
      <c r="I205" s="5"/>
      <c r="J205" s="5"/>
      <c r="K205" s="8"/>
      <c r="L205" s="8"/>
      <c r="M205" s="5"/>
      <c r="N205" s="7"/>
      <c r="O205" s="7"/>
      <c r="P205" s="8"/>
      <c r="Q205" s="8"/>
    </row>
    <row r="206" spans="1:17" s="1" customFormat="1" ht="17.25" x14ac:dyDescent="0.25">
      <c r="A206" s="2">
        <f>'[1]اجمالى رواتب المؤسسة فى السنة'!A206</f>
        <v>203</v>
      </c>
      <c r="B206" s="2">
        <f>'[1]اجمالى رواتب المؤسسة فى السنة'!B206</f>
        <v>0</v>
      </c>
      <c r="C206" s="2">
        <f>'[1]اجمالى رواتب المؤسسة فى السنة'!C206</f>
        <v>0</v>
      </c>
      <c r="D206" s="2">
        <f>'[1]اجمالى رواتب المؤسسة فى السنة'!D206</f>
        <v>0</v>
      </c>
      <c r="E206" s="5"/>
      <c r="F206" s="5"/>
      <c r="G206" s="5"/>
      <c r="H206" s="5"/>
      <c r="I206" s="5"/>
      <c r="J206" s="5"/>
      <c r="K206" s="8"/>
      <c r="L206" s="8"/>
      <c r="M206" s="5"/>
      <c r="N206" s="7"/>
      <c r="O206" s="7"/>
      <c r="P206" s="8"/>
      <c r="Q206" s="8"/>
    </row>
    <row r="207" spans="1:17" s="1" customFormat="1" ht="17.25" x14ac:dyDescent="0.25">
      <c r="A207" s="2">
        <f>'[1]اجمالى رواتب المؤسسة فى السنة'!A207</f>
        <v>204</v>
      </c>
      <c r="B207" s="2">
        <f>'[1]اجمالى رواتب المؤسسة فى السنة'!B207</f>
        <v>0</v>
      </c>
      <c r="C207" s="2">
        <f>'[1]اجمالى رواتب المؤسسة فى السنة'!C207</f>
        <v>0</v>
      </c>
      <c r="D207" s="2">
        <f>'[1]اجمالى رواتب المؤسسة فى السنة'!D207</f>
        <v>0</v>
      </c>
      <c r="E207" s="5"/>
      <c r="F207" s="5"/>
      <c r="G207" s="5"/>
      <c r="H207" s="5"/>
      <c r="I207" s="5"/>
      <c r="J207" s="5"/>
      <c r="K207" s="8"/>
      <c r="L207" s="8"/>
      <c r="M207" s="5"/>
      <c r="N207" s="7"/>
      <c r="O207" s="7"/>
      <c r="P207" s="8"/>
      <c r="Q207" s="8"/>
    </row>
    <row r="208" spans="1:17" s="1" customFormat="1" ht="17.25" x14ac:dyDescent="0.25">
      <c r="A208" s="2">
        <f>'[1]اجمالى رواتب المؤسسة فى السنة'!A208</f>
        <v>205</v>
      </c>
      <c r="B208" s="2">
        <f>'[1]اجمالى رواتب المؤسسة فى السنة'!B208</f>
        <v>0</v>
      </c>
      <c r="C208" s="2">
        <f>'[1]اجمالى رواتب المؤسسة فى السنة'!C208</f>
        <v>0</v>
      </c>
      <c r="D208" s="2">
        <f>'[1]اجمالى رواتب المؤسسة فى السنة'!D208</f>
        <v>0</v>
      </c>
      <c r="E208" s="5"/>
      <c r="F208" s="5"/>
      <c r="G208" s="5"/>
      <c r="H208" s="5"/>
      <c r="I208" s="5"/>
      <c r="J208" s="5"/>
      <c r="K208" s="8"/>
      <c r="L208" s="8"/>
      <c r="M208" s="5"/>
      <c r="N208" s="7"/>
      <c r="O208" s="7"/>
      <c r="P208" s="8"/>
      <c r="Q208" s="8"/>
    </row>
    <row r="209" spans="1:17" s="1" customFormat="1" ht="17.25" x14ac:dyDescent="0.25">
      <c r="A209" s="2">
        <f>'[1]اجمالى رواتب المؤسسة فى السنة'!A209</f>
        <v>206</v>
      </c>
      <c r="B209" s="2">
        <f>'[1]اجمالى رواتب المؤسسة فى السنة'!B209</f>
        <v>0</v>
      </c>
      <c r="C209" s="2">
        <f>'[1]اجمالى رواتب المؤسسة فى السنة'!C209</f>
        <v>0</v>
      </c>
      <c r="D209" s="2">
        <f>'[1]اجمالى رواتب المؤسسة فى السنة'!D209</f>
        <v>0</v>
      </c>
      <c r="E209" s="5"/>
      <c r="F209" s="5"/>
      <c r="G209" s="5"/>
      <c r="H209" s="5"/>
      <c r="I209" s="5"/>
      <c r="J209" s="5"/>
      <c r="K209" s="8"/>
      <c r="L209" s="8"/>
      <c r="M209" s="5"/>
      <c r="N209" s="7"/>
      <c r="O209" s="7"/>
      <c r="P209" s="8"/>
      <c r="Q209" s="8"/>
    </row>
    <row r="210" spans="1:17" s="1" customFormat="1" ht="17.25" x14ac:dyDescent="0.25">
      <c r="A210" s="2">
        <f>'[1]اجمالى رواتب المؤسسة فى السنة'!A210</f>
        <v>207</v>
      </c>
      <c r="B210" s="2">
        <f>'[1]اجمالى رواتب المؤسسة فى السنة'!B210</f>
        <v>0</v>
      </c>
      <c r="C210" s="2">
        <f>'[1]اجمالى رواتب المؤسسة فى السنة'!C210</f>
        <v>0</v>
      </c>
      <c r="D210" s="2">
        <f>'[1]اجمالى رواتب المؤسسة فى السنة'!D210</f>
        <v>0</v>
      </c>
      <c r="E210" s="5"/>
      <c r="F210" s="5"/>
      <c r="G210" s="5"/>
      <c r="H210" s="5"/>
      <c r="I210" s="5"/>
      <c r="J210" s="5"/>
      <c r="K210" s="8"/>
      <c r="L210" s="8"/>
      <c r="M210" s="5"/>
      <c r="N210" s="7"/>
      <c r="O210" s="7"/>
      <c r="P210" s="8"/>
      <c r="Q210" s="8"/>
    </row>
    <row r="211" spans="1:17" s="1" customFormat="1" ht="17.25" x14ac:dyDescent="0.25">
      <c r="A211" s="2">
        <f>'[1]اجمالى رواتب المؤسسة فى السنة'!A211</f>
        <v>208</v>
      </c>
      <c r="B211" s="2">
        <f>'[1]اجمالى رواتب المؤسسة فى السنة'!B211</f>
        <v>0</v>
      </c>
      <c r="C211" s="2">
        <f>'[1]اجمالى رواتب المؤسسة فى السنة'!C211</f>
        <v>0</v>
      </c>
      <c r="D211" s="2">
        <f>'[1]اجمالى رواتب المؤسسة فى السنة'!D211</f>
        <v>0</v>
      </c>
      <c r="E211" s="5"/>
      <c r="F211" s="5"/>
      <c r="G211" s="5"/>
      <c r="H211" s="5"/>
      <c r="I211" s="5"/>
      <c r="J211" s="5"/>
      <c r="K211" s="8"/>
      <c r="L211" s="8"/>
      <c r="M211" s="5"/>
      <c r="N211" s="7"/>
      <c r="O211" s="7"/>
      <c r="P211" s="8"/>
      <c r="Q211" s="8"/>
    </row>
    <row r="212" spans="1:17" s="1" customFormat="1" ht="17.25" x14ac:dyDescent="0.25">
      <c r="A212" s="2">
        <f>'[1]اجمالى رواتب المؤسسة فى السنة'!A212</f>
        <v>209</v>
      </c>
      <c r="B212" s="2">
        <f>'[1]اجمالى رواتب المؤسسة فى السنة'!B212</f>
        <v>0</v>
      </c>
      <c r="C212" s="2">
        <f>'[1]اجمالى رواتب المؤسسة فى السنة'!C212</f>
        <v>0</v>
      </c>
      <c r="D212" s="2">
        <f>'[1]اجمالى رواتب المؤسسة فى السنة'!D212</f>
        <v>0</v>
      </c>
      <c r="E212" s="5"/>
      <c r="F212" s="5"/>
      <c r="G212" s="5"/>
      <c r="H212" s="5"/>
      <c r="I212" s="5"/>
      <c r="J212" s="5"/>
      <c r="K212" s="8"/>
      <c r="L212" s="8"/>
      <c r="M212" s="5"/>
      <c r="N212" s="7"/>
      <c r="O212" s="7"/>
      <c r="P212" s="8"/>
      <c r="Q212" s="8"/>
    </row>
    <row r="213" spans="1:17" s="1" customFormat="1" ht="17.25" x14ac:dyDescent="0.25">
      <c r="A213" s="2">
        <f>'[1]اجمالى رواتب المؤسسة فى السنة'!A213</f>
        <v>210</v>
      </c>
      <c r="B213" s="2">
        <f>'[1]اجمالى رواتب المؤسسة فى السنة'!B213</f>
        <v>0</v>
      </c>
      <c r="C213" s="2">
        <f>'[1]اجمالى رواتب المؤسسة فى السنة'!C213</f>
        <v>0</v>
      </c>
      <c r="D213" s="2">
        <f>'[1]اجمالى رواتب المؤسسة فى السنة'!D213</f>
        <v>0</v>
      </c>
      <c r="E213" s="5"/>
      <c r="F213" s="5"/>
      <c r="G213" s="5"/>
      <c r="H213" s="5"/>
      <c r="I213" s="5"/>
      <c r="J213" s="5"/>
      <c r="K213" s="8"/>
      <c r="L213" s="8"/>
      <c r="M213" s="5"/>
      <c r="N213" s="7"/>
      <c r="O213" s="7"/>
      <c r="P213" s="8"/>
      <c r="Q213" s="8"/>
    </row>
    <row r="214" spans="1:17" s="1" customFormat="1" ht="17.25" x14ac:dyDescent="0.25">
      <c r="A214" s="2">
        <f>'[1]اجمالى رواتب المؤسسة فى السنة'!A214</f>
        <v>211</v>
      </c>
      <c r="B214" s="2">
        <f>'[1]اجمالى رواتب المؤسسة فى السنة'!B214</f>
        <v>0</v>
      </c>
      <c r="C214" s="2">
        <f>'[1]اجمالى رواتب المؤسسة فى السنة'!C214</f>
        <v>0</v>
      </c>
      <c r="D214" s="2">
        <f>'[1]اجمالى رواتب المؤسسة فى السنة'!D214</f>
        <v>0</v>
      </c>
      <c r="E214" s="5"/>
      <c r="F214" s="5"/>
      <c r="G214" s="5"/>
      <c r="H214" s="5"/>
      <c r="I214" s="5"/>
      <c r="J214" s="5"/>
      <c r="K214" s="8"/>
      <c r="L214" s="8"/>
      <c r="M214" s="5"/>
      <c r="N214" s="7"/>
      <c r="O214" s="7"/>
      <c r="P214" s="8"/>
      <c r="Q214" s="8"/>
    </row>
    <row r="215" spans="1:17" s="1" customFormat="1" ht="17.25" x14ac:dyDescent="0.25">
      <c r="A215" s="2">
        <f>'[1]اجمالى رواتب المؤسسة فى السنة'!A215</f>
        <v>212</v>
      </c>
      <c r="B215" s="2">
        <f>'[1]اجمالى رواتب المؤسسة فى السنة'!B215</f>
        <v>0</v>
      </c>
      <c r="C215" s="2">
        <f>'[1]اجمالى رواتب المؤسسة فى السنة'!C215</f>
        <v>0</v>
      </c>
      <c r="D215" s="2">
        <f>'[1]اجمالى رواتب المؤسسة فى السنة'!D215</f>
        <v>0</v>
      </c>
      <c r="E215" s="5"/>
      <c r="F215" s="5"/>
      <c r="G215" s="5"/>
      <c r="H215" s="5"/>
      <c r="I215" s="5"/>
      <c r="J215" s="5"/>
      <c r="K215" s="8"/>
      <c r="L215" s="8"/>
      <c r="M215" s="5"/>
      <c r="N215" s="7"/>
      <c r="O215" s="7"/>
      <c r="P215" s="8"/>
      <c r="Q215" s="8"/>
    </row>
    <row r="216" spans="1:17" s="1" customFormat="1" ht="17.25" x14ac:dyDescent="0.25">
      <c r="A216" s="2">
        <f>'[1]اجمالى رواتب المؤسسة فى السنة'!A216</f>
        <v>213</v>
      </c>
      <c r="B216" s="2">
        <f>'[1]اجمالى رواتب المؤسسة فى السنة'!B216</f>
        <v>0</v>
      </c>
      <c r="C216" s="2">
        <f>'[1]اجمالى رواتب المؤسسة فى السنة'!C216</f>
        <v>0</v>
      </c>
      <c r="D216" s="2">
        <f>'[1]اجمالى رواتب المؤسسة فى السنة'!D216</f>
        <v>0</v>
      </c>
      <c r="E216" s="5"/>
      <c r="F216" s="5"/>
      <c r="G216" s="5"/>
      <c r="H216" s="5"/>
      <c r="I216" s="5"/>
      <c r="J216" s="5"/>
      <c r="K216" s="8"/>
      <c r="L216" s="8"/>
      <c r="M216" s="5"/>
      <c r="N216" s="7"/>
      <c r="O216" s="7"/>
      <c r="P216" s="8"/>
      <c r="Q216" s="8"/>
    </row>
    <row r="217" spans="1:17" s="1" customFormat="1" ht="17.25" x14ac:dyDescent="0.25">
      <c r="A217" s="2">
        <f>'[1]اجمالى رواتب المؤسسة فى السنة'!A217</f>
        <v>214</v>
      </c>
      <c r="B217" s="2">
        <f>'[1]اجمالى رواتب المؤسسة فى السنة'!B217</f>
        <v>0</v>
      </c>
      <c r="C217" s="2">
        <f>'[1]اجمالى رواتب المؤسسة فى السنة'!C217</f>
        <v>0</v>
      </c>
      <c r="D217" s="2">
        <f>'[1]اجمالى رواتب المؤسسة فى السنة'!D217</f>
        <v>0</v>
      </c>
      <c r="E217" s="5"/>
      <c r="F217" s="5"/>
      <c r="G217" s="5"/>
      <c r="H217" s="5"/>
      <c r="I217" s="5"/>
      <c r="J217" s="5"/>
      <c r="K217" s="8"/>
      <c r="L217" s="8"/>
      <c r="M217" s="5"/>
      <c r="N217" s="7"/>
      <c r="O217" s="7"/>
      <c r="P217" s="8"/>
      <c r="Q217" s="8"/>
    </row>
    <row r="218" spans="1:17" s="1" customFormat="1" ht="17.25" x14ac:dyDescent="0.25">
      <c r="A218" s="2">
        <f>'[1]اجمالى رواتب المؤسسة فى السنة'!A218</f>
        <v>215</v>
      </c>
      <c r="B218" s="2">
        <f>'[1]اجمالى رواتب المؤسسة فى السنة'!B218</f>
        <v>0</v>
      </c>
      <c r="C218" s="2">
        <f>'[1]اجمالى رواتب المؤسسة فى السنة'!C218</f>
        <v>0</v>
      </c>
      <c r="D218" s="2">
        <f>'[1]اجمالى رواتب المؤسسة فى السنة'!D218</f>
        <v>0</v>
      </c>
      <c r="E218" s="5"/>
      <c r="F218" s="5"/>
      <c r="G218" s="5"/>
      <c r="H218" s="5"/>
      <c r="I218" s="5"/>
      <c r="J218" s="5"/>
      <c r="K218" s="8"/>
      <c r="L218" s="8"/>
      <c r="M218" s="5"/>
      <c r="N218" s="7"/>
      <c r="O218" s="7"/>
      <c r="P218" s="8"/>
      <c r="Q218" s="8"/>
    </row>
    <row r="219" spans="1:17" s="1" customFormat="1" ht="17.25" x14ac:dyDescent="0.25">
      <c r="A219" s="2">
        <f>'[1]اجمالى رواتب المؤسسة فى السنة'!A219</f>
        <v>216</v>
      </c>
      <c r="B219" s="2">
        <f>'[1]اجمالى رواتب المؤسسة فى السنة'!B219</f>
        <v>0</v>
      </c>
      <c r="C219" s="2">
        <f>'[1]اجمالى رواتب المؤسسة فى السنة'!C219</f>
        <v>0</v>
      </c>
      <c r="D219" s="2">
        <f>'[1]اجمالى رواتب المؤسسة فى السنة'!D219</f>
        <v>0</v>
      </c>
      <c r="E219" s="5"/>
      <c r="F219" s="5"/>
      <c r="G219" s="5"/>
      <c r="H219" s="5"/>
      <c r="I219" s="5"/>
      <c r="J219" s="5"/>
      <c r="K219" s="8"/>
      <c r="L219" s="8"/>
      <c r="M219" s="5"/>
      <c r="N219" s="7"/>
      <c r="O219" s="7"/>
      <c r="P219" s="8"/>
      <c r="Q219" s="8"/>
    </row>
    <row r="220" spans="1:17" s="1" customFormat="1" ht="17.25" x14ac:dyDescent="0.25">
      <c r="A220" s="2">
        <f>'[1]اجمالى رواتب المؤسسة فى السنة'!A220</f>
        <v>217</v>
      </c>
      <c r="B220" s="2">
        <f>'[1]اجمالى رواتب المؤسسة فى السنة'!B220</f>
        <v>0</v>
      </c>
      <c r="C220" s="2">
        <f>'[1]اجمالى رواتب المؤسسة فى السنة'!C220</f>
        <v>0</v>
      </c>
      <c r="D220" s="2">
        <f>'[1]اجمالى رواتب المؤسسة فى السنة'!D220</f>
        <v>0</v>
      </c>
      <c r="E220" s="5"/>
      <c r="F220" s="5"/>
      <c r="G220" s="5"/>
      <c r="H220" s="5"/>
      <c r="I220" s="5"/>
      <c r="J220" s="5"/>
      <c r="K220" s="8"/>
      <c r="L220" s="8"/>
      <c r="M220" s="5"/>
      <c r="N220" s="7"/>
      <c r="O220" s="7"/>
      <c r="P220" s="8"/>
      <c r="Q220" s="8"/>
    </row>
    <row r="221" spans="1:17" s="1" customFormat="1" ht="17.25" x14ac:dyDescent="0.25">
      <c r="A221" s="2">
        <f>'[1]اجمالى رواتب المؤسسة فى السنة'!A221</f>
        <v>218</v>
      </c>
      <c r="B221" s="2">
        <f>'[1]اجمالى رواتب المؤسسة فى السنة'!B221</f>
        <v>0</v>
      </c>
      <c r="C221" s="2">
        <f>'[1]اجمالى رواتب المؤسسة فى السنة'!C221</f>
        <v>0</v>
      </c>
      <c r="D221" s="2">
        <f>'[1]اجمالى رواتب المؤسسة فى السنة'!D221</f>
        <v>0</v>
      </c>
      <c r="E221" s="5"/>
      <c r="F221" s="5"/>
      <c r="G221" s="5"/>
      <c r="H221" s="5"/>
      <c r="I221" s="5"/>
      <c r="J221" s="5"/>
      <c r="K221" s="8"/>
      <c r="L221" s="8"/>
      <c r="M221" s="5"/>
      <c r="N221" s="7"/>
      <c r="O221" s="7"/>
      <c r="P221" s="8"/>
      <c r="Q221" s="8"/>
    </row>
    <row r="222" spans="1:17" s="1" customFormat="1" ht="17.25" x14ac:dyDescent="0.25">
      <c r="A222" s="2">
        <f>'[1]اجمالى رواتب المؤسسة فى السنة'!A222</f>
        <v>219</v>
      </c>
      <c r="B222" s="2">
        <f>'[1]اجمالى رواتب المؤسسة فى السنة'!B222</f>
        <v>0</v>
      </c>
      <c r="C222" s="2">
        <f>'[1]اجمالى رواتب المؤسسة فى السنة'!C222</f>
        <v>0</v>
      </c>
      <c r="D222" s="2">
        <f>'[1]اجمالى رواتب المؤسسة فى السنة'!D222</f>
        <v>0</v>
      </c>
      <c r="E222" s="5"/>
      <c r="F222" s="5"/>
      <c r="G222" s="5"/>
      <c r="H222" s="5"/>
      <c r="I222" s="5"/>
      <c r="J222" s="5"/>
      <c r="K222" s="8"/>
      <c r="L222" s="8"/>
      <c r="M222" s="5"/>
      <c r="N222" s="7"/>
      <c r="O222" s="7"/>
      <c r="P222" s="8"/>
      <c r="Q222" s="8"/>
    </row>
    <row r="223" spans="1:17" s="1" customFormat="1" ht="17.25" x14ac:dyDescent="0.25">
      <c r="A223" s="2">
        <f>'[1]اجمالى رواتب المؤسسة فى السنة'!A223</f>
        <v>220</v>
      </c>
      <c r="B223" s="2">
        <f>'[1]اجمالى رواتب المؤسسة فى السنة'!B223</f>
        <v>0</v>
      </c>
      <c r="C223" s="2">
        <f>'[1]اجمالى رواتب المؤسسة فى السنة'!C223</f>
        <v>0</v>
      </c>
      <c r="D223" s="2">
        <f>'[1]اجمالى رواتب المؤسسة فى السنة'!D223</f>
        <v>0</v>
      </c>
      <c r="E223" s="5"/>
      <c r="F223" s="5"/>
      <c r="G223" s="5"/>
      <c r="H223" s="5"/>
      <c r="I223" s="5"/>
      <c r="J223" s="5"/>
      <c r="K223" s="8"/>
      <c r="L223" s="8"/>
      <c r="M223" s="5"/>
      <c r="N223" s="7"/>
      <c r="O223" s="7"/>
      <c r="P223" s="8"/>
      <c r="Q223" s="8"/>
    </row>
    <row r="224" spans="1:17" s="1" customFormat="1" ht="17.25" x14ac:dyDescent="0.25">
      <c r="A224" s="2">
        <f>'[1]اجمالى رواتب المؤسسة فى السنة'!A224</f>
        <v>221</v>
      </c>
      <c r="B224" s="2">
        <f>'[1]اجمالى رواتب المؤسسة فى السنة'!B224</f>
        <v>0</v>
      </c>
      <c r="C224" s="2">
        <f>'[1]اجمالى رواتب المؤسسة فى السنة'!C224</f>
        <v>0</v>
      </c>
      <c r="D224" s="2">
        <f>'[1]اجمالى رواتب المؤسسة فى السنة'!D224</f>
        <v>0</v>
      </c>
      <c r="E224" s="5"/>
      <c r="F224" s="5"/>
      <c r="G224" s="5"/>
      <c r="H224" s="5"/>
      <c r="I224" s="5"/>
      <c r="J224" s="5"/>
      <c r="K224" s="8"/>
      <c r="L224" s="8"/>
      <c r="M224" s="5"/>
      <c r="N224" s="7"/>
      <c r="O224" s="7"/>
      <c r="P224" s="8"/>
      <c r="Q224" s="8"/>
    </row>
    <row r="225" spans="1:17" s="1" customFormat="1" ht="17.25" x14ac:dyDescent="0.25">
      <c r="A225" s="2">
        <f>'[1]اجمالى رواتب المؤسسة فى السنة'!A225</f>
        <v>222</v>
      </c>
      <c r="B225" s="2">
        <f>'[1]اجمالى رواتب المؤسسة فى السنة'!B225</f>
        <v>0</v>
      </c>
      <c r="C225" s="2">
        <f>'[1]اجمالى رواتب المؤسسة فى السنة'!C225</f>
        <v>0</v>
      </c>
      <c r="D225" s="2">
        <f>'[1]اجمالى رواتب المؤسسة فى السنة'!D225</f>
        <v>0</v>
      </c>
      <c r="E225" s="5"/>
      <c r="F225" s="5"/>
      <c r="G225" s="5"/>
      <c r="H225" s="5"/>
      <c r="I225" s="5"/>
      <c r="J225" s="5"/>
      <c r="K225" s="8"/>
      <c r="L225" s="8"/>
      <c r="M225" s="5"/>
      <c r="N225" s="7"/>
      <c r="O225" s="7"/>
      <c r="P225" s="8"/>
      <c r="Q225" s="8"/>
    </row>
    <row r="226" spans="1:17" s="1" customFormat="1" ht="17.25" x14ac:dyDescent="0.25">
      <c r="A226" s="2">
        <f>'[1]اجمالى رواتب المؤسسة فى السنة'!A226</f>
        <v>223</v>
      </c>
      <c r="B226" s="2">
        <f>'[1]اجمالى رواتب المؤسسة فى السنة'!B226</f>
        <v>0</v>
      </c>
      <c r="C226" s="2">
        <f>'[1]اجمالى رواتب المؤسسة فى السنة'!C226</f>
        <v>0</v>
      </c>
      <c r="D226" s="2">
        <f>'[1]اجمالى رواتب المؤسسة فى السنة'!D226</f>
        <v>0</v>
      </c>
      <c r="E226" s="5"/>
      <c r="F226" s="5"/>
      <c r="G226" s="5"/>
      <c r="H226" s="5"/>
      <c r="I226" s="5"/>
      <c r="J226" s="5"/>
      <c r="K226" s="8"/>
      <c r="L226" s="8"/>
      <c r="M226" s="5"/>
      <c r="N226" s="7"/>
      <c r="O226" s="7"/>
      <c r="P226" s="8"/>
      <c r="Q226" s="8"/>
    </row>
    <row r="227" spans="1:17" s="1" customFormat="1" ht="17.25" x14ac:dyDescent="0.25">
      <c r="A227" s="2">
        <f>'[1]اجمالى رواتب المؤسسة فى السنة'!A227</f>
        <v>224</v>
      </c>
      <c r="B227" s="2">
        <f>'[1]اجمالى رواتب المؤسسة فى السنة'!B227</f>
        <v>0</v>
      </c>
      <c r="C227" s="2">
        <f>'[1]اجمالى رواتب المؤسسة فى السنة'!C227</f>
        <v>0</v>
      </c>
      <c r="D227" s="2">
        <f>'[1]اجمالى رواتب المؤسسة فى السنة'!D227</f>
        <v>0</v>
      </c>
      <c r="E227" s="5"/>
      <c r="F227" s="5"/>
      <c r="G227" s="5"/>
      <c r="H227" s="5"/>
      <c r="I227" s="5"/>
      <c r="J227" s="5"/>
      <c r="K227" s="8"/>
      <c r="L227" s="8"/>
      <c r="M227" s="5"/>
      <c r="N227" s="7"/>
      <c r="O227" s="7"/>
      <c r="P227" s="8"/>
      <c r="Q227" s="8"/>
    </row>
    <row r="228" spans="1:17" s="1" customFormat="1" ht="17.25" x14ac:dyDescent="0.25">
      <c r="A228" s="2">
        <f>'[1]اجمالى رواتب المؤسسة فى السنة'!A228</f>
        <v>225</v>
      </c>
      <c r="B228" s="2">
        <f>'[1]اجمالى رواتب المؤسسة فى السنة'!B228</f>
        <v>0</v>
      </c>
      <c r="C228" s="2">
        <f>'[1]اجمالى رواتب المؤسسة فى السنة'!C228</f>
        <v>0</v>
      </c>
      <c r="D228" s="2">
        <f>'[1]اجمالى رواتب المؤسسة فى السنة'!D228</f>
        <v>0</v>
      </c>
      <c r="E228" s="5"/>
      <c r="F228" s="5"/>
      <c r="G228" s="5"/>
      <c r="H228" s="5"/>
      <c r="I228" s="5"/>
      <c r="J228" s="5"/>
      <c r="K228" s="8"/>
      <c r="L228" s="8"/>
      <c r="M228" s="5"/>
      <c r="N228" s="7"/>
      <c r="O228" s="7"/>
      <c r="P228" s="8"/>
      <c r="Q228" s="8"/>
    </row>
    <row r="229" spans="1:17" s="1" customFormat="1" ht="17.25" x14ac:dyDescent="0.25">
      <c r="A229" s="2">
        <f>'[1]اجمالى رواتب المؤسسة فى السنة'!A229</f>
        <v>226</v>
      </c>
      <c r="B229" s="2">
        <f>'[1]اجمالى رواتب المؤسسة فى السنة'!B229</f>
        <v>0</v>
      </c>
      <c r="C229" s="2">
        <f>'[1]اجمالى رواتب المؤسسة فى السنة'!C229</f>
        <v>0</v>
      </c>
      <c r="D229" s="2">
        <f>'[1]اجمالى رواتب المؤسسة فى السنة'!D229</f>
        <v>0</v>
      </c>
      <c r="E229" s="5"/>
      <c r="F229" s="5"/>
      <c r="G229" s="5"/>
      <c r="H229" s="5"/>
      <c r="I229" s="5"/>
      <c r="J229" s="5"/>
      <c r="K229" s="8"/>
      <c r="L229" s="8"/>
      <c r="M229" s="5"/>
      <c r="N229" s="7"/>
      <c r="O229" s="7"/>
      <c r="P229" s="8"/>
      <c r="Q229" s="8"/>
    </row>
    <row r="230" spans="1:17" s="1" customFormat="1" ht="17.25" x14ac:dyDescent="0.25">
      <c r="A230" s="2">
        <f>'[1]اجمالى رواتب المؤسسة فى السنة'!A230</f>
        <v>227</v>
      </c>
      <c r="B230" s="2">
        <f>'[1]اجمالى رواتب المؤسسة فى السنة'!B230</f>
        <v>0</v>
      </c>
      <c r="C230" s="2">
        <f>'[1]اجمالى رواتب المؤسسة فى السنة'!C230</f>
        <v>0</v>
      </c>
      <c r="D230" s="2">
        <f>'[1]اجمالى رواتب المؤسسة فى السنة'!D230</f>
        <v>0</v>
      </c>
      <c r="E230" s="5"/>
      <c r="F230" s="5"/>
      <c r="G230" s="5"/>
      <c r="H230" s="5"/>
      <c r="I230" s="5"/>
      <c r="J230" s="5"/>
      <c r="K230" s="8"/>
      <c r="L230" s="8"/>
      <c r="M230" s="5"/>
      <c r="N230" s="7"/>
      <c r="O230" s="7"/>
      <c r="P230" s="8"/>
      <c r="Q230" s="8"/>
    </row>
    <row r="231" spans="1:17" s="1" customFormat="1" ht="17.25" x14ac:dyDescent="0.25">
      <c r="A231" s="2">
        <f>'[1]اجمالى رواتب المؤسسة فى السنة'!A231</f>
        <v>228</v>
      </c>
      <c r="B231" s="2">
        <f>'[1]اجمالى رواتب المؤسسة فى السنة'!B231</f>
        <v>0</v>
      </c>
      <c r="C231" s="2">
        <f>'[1]اجمالى رواتب المؤسسة فى السنة'!C231</f>
        <v>0</v>
      </c>
      <c r="D231" s="2">
        <f>'[1]اجمالى رواتب المؤسسة فى السنة'!D231</f>
        <v>0</v>
      </c>
      <c r="E231" s="5"/>
      <c r="F231" s="5"/>
      <c r="G231" s="5"/>
      <c r="H231" s="5"/>
      <c r="I231" s="5"/>
      <c r="J231" s="5"/>
      <c r="K231" s="8"/>
      <c r="L231" s="8"/>
      <c r="M231" s="5"/>
      <c r="N231" s="7"/>
      <c r="O231" s="7"/>
      <c r="P231" s="8"/>
      <c r="Q231" s="8"/>
    </row>
    <row r="232" spans="1:17" s="1" customFormat="1" ht="17.25" x14ac:dyDescent="0.25">
      <c r="A232" s="2">
        <f>'[1]اجمالى رواتب المؤسسة فى السنة'!A232</f>
        <v>229</v>
      </c>
      <c r="B232" s="2">
        <f>'[1]اجمالى رواتب المؤسسة فى السنة'!B232</f>
        <v>0</v>
      </c>
      <c r="C232" s="2">
        <f>'[1]اجمالى رواتب المؤسسة فى السنة'!C232</f>
        <v>0</v>
      </c>
      <c r="D232" s="2">
        <f>'[1]اجمالى رواتب المؤسسة فى السنة'!D232</f>
        <v>0</v>
      </c>
      <c r="E232" s="5"/>
      <c r="F232" s="5"/>
      <c r="G232" s="5"/>
      <c r="H232" s="5"/>
      <c r="I232" s="5"/>
      <c r="J232" s="5"/>
      <c r="K232" s="8"/>
      <c r="L232" s="8"/>
      <c r="M232" s="5"/>
      <c r="N232" s="7"/>
      <c r="O232" s="7"/>
      <c r="P232" s="8"/>
      <c r="Q232" s="8"/>
    </row>
    <row r="233" spans="1:17" s="1" customFormat="1" ht="17.25" x14ac:dyDescent="0.25">
      <c r="A233" s="2">
        <f>'[1]اجمالى رواتب المؤسسة فى السنة'!A233</f>
        <v>230</v>
      </c>
      <c r="B233" s="2">
        <f>'[1]اجمالى رواتب المؤسسة فى السنة'!B233</f>
        <v>0</v>
      </c>
      <c r="C233" s="2">
        <f>'[1]اجمالى رواتب المؤسسة فى السنة'!C233</f>
        <v>0</v>
      </c>
      <c r="D233" s="2">
        <f>'[1]اجمالى رواتب المؤسسة فى السنة'!D233</f>
        <v>0</v>
      </c>
      <c r="E233" s="5"/>
      <c r="F233" s="5"/>
      <c r="G233" s="5"/>
      <c r="H233" s="5"/>
      <c r="I233" s="5"/>
      <c r="J233" s="5"/>
      <c r="K233" s="8"/>
      <c r="L233" s="8"/>
      <c r="M233" s="5"/>
      <c r="N233" s="7"/>
      <c r="O233" s="7"/>
      <c r="P233" s="8"/>
      <c r="Q233" s="8"/>
    </row>
    <row r="234" spans="1:17" s="1" customFormat="1" ht="17.25" x14ac:dyDescent="0.25">
      <c r="A234" s="2">
        <f>'[1]اجمالى رواتب المؤسسة فى السنة'!A234</f>
        <v>231</v>
      </c>
      <c r="B234" s="2">
        <f>'[1]اجمالى رواتب المؤسسة فى السنة'!B234</f>
        <v>0</v>
      </c>
      <c r="C234" s="2">
        <f>'[1]اجمالى رواتب المؤسسة فى السنة'!C234</f>
        <v>0</v>
      </c>
      <c r="D234" s="2">
        <f>'[1]اجمالى رواتب المؤسسة فى السنة'!D234</f>
        <v>0</v>
      </c>
      <c r="E234" s="5"/>
      <c r="F234" s="5"/>
      <c r="G234" s="5"/>
      <c r="H234" s="5"/>
      <c r="I234" s="5"/>
      <c r="J234" s="5"/>
      <c r="K234" s="8"/>
      <c r="L234" s="8"/>
      <c r="M234" s="5"/>
      <c r="N234" s="7"/>
      <c r="O234" s="7"/>
      <c r="P234" s="8"/>
      <c r="Q234" s="8"/>
    </row>
    <row r="235" spans="1:17" s="1" customFormat="1" ht="17.25" x14ac:dyDescent="0.25">
      <c r="A235" s="2">
        <f>'[1]اجمالى رواتب المؤسسة فى السنة'!A235</f>
        <v>232</v>
      </c>
      <c r="B235" s="2">
        <f>'[1]اجمالى رواتب المؤسسة فى السنة'!B235</f>
        <v>0</v>
      </c>
      <c r="C235" s="2">
        <f>'[1]اجمالى رواتب المؤسسة فى السنة'!C235</f>
        <v>0</v>
      </c>
      <c r="D235" s="2">
        <f>'[1]اجمالى رواتب المؤسسة فى السنة'!D235</f>
        <v>0</v>
      </c>
      <c r="E235" s="5"/>
      <c r="F235" s="5"/>
      <c r="G235" s="5"/>
      <c r="H235" s="5"/>
      <c r="I235" s="5"/>
      <c r="J235" s="5"/>
      <c r="K235" s="8"/>
      <c r="L235" s="8"/>
      <c r="M235" s="5"/>
      <c r="N235" s="7"/>
      <c r="O235" s="7"/>
      <c r="P235" s="8"/>
      <c r="Q235" s="8"/>
    </row>
    <row r="236" spans="1:17" s="1" customFormat="1" ht="17.25" x14ac:dyDescent="0.25">
      <c r="A236" s="2">
        <f>'[1]اجمالى رواتب المؤسسة فى السنة'!A236</f>
        <v>233</v>
      </c>
      <c r="B236" s="2">
        <f>'[1]اجمالى رواتب المؤسسة فى السنة'!B236</f>
        <v>0</v>
      </c>
      <c r="C236" s="2">
        <f>'[1]اجمالى رواتب المؤسسة فى السنة'!C236</f>
        <v>0</v>
      </c>
      <c r="D236" s="2">
        <f>'[1]اجمالى رواتب المؤسسة فى السنة'!D236</f>
        <v>0</v>
      </c>
      <c r="E236" s="5"/>
      <c r="F236" s="5"/>
      <c r="G236" s="5"/>
      <c r="H236" s="5"/>
      <c r="I236" s="5"/>
      <c r="J236" s="5"/>
      <c r="K236" s="8"/>
      <c r="L236" s="8"/>
      <c r="M236" s="5"/>
      <c r="N236" s="7"/>
      <c r="O236" s="7"/>
      <c r="P236" s="8"/>
      <c r="Q236" s="8"/>
    </row>
    <row r="237" spans="1:17" s="1" customFormat="1" ht="17.25" x14ac:dyDescent="0.25">
      <c r="A237" s="2">
        <f>'[1]اجمالى رواتب المؤسسة فى السنة'!A237</f>
        <v>234</v>
      </c>
      <c r="B237" s="2">
        <f>'[1]اجمالى رواتب المؤسسة فى السنة'!B237</f>
        <v>0</v>
      </c>
      <c r="C237" s="2">
        <f>'[1]اجمالى رواتب المؤسسة فى السنة'!C237</f>
        <v>0</v>
      </c>
      <c r="D237" s="2">
        <f>'[1]اجمالى رواتب المؤسسة فى السنة'!D237</f>
        <v>0</v>
      </c>
      <c r="E237" s="5"/>
      <c r="F237" s="5"/>
      <c r="G237" s="5"/>
      <c r="H237" s="5"/>
      <c r="I237" s="5"/>
      <c r="J237" s="5"/>
      <c r="K237" s="8"/>
      <c r="L237" s="8"/>
      <c r="M237" s="5"/>
      <c r="N237" s="7"/>
      <c r="O237" s="7"/>
      <c r="P237" s="8"/>
      <c r="Q237" s="8"/>
    </row>
    <row r="238" spans="1:17" s="1" customFormat="1" ht="17.25" x14ac:dyDescent="0.25">
      <c r="A238" s="2">
        <f>'[1]اجمالى رواتب المؤسسة فى السنة'!A238</f>
        <v>235</v>
      </c>
      <c r="B238" s="2">
        <f>'[1]اجمالى رواتب المؤسسة فى السنة'!B238</f>
        <v>0</v>
      </c>
      <c r="C238" s="2">
        <f>'[1]اجمالى رواتب المؤسسة فى السنة'!C238</f>
        <v>0</v>
      </c>
      <c r="D238" s="2">
        <f>'[1]اجمالى رواتب المؤسسة فى السنة'!D238</f>
        <v>0</v>
      </c>
      <c r="E238" s="5"/>
      <c r="F238" s="5"/>
      <c r="G238" s="5"/>
      <c r="H238" s="5"/>
      <c r="I238" s="5"/>
      <c r="J238" s="5"/>
      <c r="K238" s="8"/>
      <c r="L238" s="8"/>
      <c r="M238" s="5"/>
      <c r="N238" s="7"/>
      <c r="O238" s="7"/>
      <c r="P238" s="8"/>
      <c r="Q238" s="8"/>
    </row>
    <row r="239" spans="1:17" s="1" customFormat="1" ht="17.25" x14ac:dyDescent="0.25">
      <c r="A239" s="2">
        <f>'[1]اجمالى رواتب المؤسسة فى السنة'!A239</f>
        <v>236</v>
      </c>
      <c r="B239" s="2">
        <f>'[1]اجمالى رواتب المؤسسة فى السنة'!B239</f>
        <v>0</v>
      </c>
      <c r="C239" s="2">
        <f>'[1]اجمالى رواتب المؤسسة فى السنة'!C239</f>
        <v>0</v>
      </c>
      <c r="D239" s="2">
        <f>'[1]اجمالى رواتب المؤسسة فى السنة'!D239</f>
        <v>0</v>
      </c>
      <c r="E239" s="5"/>
      <c r="F239" s="5"/>
      <c r="G239" s="5"/>
      <c r="H239" s="5"/>
      <c r="I239" s="5"/>
      <c r="J239" s="5"/>
      <c r="K239" s="8"/>
      <c r="L239" s="8"/>
      <c r="M239" s="5"/>
      <c r="N239" s="7"/>
      <c r="O239" s="7"/>
      <c r="P239" s="8"/>
      <c r="Q239" s="8"/>
    </row>
    <row r="240" spans="1:17" s="1" customFormat="1" ht="17.25" x14ac:dyDescent="0.25">
      <c r="A240" s="2">
        <f>'[1]اجمالى رواتب المؤسسة فى السنة'!A240</f>
        <v>237</v>
      </c>
      <c r="B240" s="2">
        <f>'[1]اجمالى رواتب المؤسسة فى السنة'!B240</f>
        <v>0</v>
      </c>
      <c r="C240" s="2">
        <f>'[1]اجمالى رواتب المؤسسة فى السنة'!C240</f>
        <v>0</v>
      </c>
      <c r="D240" s="2">
        <f>'[1]اجمالى رواتب المؤسسة فى السنة'!D240</f>
        <v>0</v>
      </c>
      <c r="E240" s="5"/>
      <c r="F240" s="5"/>
      <c r="G240" s="5"/>
      <c r="H240" s="5"/>
      <c r="I240" s="5"/>
      <c r="J240" s="5"/>
      <c r="K240" s="8"/>
      <c r="L240" s="8"/>
      <c r="M240" s="5"/>
      <c r="N240" s="7"/>
      <c r="O240" s="7"/>
      <c r="P240" s="8"/>
      <c r="Q240" s="8"/>
    </row>
    <row r="241" spans="1:17" s="1" customFormat="1" ht="17.25" x14ac:dyDescent="0.25">
      <c r="A241" s="2">
        <f>'[1]اجمالى رواتب المؤسسة فى السنة'!A241</f>
        <v>238</v>
      </c>
      <c r="B241" s="2">
        <f>'[1]اجمالى رواتب المؤسسة فى السنة'!B241</f>
        <v>0</v>
      </c>
      <c r="C241" s="2">
        <f>'[1]اجمالى رواتب المؤسسة فى السنة'!C241</f>
        <v>0</v>
      </c>
      <c r="D241" s="2">
        <f>'[1]اجمالى رواتب المؤسسة فى السنة'!D241</f>
        <v>0</v>
      </c>
      <c r="E241" s="5"/>
      <c r="F241" s="5"/>
      <c r="G241" s="5"/>
      <c r="H241" s="5"/>
      <c r="I241" s="5"/>
      <c r="J241" s="5"/>
      <c r="K241" s="8"/>
      <c r="L241" s="8"/>
      <c r="M241" s="5"/>
      <c r="N241" s="7"/>
      <c r="O241" s="7"/>
      <c r="P241" s="8"/>
      <c r="Q241" s="8"/>
    </row>
    <row r="242" spans="1:17" s="1" customFormat="1" ht="17.25" x14ac:dyDescent="0.25">
      <c r="A242" s="2">
        <f>'[1]اجمالى رواتب المؤسسة فى السنة'!A242</f>
        <v>239</v>
      </c>
      <c r="B242" s="2">
        <f>'[1]اجمالى رواتب المؤسسة فى السنة'!B242</f>
        <v>0</v>
      </c>
      <c r="C242" s="2">
        <f>'[1]اجمالى رواتب المؤسسة فى السنة'!C242</f>
        <v>0</v>
      </c>
      <c r="D242" s="2">
        <f>'[1]اجمالى رواتب المؤسسة فى السنة'!D242</f>
        <v>0</v>
      </c>
      <c r="E242" s="5"/>
      <c r="F242" s="5"/>
      <c r="G242" s="5"/>
      <c r="H242" s="5"/>
      <c r="I242" s="5"/>
      <c r="J242" s="5"/>
      <c r="K242" s="8"/>
      <c r="L242" s="8"/>
      <c r="M242" s="5"/>
      <c r="N242" s="7"/>
      <c r="O242" s="7"/>
      <c r="P242" s="8"/>
      <c r="Q242" s="8"/>
    </row>
    <row r="243" spans="1:17" s="1" customFormat="1" ht="17.25" x14ac:dyDescent="0.25">
      <c r="A243" s="2">
        <f>'[1]اجمالى رواتب المؤسسة فى السنة'!A243</f>
        <v>240</v>
      </c>
      <c r="B243" s="2">
        <f>'[1]اجمالى رواتب المؤسسة فى السنة'!B243</f>
        <v>0</v>
      </c>
      <c r="C243" s="2">
        <f>'[1]اجمالى رواتب المؤسسة فى السنة'!C243</f>
        <v>0</v>
      </c>
      <c r="D243" s="2">
        <f>'[1]اجمالى رواتب المؤسسة فى السنة'!D243</f>
        <v>0</v>
      </c>
      <c r="E243" s="5"/>
      <c r="F243" s="5"/>
      <c r="G243" s="5"/>
      <c r="H243" s="5"/>
      <c r="I243" s="5"/>
      <c r="J243" s="5"/>
      <c r="K243" s="8"/>
      <c r="L243" s="8"/>
      <c r="M243" s="5"/>
      <c r="N243" s="7"/>
      <c r="O243" s="7"/>
      <c r="P243" s="8"/>
      <c r="Q243" s="8"/>
    </row>
    <row r="244" spans="1:17" s="1" customFormat="1" ht="17.25" x14ac:dyDescent="0.25">
      <c r="A244" s="2">
        <f>'[1]اجمالى رواتب المؤسسة فى السنة'!A244</f>
        <v>241</v>
      </c>
      <c r="B244" s="2">
        <f>'[1]اجمالى رواتب المؤسسة فى السنة'!B244</f>
        <v>0</v>
      </c>
      <c r="C244" s="2">
        <f>'[1]اجمالى رواتب المؤسسة فى السنة'!C244</f>
        <v>0</v>
      </c>
      <c r="D244" s="2">
        <f>'[1]اجمالى رواتب المؤسسة فى السنة'!D244</f>
        <v>0</v>
      </c>
      <c r="E244" s="5"/>
      <c r="F244" s="5"/>
      <c r="G244" s="5"/>
      <c r="H244" s="5"/>
      <c r="I244" s="5"/>
      <c r="J244" s="5"/>
      <c r="K244" s="8"/>
      <c r="L244" s="8"/>
      <c r="M244" s="5"/>
      <c r="N244" s="7"/>
      <c r="O244" s="7"/>
      <c r="P244" s="8"/>
      <c r="Q244" s="8"/>
    </row>
    <row r="245" spans="1:17" s="1" customFormat="1" ht="17.25" x14ac:dyDescent="0.25">
      <c r="A245" s="2">
        <f>'[1]اجمالى رواتب المؤسسة فى السنة'!A245</f>
        <v>242</v>
      </c>
      <c r="B245" s="2">
        <f>'[1]اجمالى رواتب المؤسسة فى السنة'!B245</f>
        <v>0</v>
      </c>
      <c r="C245" s="2">
        <f>'[1]اجمالى رواتب المؤسسة فى السنة'!C245</f>
        <v>0</v>
      </c>
      <c r="D245" s="2">
        <f>'[1]اجمالى رواتب المؤسسة فى السنة'!D245</f>
        <v>0</v>
      </c>
      <c r="E245" s="5"/>
      <c r="F245" s="5"/>
      <c r="G245" s="5"/>
      <c r="H245" s="5"/>
      <c r="I245" s="5"/>
      <c r="J245" s="5"/>
      <c r="K245" s="8"/>
      <c r="L245" s="8"/>
      <c r="M245" s="5"/>
      <c r="N245" s="7"/>
      <c r="O245" s="7"/>
      <c r="P245" s="8"/>
      <c r="Q245" s="8"/>
    </row>
    <row r="246" spans="1:17" s="1" customFormat="1" ht="17.25" x14ac:dyDescent="0.25">
      <c r="A246" s="2">
        <f>'[1]اجمالى رواتب المؤسسة فى السنة'!A246</f>
        <v>243</v>
      </c>
      <c r="B246" s="2">
        <f>'[1]اجمالى رواتب المؤسسة فى السنة'!B246</f>
        <v>0</v>
      </c>
      <c r="C246" s="2">
        <f>'[1]اجمالى رواتب المؤسسة فى السنة'!C246</f>
        <v>0</v>
      </c>
      <c r="D246" s="2">
        <f>'[1]اجمالى رواتب المؤسسة فى السنة'!D246</f>
        <v>0</v>
      </c>
      <c r="E246" s="5"/>
      <c r="F246" s="5"/>
      <c r="G246" s="5"/>
      <c r="H246" s="5"/>
      <c r="I246" s="5"/>
      <c r="J246" s="5"/>
      <c r="K246" s="8"/>
      <c r="L246" s="8"/>
      <c r="M246" s="5"/>
      <c r="N246" s="7"/>
      <c r="O246" s="7"/>
      <c r="P246" s="8"/>
      <c r="Q246" s="8"/>
    </row>
    <row r="247" spans="1:17" s="1" customFormat="1" ht="17.25" x14ac:dyDescent="0.25">
      <c r="A247" s="2">
        <f>'[1]اجمالى رواتب المؤسسة فى السنة'!A247</f>
        <v>244</v>
      </c>
      <c r="B247" s="2">
        <f>'[1]اجمالى رواتب المؤسسة فى السنة'!B247</f>
        <v>0</v>
      </c>
      <c r="C247" s="2">
        <f>'[1]اجمالى رواتب المؤسسة فى السنة'!C247</f>
        <v>0</v>
      </c>
      <c r="D247" s="2">
        <f>'[1]اجمالى رواتب المؤسسة فى السنة'!D247</f>
        <v>0</v>
      </c>
      <c r="E247" s="5"/>
      <c r="F247" s="5"/>
      <c r="G247" s="5"/>
      <c r="H247" s="5"/>
      <c r="I247" s="5"/>
      <c r="J247" s="5"/>
      <c r="K247" s="8"/>
      <c r="L247" s="8"/>
      <c r="M247" s="5"/>
      <c r="N247" s="7"/>
      <c r="O247" s="7"/>
      <c r="P247" s="8"/>
      <c r="Q247" s="8"/>
    </row>
    <row r="248" spans="1:17" s="1" customFormat="1" ht="17.25" x14ac:dyDescent="0.25">
      <c r="A248" s="2">
        <f>'[1]اجمالى رواتب المؤسسة فى السنة'!A248</f>
        <v>245</v>
      </c>
      <c r="B248" s="2">
        <f>'[1]اجمالى رواتب المؤسسة فى السنة'!B248</f>
        <v>0</v>
      </c>
      <c r="C248" s="2">
        <f>'[1]اجمالى رواتب المؤسسة فى السنة'!C248</f>
        <v>0</v>
      </c>
      <c r="D248" s="2">
        <f>'[1]اجمالى رواتب المؤسسة فى السنة'!D248</f>
        <v>0</v>
      </c>
      <c r="E248" s="5"/>
      <c r="F248" s="5"/>
      <c r="G248" s="5"/>
      <c r="H248" s="5"/>
      <c r="I248" s="5"/>
      <c r="J248" s="5"/>
      <c r="K248" s="8"/>
      <c r="L248" s="8"/>
      <c r="M248" s="5"/>
      <c r="N248" s="7"/>
      <c r="O248" s="7"/>
      <c r="P248" s="8"/>
      <c r="Q248" s="8"/>
    </row>
    <row r="249" spans="1:17" s="1" customFormat="1" ht="17.25" x14ac:dyDescent="0.25">
      <c r="A249" s="2">
        <f>'[1]اجمالى رواتب المؤسسة فى السنة'!A249</f>
        <v>246</v>
      </c>
      <c r="B249" s="2">
        <f>'[1]اجمالى رواتب المؤسسة فى السنة'!B249</f>
        <v>0</v>
      </c>
      <c r="C249" s="2">
        <f>'[1]اجمالى رواتب المؤسسة فى السنة'!C249</f>
        <v>0</v>
      </c>
      <c r="D249" s="2">
        <f>'[1]اجمالى رواتب المؤسسة فى السنة'!D249</f>
        <v>0</v>
      </c>
      <c r="E249" s="5"/>
      <c r="F249" s="5"/>
      <c r="G249" s="5"/>
      <c r="H249" s="5"/>
      <c r="I249" s="5"/>
      <c r="J249" s="5"/>
      <c r="K249" s="8"/>
      <c r="L249" s="8"/>
      <c r="M249" s="5"/>
      <c r="N249" s="7"/>
      <c r="O249" s="7"/>
      <c r="P249" s="8"/>
      <c r="Q249" s="8"/>
    </row>
    <row r="250" spans="1:17" s="1" customFormat="1" ht="17.25" x14ac:dyDescent="0.25">
      <c r="A250" s="2">
        <f>'[1]اجمالى رواتب المؤسسة فى السنة'!A250</f>
        <v>247</v>
      </c>
      <c r="B250" s="2">
        <f>'[1]اجمالى رواتب المؤسسة فى السنة'!B250</f>
        <v>0</v>
      </c>
      <c r="C250" s="2">
        <f>'[1]اجمالى رواتب المؤسسة فى السنة'!C250</f>
        <v>0</v>
      </c>
      <c r="D250" s="2">
        <f>'[1]اجمالى رواتب المؤسسة فى السنة'!D250</f>
        <v>0</v>
      </c>
      <c r="E250" s="5"/>
      <c r="F250" s="5"/>
      <c r="G250" s="5"/>
      <c r="H250" s="5"/>
      <c r="I250" s="5"/>
      <c r="J250" s="5"/>
      <c r="K250" s="8"/>
      <c r="L250" s="8"/>
      <c r="M250" s="5"/>
      <c r="N250" s="7"/>
      <c r="O250" s="7"/>
      <c r="P250" s="8"/>
      <c r="Q250" s="8"/>
    </row>
    <row r="251" spans="1:17" s="1" customFormat="1" ht="17.25" x14ac:dyDescent="0.25">
      <c r="A251" s="2">
        <f>'[1]اجمالى رواتب المؤسسة فى السنة'!A251</f>
        <v>248</v>
      </c>
      <c r="B251" s="2">
        <f>'[1]اجمالى رواتب المؤسسة فى السنة'!B251</f>
        <v>0</v>
      </c>
      <c r="C251" s="2">
        <f>'[1]اجمالى رواتب المؤسسة فى السنة'!C251</f>
        <v>0</v>
      </c>
      <c r="D251" s="2">
        <f>'[1]اجمالى رواتب المؤسسة فى السنة'!D251</f>
        <v>0</v>
      </c>
      <c r="E251" s="5"/>
      <c r="F251" s="5"/>
      <c r="G251" s="5"/>
      <c r="H251" s="5"/>
      <c r="I251" s="5"/>
      <c r="J251" s="5"/>
      <c r="K251" s="8"/>
      <c r="L251" s="8"/>
      <c r="M251" s="5"/>
      <c r="N251" s="7"/>
      <c r="O251" s="7"/>
      <c r="P251" s="8"/>
      <c r="Q251" s="8"/>
    </row>
    <row r="252" spans="1:17" s="1" customFormat="1" ht="17.25" x14ac:dyDescent="0.25">
      <c r="A252" s="2">
        <f>'[1]اجمالى رواتب المؤسسة فى السنة'!A252</f>
        <v>249</v>
      </c>
      <c r="B252" s="2">
        <f>'[1]اجمالى رواتب المؤسسة فى السنة'!B252</f>
        <v>0</v>
      </c>
      <c r="C252" s="2">
        <f>'[1]اجمالى رواتب المؤسسة فى السنة'!C252</f>
        <v>0</v>
      </c>
      <c r="D252" s="2">
        <f>'[1]اجمالى رواتب المؤسسة فى السنة'!D252</f>
        <v>0</v>
      </c>
      <c r="E252" s="5"/>
      <c r="F252" s="5"/>
      <c r="G252" s="5"/>
      <c r="H252" s="5"/>
      <c r="I252" s="5"/>
      <c r="J252" s="5"/>
      <c r="K252" s="8"/>
      <c r="L252" s="8"/>
      <c r="M252" s="5"/>
      <c r="N252" s="7"/>
      <c r="O252" s="7"/>
      <c r="P252" s="8"/>
      <c r="Q252" s="8"/>
    </row>
    <row r="253" spans="1:17" s="1" customFormat="1" ht="17.25" x14ac:dyDescent="0.25">
      <c r="A253" s="2">
        <f>'[1]اجمالى رواتب المؤسسة فى السنة'!A253</f>
        <v>250</v>
      </c>
      <c r="B253" s="2">
        <f>'[1]اجمالى رواتب المؤسسة فى السنة'!B253</f>
        <v>0</v>
      </c>
      <c r="C253" s="2">
        <f>'[1]اجمالى رواتب المؤسسة فى السنة'!C253</f>
        <v>0</v>
      </c>
      <c r="D253" s="2">
        <f>'[1]اجمالى رواتب المؤسسة فى السنة'!D253</f>
        <v>0</v>
      </c>
      <c r="E253" s="5"/>
      <c r="F253" s="5"/>
      <c r="G253" s="5"/>
      <c r="H253" s="5"/>
      <c r="I253" s="5"/>
      <c r="J253" s="5"/>
      <c r="K253" s="8"/>
      <c r="L253" s="8"/>
      <c r="M253" s="5"/>
      <c r="N253" s="7"/>
      <c r="O253" s="7"/>
      <c r="P253" s="8"/>
      <c r="Q253" s="8"/>
    </row>
    <row r="254" spans="1:17" s="1" customFormat="1" ht="17.25" x14ac:dyDescent="0.25">
      <c r="A254" s="2">
        <f>'[1]اجمالى رواتب المؤسسة فى السنة'!A254</f>
        <v>251</v>
      </c>
      <c r="B254" s="2">
        <f>'[1]اجمالى رواتب المؤسسة فى السنة'!B254</f>
        <v>0</v>
      </c>
      <c r="C254" s="2">
        <f>'[1]اجمالى رواتب المؤسسة فى السنة'!C254</f>
        <v>0</v>
      </c>
      <c r="D254" s="2">
        <f>'[1]اجمالى رواتب المؤسسة فى السنة'!D254</f>
        <v>0</v>
      </c>
      <c r="E254" s="5"/>
      <c r="F254" s="5"/>
      <c r="G254" s="5"/>
      <c r="H254" s="5"/>
      <c r="I254" s="5"/>
      <c r="J254" s="5"/>
      <c r="K254" s="8"/>
      <c r="L254" s="8"/>
      <c r="M254" s="5"/>
      <c r="N254" s="7"/>
      <c r="O254" s="7"/>
      <c r="P254" s="8"/>
      <c r="Q254" s="8"/>
    </row>
    <row r="255" spans="1:17" s="1" customFormat="1" ht="17.25" x14ac:dyDescent="0.25">
      <c r="A255" s="2">
        <f>'[1]اجمالى رواتب المؤسسة فى السنة'!A255</f>
        <v>252</v>
      </c>
      <c r="B255" s="2">
        <f>'[1]اجمالى رواتب المؤسسة فى السنة'!B255</f>
        <v>0</v>
      </c>
      <c r="C255" s="2">
        <f>'[1]اجمالى رواتب المؤسسة فى السنة'!C255</f>
        <v>0</v>
      </c>
      <c r="D255" s="2">
        <f>'[1]اجمالى رواتب المؤسسة فى السنة'!D255</f>
        <v>0</v>
      </c>
      <c r="E255" s="5"/>
      <c r="F255" s="5"/>
      <c r="G255" s="5"/>
      <c r="H255" s="5"/>
      <c r="I255" s="5"/>
      <c r="J255" s="5"/>
      <c r="K255" s="8"/>
      <c r="L255" s="8"/>
      <c r="M255" s="5"/>
      <c r="N255" s="7"/>
      <c r="O255" s="7"/>
      <c r="P255" s="8"/>
      <c r="Q255" s="8"/>
    </row>
    <row r="256" spans="1:17" s="1" customFormat="1" ht="17.25" x14ac:dyDescent="0.25">
      <c r="A256" s="2">
        <f>'[1]اجمالى رواتب المؤسسة فى السنة'!A256</f>
        <v>253</v>
      </c>
      <c r="B256" s="2">
        <f>'[1]اجمالى رواتب المؤسسة فى السنة'!B256</f>
        <v>0</v>
      </c>
      <c r="C256" s="2">
        <f>'[1]اجمالى رواتب المؤسسة فى السنة'!C256</f>
        <v>0</v>
      </c>
      <c r="D256" s="2">
        <f>'[1]اجمالى رواتب المؤسسة فى السنة'!D256</f>
        <v>0</v>
      </c>
      <c r="E256" s="5"/>
      <c r="F256" s="5"/>
      <c r="G256" s="5"/>
      <c r="H256" s="5"/>
      <c r="I256" s="5"/>
      <c r="J256" s="5"/>
      <c r="K256" s="8"/>
      <c r="L256" s="8"/>
      <c r="M256" s="5"/>
      <c r="N256" s="7"/>
      <c r="O256" s="7"/>
      <c r="P256" s="8"/>
      <c r="Q256" s="8"/>
    </row>
    <row r="257" spans="1:17" s="1" customFormat="1" ht="17.25" x14ac:dyDescent="0.25">
      <c r="A257" s="2">
        <f>'[1]اجمالى رواتب المؤسسة فى السنة'!A257</f>
        <v>254</v>
      </c>
      <c r="B257" s="2">
        <f>'[1]اجمالى رواتب المؤسسة فى السنة'!B257</f>
        <v>0</v>
      </c>
      <c r="C257" s="2">
        <f>'[1]اجمالى رواتب المؤسسة فى السنة'!C257</f>
        <v>0</v>
      </c>
      <c r="D257" s="2">
        <f>'[1]اجمالى رواتب المؤسسة فى السنة'!D257</f>
        <v>0</v>
      </c>
      <c r="E257" s="5"/>
      <c r="F257" s="5"/>
      <c r="G257" s="5"/>
      <c r="H257" s="5"/>
      <c r="I257" s="5"/>
      <c r="J257" s="5"/>
      <c r="K257" s="8"/>
      <c r="L257" s="8"/>
      <c r="M257" s="5"/>
      <c r="N257" s="7"/>
      <c r="O257" s="7"/>
      <c r="P257" s="8"/>
      <c r="Q257" s="8"/>
    </row>
    <row r="258" spans="1:17" s="1" customFormat="1" ht="17.25" x14ac:dyDescent="0.25">
      <c r="A258" s="2">
        <f>'[1]اجمالى رواتب المؤسسة فى السنة'!A258</f>
        <v>255</v>
      </c>
      <c r="B258" s="2">
        <f>'[1]اجمالى رواتب المؤسسة فى السنة'!B258</f>
        <v>0</v>
      </c>
      <c r="C258" s="2">
        <f>'[1]اجمالى رواتب المؤسسة فى السنة'!C258</f>
        <v>0</v>
      </c>
      <c r="D258" s="2">
        <f>'[1]اجمالى رواتب المؤسسة فى السنة'!D258</f>
        <v>0</v>
      </c>
      <c r="E258" s="5"/>
      <c r="F258" s="5"/>
      <c r="G258" s="5"/>
      <c r="H258" s="5"/>
      <c r="I258" s="5"/>
      <c r="J258" s="5"/>
      <c r="K258" s="8"/>
      <c r="L258" s="8"/>
      <c r="M258" s="5"/>
      <c r="N258" s="7"/>
      <c r="O258" s="7"/>
      <c r="P258" s="8"/>
      <c r="Q258" s="8"/>
    </row>
    <row r="259" spans="1:17" s="1" customFormat="1" ht="17.25" x14ac:dyDescent="0.25">
      <c r="A259" s="2">
        <f>'[1]اجمالى رواتب المؤسسة فى السنة'!A259</f>
        <v>256</v>
      </c>
      <c r="B259" s="2">
        <f>'[1]اجمالى رواتب المؤسسة فى السنة'!B259</f>
        <v>0</v>
      </c>
      <c r="C259" s="2">
        <f>'[1]اجمالى رواتب المؤسسة فى السنة'!C259</f>
        <v>0</v>
      </c>
      <c r="D259" s="2">
        <f>'[1]اجمالى رواتب المؤسسة فى السنة'!D259</f>
        <v>0</v>
      </c>
      <c r="E259" s="5"/>
      <c r="F259" s="5"/>
      <c r="G259" s="5"/>
      <c r="H259" s="5"/>
      <c r="I259" s="5"/>
      <c r="J259" s="5"/>
      <c r="K259" s="8"/>
      <c r="L259" s="8"/>
      <c r="M259" s="5"/>
      <c r="N259" s="7"/>
      <c r="O259" s="7"/>
      <c r="P259" s="8"/>
      <c r="Q259" s="8"/>
    </row>
    <row r="260" spans="1:17" s="1" customFormat="1" ht="17.25" x14ac:dyDescent="0.25">
      <c r="A260" s="2">
        <f>'[1]اجمالى رواتب المؤسسة فى السنة'!A260</f>
        <v>257</v>
      </c>
      <c r="B260" s="2">
        <f>'[1]اجمالى رواتب المؤسسة فى السنة'!B260</f>
        <v>0</v>
      </c>
      <c r="C260" s="2">
        <f>'[1]اجمالى رواتب المؤسسة فى السنة'!C260</f>
        <v>0</v>
      </c>
      <c r="D260" s="2">
        <f>'[1]اجمالى رواتب المؤسسة فى السنة'!D260</f>
        <v>0</v>
      </c>
      <c r="E260" s="5"/>
      <c r="F260" s="5"/>
      <c r="G260" s="5"/>
      <c r="H260" s="5"/>
      <c r="I260" s="5"/>
      <c r="J260" s="5"/>
      <c r="K260" s="8"/>
      <c r="L260" s="8"/>
      <c r="M260" s="5"/>
      <c r="N260" s="7"/>
      <c r="O260" s="7"/>
      <c r="P260" s="8"/>
      <c r="Q260" s="8"/>
    </row>
    <row r="261" spans="1:17" s="1" customFormat="1" ht="17.25" x14ac:dyDescent="0.25">
      <c r="A261" s="2">
        <f>'[1]اجمالى رواتب المؤسسة فى السنة'!A261</f>
        <v>258</v>
      </c>
      <c r="B261" s="2">
        <f>'[1]اجمالى رواتب المؤسسة فى السنة'!B261</f>
        <v>0</v>
      </c>
      <c r="C261" s="2">
        <f>'[1]اجمالى رواتب المؤسسة فى السنة'!C261</f>
        <v>0</v>
      </c>
      <c r="D261" s="2">
        <f>'[1]اجمالى رواتب المؤسسة فى السنة'!D261</f>
        <v>0</v>
      </c>
      <c r="E261" s="5"/>
      <c r="F261" s="5"/>
      <c r="G261" s="5"/>
      <c r="H261" s="5"/>
      <c r="I261" s="5"/>
      <c r="J261" s="5"/>
      <c r="K261" s="8"/>
      <c r="L261" s="8"/>
      <c r="M261" s="5"/>
      <c r="N261" s="7"/>
      <c r="O261" s="7"/>
      <c r="P261" s="8"/>
      <c r="Q261" s="8"/>
    </row>
    <row r="262" spans="1:17" s="1" customFormat="1" ht="17.25" x14ac:dyDescent="0.25">
      <c r="A262" s="2">
        <f>'[1]اجمالى رواتب المؤسسة فى السنة'!A262</f>
        <v>259</v>
      </c>
      <c r="B262" s="2">
        <f>'[1]اجمالى رواتب المؤسسة فى السنة'!B262</f>
        <v>0</v>
      </c>
      <c r="C262" s="2">
        <f>'[1]اجمالى رواتب المؤسسة فى السنة'!C262</f>
        <v>0</v>
      </c>
      <c r="D262" s="2">
        <f>'[1]اجمالى رواتب المؤسسة فى السنة'!D262</f>
        <v>0</v>
      </c>
      <c r="E262" s="5"/>
      <c r="F262" s="5"/>
      <c r="G262" s="5"/>
      <c r="H262" s="5"/>
      <c r="I262" s="5"/>
      <c r="J262" s="5"/>
      <c r="K262" s="8"/>
      <c r="L262" s="8"/>
      <c r="M262" s="5"/>
      <c r="N262" s="7"/>
      <c r="O262" s="7"/>
      <c r="P262" s="8"/>
      <c r="Q262" s="8"/>
    </row>
    <row r="263" spans="1:17" s="1" customFormat="1" ht="17.25" x14ac:dyDescent="0.25">
      <c r="A263" s="2">
        <f>'[1]اجمالى رواتب المؤسسة فى السنة'!A263</f>
        <v>260</v>
      </c>
      <c r="B263" s="2">
        <f>'[1]اجمالى رواتب المؤسسة فى السنة'!B263</f>
        <v>0</v>
      </c>
      <c r="C263" s="2">
        <f>'[1]اجمالى رواتب المؤسسة فى السنة'!C263</f>
        <v>0</v>
      </c>
      <c r="D263" s="2">
        <f>'[1]اجمالى رواتب المؤسسة فى السنة'!D263</f>
        <v>0</v>
      </c>
      <c r="E263" s="5"/>
      <c r="F263" s="5"/>
      <c r="G263" s="5"/>
      <c r="H263" s="5"/>
      <c r="I263" s="5"/>
      <c r="J263" s="5"/>
      <c r="K263" s="8"/>
      <c r="L263" s="8"/>
      <c r="M263" s="5"/>
      <c r="N263" s="7"/>
      <c r="O263" s="7"/>
      <c r="P263" s="8"/>
      <c r="Q263" s="8"/>
    </row>
    <row r="264" spans="1:17" s="1" customFormat="1" ht="17.25" x14ac:dyDescent="0.25">
      <c r="A264" s="2">
        <f>'[1]اجمالى رواتب المؤسسة فى السنة'!A264</f>
        <v>261</v>
      </c>
      <c r="B264" s="2">
        <f>'[1]اجمالى رواتب المؤسسة فى السنة'!B264</f>
        <v>0</v>
      </c>
      <c r="C264" s="2">
        <f>'[1]اجمالى رواتب المؤسسة فى السنة'!C264</f>
        <v>0</v>
      </c>
      <c r="D264" s="2">
        <f>'[1]اجمالى رواتب المؤسسة فى السنة'!D264</f>
        <v>0</v>
      </c>
      <c r="E264" s="5"/>
      <c r="F264" s="5"/>
      <c r="G264" s="5"/>
      <c r="H264" s="5"/>
      <c r="I264" s="5"/>
      <c r="J264" s="5"/>
      <c r="K264" s="8"/>
      <c r="L264" s="8"/>
      <c r="M264" s="5"/>
      <c r="N264" s="7"/>
      <c r="O264" s="7"/>
      <c r="P264" s="8"/>
      <c r="Q264" s="8"/>
    </row>
    <row r="265" spans="1:17" s="1" customFormat="1" ht="17.25" x14ac:dyDescent="0.25">
      <c r="A265" s="2">
        <f>'[1]اجمالى رواتب المؤسسة فى السنة'!A265</f>
        <v>262</v>
      </c>
      <c r="B265" s="2">
        <f>'[1]اجمالى رواتب المؤسسة فى السنة'!B265</f>
        <v>0</v>
      </c>
      <c r="C265" s="2">
        <f>'[1]اجمالى رواتب المؤسسة فى السنة'!C265</f>
        <v>0</v>
      </c>
      <c r="D265" s="2">
        <f>'[1]اجمالى رواتب المؤسسة فى السنة'!D265</f>
        <v>0</v>
      </c>
      <c r="E265" s="5"/>
      <c r="F265" s="5"/>
      <c r="G265" s="5"/>
      <c r="H265" s="5"/>
      <c r="I265" s="5"/>
      <c r="J265" s="5"/>
      <c r="K265" s="8"/>
      <c r="L265" s="8"/>
      <c r="M265" s="5"/>
      <c r="N265" s="7"/>
      <c r="O265" s="7"/>
      <c r="P265" s="8"/>
      <c r="Q265" s="8"/>
    </row>
    <row r="266" spans="1:17" s="1" customFormat="1" ht="17.25" x14ac:dyDescent="0.25">
      <c r="A266" s="2">
        <f>'[1]اجمالى رواتب المؤسسة فى السنة'!A266</f>
        <v>263</v>
      </c>
      <c r="B266" s="2">
        <f>'[1]اجمالى رواتب المؤسسة فى السنة'!B266</f>
        <v>0</v>
      </c>
      <c r="C266" s="2">
        <f>'[1]اجمالى رواتب المؤسسة فى السنة'!C266</f>
        <v>0</v>
      </c>
      <c r="D266" s="2">
        <f>'[1]اجمالى رواتب المؤسسة فى السنة'!D266</f>
        <v>0</v>
      </c>
      <c r="E266" s="5"/>
      <c r="F266" s="5"/>
      <c r="G266" s="5"/>
      <c r="H266" s="5"/>
      <c r="I266" s="5"/>
      <c r="J266" s="5"/>
      <c r="K266" s="8"/>
      <c r="L266" s="8"/>
      <c r="M266" s="5"/>
      <c r="N266" s="7"/>
      <c r="O266" s="7"/>
      <c r="P266" s="8"/>
      <c r="Q266" s="8"/>
    </row>
    <row r="267" spans="1:17" s="1" customFormat="1" ht="17.25" x14ac:dyDescent="0.25">
      <c r="A267" s="2">
        <f>'[1]اجمالى رواتب المؤسسة فى السنة'!A267</f>
        <v>264</v>
      </c>
      <c r="B267" s="2">
        <f>'[1]اجمالى رواتب المؤسسة فى السنة'!B267</f>
        <v>0</v>
      </c>
      <c r="C267" s="2">
        <f>'[1]اجمالى رواتب المؤسسة فى السنة'!C267</f>
        <v>0</v>
      </c>
      <c r="D267" s="2">
        <f>'[1]اجمالى رواتب المؤسسة فى السنة'!D267</f>
        <v>0</v>
      </c>
      <c r="E267" s="5"/>
      <c r="F267" s="5"/>
      <c r="G267" s="5"/>
      <c r="H267" s="5"/>
      <c r="I267" s="5"/>
      <c r="J267" s="5"/>
      <c r="K267" s="8"/>
      <c r="L267" s="8"/>
      <c r="M267" s="5"/>
      <c r="N267" s="7"/>
      <c r="O267" s="7"/>
      <c r="P267" s="8"/>
      <c r="Q267" s="8"/>
    </row>
    <row r="268" spans="1:17" s="1" customFormat="1" ht="17.25" x14ac:dyDescent="0.25">
      <c r="A268" s="2">
        <f>'[1]اجمالى رواتب المؤسسة فى السنة'!A268</f>
        <v>265</v>
      </c>
      <c r="B268" s="2">
        <f>'[1]اجمالى رواتب المؤسسة فى السنة'!B268</f>
        <v>0</v>
      </c>
      <c r="C268" s="2">
        <f>'[1]اجمالى رواتب المؤسسة فى السنة'!C268</f>
        <v>0</v>
      </c>
      <c r="D268" s="2">
        <f>'[1]اجمالى رواتب المؤسسة فى السنة'!D268</f>
        <v>0</v>
      </c>
      <c r="E268" s="5"/>
      <c r="F268" s="5"/>
      <c r="G268" s="5"/>
      <c r="H268" s="5"/>
      <c r="I268" s="5"/>
      <c r="J268" s="5"/>
      <c r="K268" s="8"/>
      <c r="L268" s="8"/>
      <c r="M268" s="5"/>
      <c r="N268" s="7"/>
      <c r="O268" s="7"/>
      <c r="P268" s="8"/>
      <c r="Q268" s="8"/>
    </row>
    <row r="269" spans="1:17" s="1" customFormat="1" ht="17.25" x14ac:dyDescent="0.25">
      <c r="A269" s="2">
        <f>'[1]اجمالى رواتب المؤسسة فى السنة'!A269</f>
        <v>266</v>
      </c>
      <c r="B269" s="2">
        <f>'[1]اجمالى رواتب المؤسسة فى السنة'!B269</f>
        <v>0</v>
      </c>
      <c r="C269" s="2">
        <f>'[1]اجمالى رواتب المؤسسة فى السنة'!C269</f>
        <v>0</v>
      </c>
      <c r="D269" s="2">
        <f>'[1]اجمالى رواتب المؤسسة فى السنة'!D269</f>
        <v>0</v>
      </c>
      <c r="E269" s="5"/>
      <c r="F269" s="5"/>
      <c r="G269" s="5"/>
      <c r="H269" s="5"/>
      <c r="I269" s="5"/>
      <c r="J269" s="5"/>
      <c r="K269" s="8"/>
      <c r="L269" s="8"/>
      <c r="M269" s="5"/>
      <c r="N269" s="7"/>
      <c r="O269" s="7"/>
      <c r="P269" s="8"/>
      <c r="Q269" s="8"/>
    </row>
    <row r="270" spans="1:17" s="1" customFormat="1" ht="17.25" x14ac:dyDescent="0.25">
      <c r="A270" s="2">
        <f>'[1]اجمالى رواتب المؤسسة فى السنة'!A270</f>
        <v>267</v>
      </c>
      <c r="B270" s="2">
        <f>'[1]اجمالى رواتب المؤسسة فى السنة'!B270</f>
        <v>0</v>
      </c>
      <c r="C270" s="2">
        <f>'[1]اجمالى رواتب المؤسسة فى السنة'!C270</f>
        <v>0</v>
      </c>
      <c r="D270" s="2">
        <f>'[1]اجمالى رواتب المؤسسة فى السنة'!D270</f>
        <v>0</v>
      </c>
      <c r="E270" s="5"/>
      <c r="F270" s="5"/>
      <c r="G270" s="5"/>
      <c r="H270" s="5"/>
      <c r="I270" s="5"/>
      <c r="J270" s="5"/>
      <c r="K270" s="8"/>
      <c r="L270" s="8"/>
      <c r="M270" s="5"/>
      <c r="N270" s="7"/>
      <c r="O270" s="7"/>
      <c r="P270" s="8"/>
      <c r="Q270" s="8"/>
    </row>
    <row r="271" spans="1:17" s="1" customFormat="1" ht="17.25" x14ac:dyDescent="0.25">
      <c r="A271" s="2">
        <f>'[1]اجمالى رواتب المؤسسة فى السنة'!A271</f>
        <v>268</v>
      </c>
      <c r="B271" s="2">
        <f>'[1]اجمالى رواتب المؤسسة فى السنة'!B271</f>
        <v>0</v>
      </c>
      <c r="C271" s="2">
        <f>'[1]اجمالى رواتب المؤسسة فى السنة'!C271</f>
        <v>0</v>
      </c>
      <c r="D271" s="2">
        <f>'[1]اجمالى رواتب المؤسسة فى السنة'!D271</f>
        <v>0</v>
      </c>
      <c r="E271" s="5"/>
      <c r="F271" s="5"/>
      <c r="G271" s="5"/>
      <c r="H271" s="5"/>
      <c r="I271" s="5"/>
      <c r="J271" s="5"/>
      <c r="K271" s="8"/>
      <c r="L271" s="8"/>
      <c r="M271" s="5"/>
      <c r="N271" s="7"/>
      <c r="O271" s="7"/>
      <c r="P271" s="8"/>
      <c r="Q271" s="8"/>
    </row>
    <row r="272" spans="1:17" s="1" customFormat="1" ht="17.25" x14ac:dyDescent="0.25">
      <c r="A272" s="2">
        <f>'[1]اجمالى رواتب المؤسسة فى السنة'!A272</f>
        <v>269</v>
      </c>
      <c r="B272" s="2">
        <f>'[1]اجمالى رواتب المؤسسة فى السنة'!B272</f>
        <v>0</v>
      </c>
      <c r="C272" s="2">
        <f>'[1]اجمالى رواتب المؤسسة فى السنة'!C272</f>
        <v>0</v>
      </c>
      <c r="D272" s="2">
        <f>'[1]اجمالى رواتب المؤسسة فى السنة'!D272</f>
        <v>0</v>
      </c>
      <c r="E272" s="5"/>
      <c r="F272" s="5"/>
      <c r="G272" s="5"/>
      <c r="H272" s="5"/>
      <c r="I272" s="5"/>
      <c r="J272" s="5"/>
      <c r="K272" s="8"/>
      <c r="L272" s="8"/>
      <c r="M272" s="5"/>
      <c r="N272" s="7"/>
      <c r="O272" s="7"/>
      <c r="P272" s="8"/>
      <c r="Q272" s="8"/>
    </row>
    <row r="273" spans="1:21" s="1" customFormat="1" ht="17.25" x14ac:dyDescent="0.25">
      <c r="A273" s="2">
        <f>'[1]اجمالى رواتب المؤسسة فى السنة'!A273</f>
        <v>270</v>
      </c>
      <c r="B273" s="2">
        <f>'[1]اجمالى رواتب المؤسسة فى السنة'!B273</f>
        <v>0</v>
      </c>
      <c r="C273" s="2">
        <f>'[1]اجمالى رواتب المؤسسة فى السنة'!C273</f>
        <v>0</v>
      </c>
      <c r="D273" s="2">
        <f>'[1]اجمالى رواتب المؤسسة فى السنة'!D273</f>
        <v>0</v>
      </c>
      <c r="E273" s="5"/>
      <c r="F273" s="5"/>
      <c r="G273" s="5"/>
      <c r="H273" s="5"/>
      <c r="I273" s="5"/>
      <c r="J273" s="5"/>
      <c r="K273" s="8"/>
      <c r="L273" s="8"/>
      <c r="M273" s="5"/>
      <c r="N273" s="7"/>
      <c r="O273" s="7"/>
      <c r="P273" s="8"/>
      <c r="Q273" s="8"/>
    </row>
    <row r="274" spans="1:21" s="1" customFormat="1" ht="17.25" x14ac:dyDescent="0.25">
      <c r="A274" s="2">
        <f>'[1]اجمالى رواتب المؤسسة فى السنة'!A274</f>
        <v>271</v>
      </c>
      <c r="B274" s="2">
        <f>'[1]اجمالى رواتب المؤسسة فى السنة'!B274</f>
        <v>0</v>
      </c>
      <c r="C274" s="2">
        <f>'[1]اجمالى رواتب المؤسسة فى السنة'!C274</f>
        <v>0</v>
      </c>
      <c r="D274" s="2">
        <f>'[1]اجمالى رواتب المؤسسة فى السنة'!D274</f>
        <v>0</v>
      </c>
      <c r="E274" s="5"/>
      <c r="F274" s="5"/>
      <c r="G274" s="5"/>
      <c r="H274" s="5"/>
      <c r="I274" s="5"/>
      <c r="J274" s="5"/>
      <c r="K274" s="8"/>
      <c r="L274" s="8"/>
      <c r="M274" s="5"/>
      <c r="N274" s="7"/>
      <c r="O274" s="7"/>
      <c r="P274" s="8"/>
      <c r="Q274" s="8"/>
    </row>
    <row r="275" spans="1:21" s="1" customFormat="1" ht="17.25" x14ac:dyDescent="0.25">
      <c r="A275" s="2">
        <f>'[1]اجمالى رواتب المؤسسة فى السنة'!A275</f>
        <v>272</v>
      </c>
      <c r="B275" s="2">
        <f>'[1]اجمالى رواتب المؤسسة فى السنة'!B275</f>
        <v>0</v>
      </c>
      <c r="C275" s="2">
        <f>'[1]اجمالى رواتب المؤسسة فى السنة'!C275</f>
        <v>0</v>
      </c>
      <c r="D275" s="2">
        <f>'[1]اجمالى رواتب المؤسسة فى السنة'!D275</f>
        <v>0</v>
      </c>
      <c r="E275" s="5"/>
      <c r="F275" s="5"/>
      <c r="G275" s="5"/>
      <c r="H275" s="5"/>
      <c r="I275" s="5"/>
      <c r="J275" s="5"/>
      <c r="K275" s="8">
        <f t="shared" ref="K275:K291" si="12">E275-F275+G275-I275-(E275/30)*J275</f>
        <v>0</v>
      </c>
      <c r="L275" s="8">
        <f t="shared" ref="L275:L291" si="13">E275+G275-I275+H275-(E275/30)*J275</f>
        <v>0</v>
      </c>
      <c r="M275" s="5"/>
      <c r="N275" s="5"/>
      <c r="O275" s="5"/>
      <c r="P275" s="8">
        <f t="shared" ref="P275:P291" si="14">(E275/30)*J275</f>
        <v>0</v>
      </c>
      <c r="Q275" s="8">
        <f t="shared" ref="Q275:Q291" si="15">I275+(E275/30)*J275</f>
        <v>0</v>
      </c>
      <c r="U275" s="1" t="s">
        <v>38</v>
      </c>
    </row>
    <row r="276" spans="1:21" s="1" customFormat="1" ht="17.25" x14ac:dyDescent="0.25">
      <c r="A276" s="2">
        <f>'[1]اجمالى رواتب المؤسسة فى السنة'!A276</f>
        <v>273</v>
      </c>
      <c r="B276" s="2">
        <f>'[1]اجمالى رواتب المؤسسة فى السنة'!B276</f>
        <v>0</v>
      </c>
      <c r="C276" s="2">
        <f>'[1]اجمالى رواتب المؤسسة فى السنة'!C276</f>
        <v>0</v>
      </c>
      <c r="D276" s="2">
        <f>'[1]اجمالى رواتب المؤسسة فى السنة'!D276</f>
        <v>0</v>
      </c>
      <c r="E276" s="5"/>
      <c r="F276" s="5"/>
      <c r="G276" s="5"/>
      <c r="H276" s="5"/>
      <c r="I276" s="5"/>
      <c r="J276" s="5"/>
      <c r="K276" s="8">
        <f t="shared" si="12"/>
        <v>0</v>
      </c>
      <c r="L276" s="8">
        <f t="shared" si="13"/>
        <v>0</v>
      </c>
      <c r="M276" s="5"/>
      <c r="N276" s="5"/>
      <c r="O276" s="5"/>
      <c r="P276" s="8">
        <f t="shared" si="14"/>
        <v>0</v>
      </c>
      <c r="Q276" s="8">
        <f t="shared" si="15"/>
        <v>0</v>
      </c>
      <c r="U276" s="1" t="s">
        <v>38</v>
      </c>
    </row>
    <row r="277" spans="1:21" s="1" customFormat="1" ht="17.25" x14ac:dyDescent="0.25">
      <c r="A277" s="2">
        <f>'[1]اجمالى رواتب المؤسسة فى السنة'!A277</f>
        <v>274</v>
      </c>
      <c r="B277" s="2">
        <f>'[1]اجمالى رواتب المؤسسة فى السنة'!B277</f>
        <v>0</v>
      </c>
      <c r="C277" s="2">
        <f>'[1]اجمالى رواتب المؤسسة فى السنة'!C277</f>
        <v>0</v>
      </c>
      <c r="D277" s="2">
        <f>'[1]اجمالى رواتب المؤسسة فى السنة'!D277</f>
        <v>0</v>
      </c>
      <c r="E277" s="5"/>
      <c r="F277" s="5"/>
      <c r="G277" s="5"/>
      <c r="H277" s="5"/>
      <c r="I277" s="5"/>
      <c r="J277" s="5"/>
      <c r="K277" s="8">
        <f t="shared" si="12"/>
        <v>0</v>
      </c>
      <c r="L277" s="8">
        <f t="shared" si="13"/>
        <v>0</v>
      </c>
      <c r="M277" s="5"/>
      <c r="N277" s="5"/>
      <c r="O277" s="5"/>
      <c r="P277" s="8">
        <f t="shared" si="14"/>
        <v>0</v>
      </c>
      <c r="Q277" s="8">
        <f t="shared" si="15"/>
        <v>0</v>
      </c>
      <c r="U277" s="1" t="s">
        <v>38</v>
      </c>
    </row>
    <row r="278" spans="1:21" s="1" customFormat="1" ht="17.25" x14ac:dyDescent="0.25">
      <c r="A278" s="2">
        <f>'[1]اجمالى رواتب المؤسسة فى السنة'!A278</f>
        <v>275</v>
      </c>
      <c r="B278" s="2">
        <f>'[1]اجمالى رواتب المؤسسة فى السنة'!B278</f>
        <v>0</v>
      </c>
      <c r="C278" s="2">
        <f>'[1]اجمالى رواتب المؤسسة فى السنة'!C278</f>
        <v>0</v>
      </c>
      <c r="D278" s="2">
        <f>'[1]اجمالى رواتب المؤسسة فى السنة'!D278</f>
        <v>0</v>
      </c>
      <c r="E278" s="5"/>
      <c r="F278" s="5"/>
      <c r="G278" s="5"/>
      <c r="H278" s="5"/>
      <c r="I278" s="5"/>
      <c r="J278" s="5"/>
      <c r="K278" s="8">
        <f t="shared" si="12"/>
        <v>0</v>
      </c>
      <c r="L278" s="8">
        <f t="shared" si="13"/>
        <v>0</v>
      </c>
      <c r="M278" s="5"/>
      <c r="N278" s="5"/>
      <c r="O278" s="5"/>
      <c r="P278" s="8">
        <f t="shared" si="14"/>
        <v>0</v>
      </c>
      <c r="Q278" s="8">
        <f t="shared" si="15"/>
        <v>0</v>
      </c>
      <c r="U278" s="1" t="s">
        <v>38</v>
      </c>
    </row>
    <row r="279" spans="1:21" s="1" customFormat="1" ht="17.25" x14ac:dyDescent="0.25">
      <c r="A279" s="2">
        <f>'[1]اجمالى رواتب المؤسسة فى السنة'!A279</f>
        <v>276</v>
      </c>
      <c r="B279" s="2">
        <f>'[1]اجمالى رواتب المؤسسة فى السنة'!B279</f>
        <v>0</v>
      </c>
      <c r="C279" s="2">
        <f>'[1]اجمالى رواتب المؤسسة فى السنة'!C279</f>
        <v>0</v>
      </c>
      <c r="D279" s="2">
        <f>'[1]اجمالى رواتب المؤسسة فى السنة'!D279</f>
        <v>0</v>
      </c>
      <c r="E279" s="5"/>
      <c r="F279" s="5"/>
      <c r="G279" s="5"/>
      <c r="H279" s="5"/>
      <c r="I279" s="5"/>
      <c r="J279" s="5"/>
      <c r="K279" s="8">
        <f t="shared" si="12"/>
        <v>0</v>
      </c>
      <c r="L279" s="8">
        <f t="shared" si="13"/>
        <v>0</v>
      </c>
      <c r="M279" s="5"/>
      <c r="N279" s="5"/>
      <c r="O279" s="5"/>
      <c r="P279" s="8">
        <f t="shared" si="14"/>
        <v>0</v>
      </c>
      <c r="Q279" s="8">
        <f t="shared" si="15"/>
        <v>0</v>
      </c>
      <c r="U279" s="1" t="s">
        <v>38</v>
      </c>
    </row>
    <row r="280" spans="1:21" s="1" customFormat="1" ht="17.25" x14ac:dyDescent="0.25">
      <c r="A280" s="2">
        <f>'[1]اجمالى رواتب المؤسسة فى السنة'!A280</f>
        <v>277</v>
      </c>
      <c r="B280" s="2">
        <f>'[1]اجمالى رواتب المؤسسة فى السنة'!B280</f>
        <v>0</v>
      </c>
      <c r="C280" s="2">
        <f>'[1]اجمالى رواتب المؤسسة فى السنة'!C280</f>
        <v>0</v>
      </c>
      <c r="D280" s="2">
        <f>'[1]اجمالى رواتب المؤسسة فى السنة'!D280</f>
        <v>0</v>
      </c>
      <c r="E280" s="5"/>
      <c r="F280" s="5"/>
      <c r="G280" s="5"/>
      <c r="H280" s="5"/>
      <c r="I280" s="5"/>
      <c r="J280" s="5"/>
      <c r="K280" s="8">
        <f t="shared" si="12"/>
        <v>0</v>
      </c>
      <c r="L280" s="8">
        <f t="shared" si="13"/>
        <v>0</v>
      </c>
      <c r="M280" s="5"/>
      <c r="N280" s="5"/>
      <c r="O280" s="5"/>
      <c r="P280" s="8">
        <f t="shared" si="14"/>
        <v>0</v>
      </c>
      <c r="Q280" s="8">
        <f t="shared" si="15"/>
        <v>0</v>
      </c>
      <c r="U280" s="1" t="s">
        <v>38</v>
      </c>
    </row>
    <row r="281" spans="1:21" s="1" customFormat="1" ht="17.25" x14ac:dyDescent="0.25">
      <c r="A281" s="2">
        <f>'[1]اجمالى رواتب المؤسسة فى السنة'!A281</f>
        <v>278</v>
      </c>
      <c r="B281" s="2">
        <f>'[1]اجمالى رواتب المؤسسة فى السنة'!B281</f>
        <v>0</v>
      </c>
      <c r="C281" s="2">
        <f>'[1]اجمالى رواتب المؤسسة فى السنة'!C281</f>
        <v>0</v>
      </c>
      <c r="D281" s="2">
        <f>'[1]اجمالى رواتب المؤسسة فى السنة'!D281</f>
        <v>0</v>
      </c>
      <c r="E281" s="12"/>
      <c r="F281" s="12"/>
      <c r="G281" s="12"/>
      <c r="H281" s="12"/>
      <c r="I281" s="12"/>
      <c r="J281" s="12"/>
      <c r="K281" s="18">
        <f t="shared" si="12"/>
        <v>0</v>
      </c>
      <c r="L281" s="18">
        <f t="shared" si="13"/>
        <v>0</v>
      </c>
      <c r="M281" s="12"/>
      <c r="N281" s="12"/>
      <c r="O281" s="12"/>
      <c r="P281" s="18">
        <f t="shared" si="14"/>
        <v>0</v>
      </c>
      <c r="Q281" s="18">
        <f t="shared" si="15"/>
        <v>0</v>
      </c>
      <c r="U281" s="1" t="s">
        <v>38</v>
      </c>
    </row>
    <row r="282" spans="1:21" s="1" customFormat="1" ht="17.25" x14ac:dyDescent="0.25">
      <c r="A282" s="2">
        <f>'[1]اجمالى رواتب المؤسسة فى السنة'!A282</f>
        <v>279</v>
      </c>
      <c r="B282" s="2">
        <f>'[1]اجمالى رواتب المؤسسة فى السنة'!B282</f>
        <v>0</v>
      </c>
      <c r="C282" s="2">
        <f>'[1]اجمالى رواتب المؤسسة فى السنة'!C282</f>
        <v>0</v>
      </c>
      <c r="D282" s="2">
        <f>'[1]اجمالى رواتب المؤسسة فى السنة'!D282</f>
        <v>0</v>
      </c>
      <c r="E282" s="12"/>
      <c r="F282" s="12"/>
      <c r="G282" s="12"/>
      <c r="H282" s="12"/>
      <c r="I282" s="12"/>
      <c r="J282" s="12"/>
      <c r="K282" s="18">
        <f t="shared" si="12"/>
        <v>0</v>
      </c>
      <c r="L282" s="18">
        <f t="shared" si="13"/>
        <v>0</v>
      </c>
      <c r="M282" s="12"/>
      <c r="N282" s="12"/>
      <c r="O282" s="12"/>
      <c r="P282" s="18">
        <f t="shared" si="14"/>
        <v>0</v>
      </c>
      <c r="Q282" s="18">
        <f t="shared" si="15"/>
        <v>0</v>
      </c>
      <c r="U282" s="1" t="s">
        <v>38</v>
      </c>
    </row>
    <row r="283" spans="1:21" s="1" customFormat="1" ht="17.25" x14ac:dyDescent="0.25">
      <c r="A283" s="2">
        <f>'[1]اجمالى رواتب المؤسسة فى السنة'!A283</f>
        <v>280</v>
      </c>
      <c r="B283" s="2">
        <f>'[1]اجمالى رواتب المؤسسة فى السنة'!B283</f>
        <v>0</v>
      </c>
      <c r="C283" s="2">
        <f>'[1]اجمالى رواتب المؤسسة فى السنة'!C283</f>
        <v>0</v>
      </c>
      <c r="D283" s="2">
        <f>'[1]اجمالى رواتب المؤسسة فى السنة'!D283</f>
        <v>0</v>
      </c>
      <c r="E283" s="12"/>
      <c r="F283" s="12"/>
      <c r="G283" s="12"/>
      <c r="H283" s="12"/>
      <c r="I283" s="12"/>
      <c r="J283" s="12"/>
      <c r="K283" s="18">
        <f t="shared" si="12"/>
        <v>0</v>
      </c>
      <c r="L283" s="18">
        <f t="shared" si="13"/>
        <v>0</v>
      </c>
      <c r="M283" s="12"/>
      <c r="N283" s="12"/>
      <c r="O283" s="12"/>
      <c r="P283" s="18">
        <f t="shared" si="14"/>
        <v>0</v>
      </c>
      <c r="Q283" s="18">
        <f t="shared" si="15"/>
        <v>0</v>
      </c>
      <c r="U283" s="1" t="s">
        <v>38</v>
      </c>
    </row>
    <row r="284" spans="1:21" s="1" customFormat="1" ht="17.25" x14ac:dyDescent="0.25">
      <c r="A284" s="2">
        <f>'[1]اجمالى رواتب المؤسسة فى السنة'!A284</f>
        <v>281</v>
      </c>
      <c r="B284" s="2">
        <f>'[1]اجمالى رواتب المؤسسة فى السنة'!B284</f>
        <v>0</v>
      </c>
      <c r="C284" s="2">
        <f>'[1]اجمالى رواتب المؤسسة فى السنة'!C284</f>
        <v>0</v>
      </c>
      <c r="D284" s="2">
        <f>'[1]اجمالى رواتب المؤسسة فى السنة'!D284</f>
        <v>0</v>
      </c>
      <c r="E284" s="12"/>
      <c r="F284" s="12"/>
      <c r="G284" s="12"/>
      <c r="H284" s="12"/>
      <c r="I284" s="12"/>
      <c r="J284" s="12"/>
      <c r="K284" s="18">
        <f t="shared" si="12"/>
        <v>0</v>
      </c>
      <c r="L284" s="18">
        <f t="shared" si="13"/>
        <v>0</v>
      </c>
      <c r="M284" s="12"/>
      <c r="N284" s="12"/>
      <c r="O284" s="12"/>
      <c r="P284" s="18">
        <f t="shared" si="14"/>
        <v>0</v>
      </c>
      <c r="Q284" s="18">
        <f t="shared" si="15"/>
        <v>0</v>
      </c>
      <c r="U284" s="1" t="s">
        <v>38</v>
      </c>
    </row>
    <row r="285" spans="1:21" s="1" customFormat="1" ht="17.25" x14ac:dyDescent="0.25">
      <c r="A285" s="2">
        <f>'[1]اجمالى رواتب المؤسسة فى السنة'!A285</f>
        <v>282</v>
      </c>
      <c r="B285" s="2">
        <f>'[1]اجمالى رواتب المؤسسة فى السنة'!B285</f>
        <v>0</v>
      </c>
      <c r="C285" s="2">
        <f>'[1]اجمالى رواتب المؤسسة فى السنة'!C285</f>
        <v>0</v>
      </c>
      <c r="D285" s="2">
        <f>'[1]اجمالى رواتب المؤسسة فى السنة'!D285</f>
        <v>0</v>
      </c>
      <c r="E285" s="12"/>
      <c r="F285" s="12"/>
      <c r="G285" s="12"/>
      <c r="H285" s="12"/>
      <c r="I285" s="12"/>
      <c r="J285" s="12"/>
      <c r="K285" s="18">
        <f t="shared" si="12"/>
        <v>0</v>
      </c>
      <c r="L285" s="18">
        <f t="shared" si="13"/>
        <v>0</v>
      </c>
      <c r="M285" s="12"/>
      <c r="N285" s="12"/>
      <c r="O285" s="12"/>
      <c r="P285" s="18">
        <f t="shared" si="14"/>
        <v>0</v>
      </c>
      <c r="Q285" s="18">
        <f t="shared" si="15"/>
        <v>0</v>
      </c>
      <c r="U285" s="1" t="s">
        <v>38</v>
      </c>
    </row>
    <row r="286" spans="1:21" s="1" customFormat="1" ht="17.25" x14ac:dyDescent="0.25">
      <c r="A286" s="2">
        <f>'[1]اجمالى رواتب المؤسسة فى السنة'!A286</f>
        <v>283</v>
      </c>
      <c r="B286" s="2">
        <f>'[1]اجمالى رواتب المؤسسة فى السنة'!B286</f>
        <v>0</v>
      </c>
      <c r="C286" s="2">
        <f>'[1]اجمالى رواتب المؤسسة فى السنة'!C286</f>
        <v>0</v>
      </c>
      <c r="D286" s="2">
        <f>'[1]اجمالى رواتب المؤسسة فى السنة'!D286</f>
        <v>0</v>
      </c>
      <c r="E286" s="12"/>
      <c r="F286" s="12"/>
      <c r="G286" s="12"/>
      <c r="H286" s="12"/>
      <c r="I286" s="12"/>
      <c r="J286" s="12"/>
      <c r="K286" s="18">
        <f t="shared" si="12"/>
        <v>0</v>
      </c>
      <c r="L286" s="18">
        <f t="shared" si="13"/>
        <v>0</v>
      </c>
      <c r="M286" s="12"/>
      <c r="N286" s="12"/>
      <c r="O286" s="12"/>
      <c r="P286" s="18">
        <f t="shared" si="14"/>
        <v>0</v>
      </c>
      <c r="Q286" s="18">
        <f t="shared" si="15"/>
        <v>0</v>
      </c>
      <c r="U286" s="1" t="s">
        <v>38</v>
      </c>
    </row>
    <row r="287" spans="1:21" s="1" customFormat="1" ht="17.25" x14ac:dyDescent="0.25">
      <c r="A287" s="2">
        <f>'[1]اجمالى رواتب المؤسسة فى السنة'!A287</f>
        <v>284</v>
      </c>
      <c r="B287" s="2">
        <f>'[1]اجمالى رواتب المؤسسة فى السنة'!B287</f>
        <v>0</v>
      </c>
      <c r="C287" s="2">
        <f>'[1]اجمالى رواتب المؤسسة فى السنة'!C287</f>
        <v>0</v>
      </c>
      <c r="D287" s="2">
        <f>'[1]اجمالى رواتب المؤسسة فى السنة'!D287</f>
        <v>0</v>
      </c>
      <c r="E287" s="12"/>
      <c r="F287" s="12"/>
      <c r="G287" s="12"/>
      <c r="H287" s="12"/>
      <c r="I287" s="12"/>
      <c r="J287" s="12"/>
      <c r="K287" s="18">
        <f t="shared" si="12"/>
        <v>0</v>
      </c>
      <c r="L287" s="18">
        <f t="shared" si="13"/>
        <v>0</v>
      </c>
      <c r="M287" s="12"/>
      <c r="N287" s="12"/>
      <c r="O287" s="12"/>
      <c r="P287" s="18">
        <f t="shared" si="14"/>
        <v>0</v>
      </c>
      <c r="Q287" s="18">
        <f t="shared" si="15"/>
        <v>0</v>
      </c>
      <c r="U287" s="1" t="s">
        <v>38</v>
      </c>
    </row>
    <row r="288" spans="1:21" s="1" customFormat="1" ht="17.25" x14ac:dyDescent="0.25">
      <c r="A288" s="2">
        <f>'[1]اجمالى رواتب المؤسسة فى السنة'!A288</f>
        <v>285</v>
      </c>
      <c r="B288" s="2">
        <f>'[1]اجمالى رواتب المؤسسة فى السنة'!B288</f>
        <v>0</v>
      </c>
      <c r="C288" s="2">
        <f>'[1]اجمالى رواتب المؤسسة فى السنة'!C288</f>
        <v>0</v>
      </c>
      <c r="D288" s="2">
        <f>'[1]اجمالى رواتب المؤسسة فى السنة'!D288</f>
        <v>0</v>
      </c>
      <c r="E288" s="12"/>
      <c r="F288" s="12"/>
      <c r="G288" s="12"/>
      <c r="H288" s="12"/>
      <c r="I288" s="12"/>
      <c r="J288" s="12"/>
      <c r="K288" s="18">
        <f t="shared" si="12"/>
        <v>0</v>
      </c>
      <c r="L288" s="18">
        <f t="shared" si="13"/>
        <v>0</v>
      </c>
      <c r="M288" s="12"/>
      <c r="N288" s="12"/>
      <c r="O288" s="12"/>
      <c r="P288" s="18">
        <f t="shared" si="14"/>
        <v>0</v>
      </c>
      <c r="Q288" s="18">
        <f t="shared" si="15"/>
        <v>0</v>
      </c>
      <c r="U288" s="1" t="s">
        <v>38</v>
      </c>
    </row>
    <row r="289" spans="1:21" s="1" customFormat="1" ht="17.25" x14ac:dyDescent="0.25">
      <c r="A289" s="2">
        <f>'[1]اجمالى رواتب المؤسسة فى السنة'!A289</f>
        <v>286</v>
      </c>
      <c r="B289" s="2">
        <f>'[1]اجمالى رواتب المؤسسة فى السنة'!B289</f>
        <v>0</v>
      </c>
      <c r="C289" s="2">
        <f>'[1]اجمالى رواتب المؤسسة فى السنة'!C289</f>
        <v>0</v>
      </c>
      <c r="D289" s="2">
        <f>'[1]اجمالى رواتب المؤسسة فى السنة'!D289</f>
        <v>0</v>
      </c>
      <c r="E289" s="12"/>
      <c r="F289" s="12"/>
      <c r="G289" s="12"/>
      <c r="H289" s="12"/>
      <c r="I289" s="12"/>
      <c r="J289" s="12"/>
      <c r="K289" s="18">
        <f t="shared" si="12"/>
        <v>0</v>
      </c>
      <c r="L289" s="18">
        <f t="shared" si="13"/>
        <v>0</v>
      </c>
      <c r="M289" s="12"/>
      <c r="N289" s="12"/>
      <c r="O289" s="12"/>
      <c r="P289" s="18">
        <f t="shared" si="14"/>
        <v>0</v>
      </c>
      <c r="Q289" s="18">
        <f t="shared" si="15"/>
        <v>0</v>
      </c>
      <c r="U289" s="1" t="s">
        <v>38</v>
      </c>
    </row>
    <row r="290" spans="1:21" s="1" customFormat="1" ht="17.25" x14ac:dyDescent="0.25">
      <c r="A290" s="2">
        <f>'[1]اجمالى رواتب المؤسسة فى السنة'!A290</f>
        <v>287</v>
      </c>
      <c r="B290" s="2">
        <f>'[1]اجمالى رواتب المؤسسة فى السنة'!B290</f>
        <v>0</v>
      </c>
      <c r="C290" s="2">
        <f>'[1]اجمالى رواتب المؤسسة فى السنة'!C290</f>
        <v>0</v>
      </c>
      <c r="D290" s="2">
        <f>'[1]اجمالى رواتب المؤسسة فى السنة'!D290</f>
        <v>0</v>
      </c>
      <c r="E290" s="12"/>
      <c r="F290" s="12"/>
      <c r="G290" s="12"/>
      <c r="H290" s="12"/>
      <c r="I290" s="12"/>
      <c r="J290" s="12"/>
      <c r="K290" s="18">
        <f t="shared" si="12"/>
        <v>0</v>
      </c>
      <c r="L290" s="18">
        <f t="shared" si="13"/>
        <v>0</v>
      </c>
      <c r="M290" s="12"/>
      <c r="N290" s="12"/>
      <c r="O290" s="12"/>
      <c r="P290" s="18">
        <f t="shared" si="14"/>
        <v>0</v>
      </c>
      <c r="Q290" s="18">
        <f t="shared" si="15"/>
        <v>0</v>
      </c>
      <c r="U290" s="1" t="s">
        <v>38</v>
      </c>
    </row>
    <row r="291" spans="1:21" s="1" customFormat="1" ht="17.25" x14ac:dyDescent="0.25">
      <c r="A291" s="2">
        <f>'[1]اجمالى رواتب المؤسسة فى السنة'!A291</f>
        <v>288</v>
      </c>
      <c r="B291" s="2">
        <f>'[1]اجمالى رواتب المؤسسة فى السنة'!B291</f>
        <v>0</v>
      </c>
      <c r="C291" s="2">
        <f>'[1]اجمالى رواتب المؤسسة فى السنة'!C291</f>
        <v>0</v>
      </c>
      <c r="D291" s="2">
        <f>'[1]اجمالى رواتب المؤسسة فى السنة'!D291</f>
        <v>0</v>
      </c>
      <c r="E291" s="12"/>
      <c r="F291" s="12"/>
      <c r="G291" s="12"/>
      <c r="H291" s="12"/>
      <c r="I291" s="12"/>
      <c r="J291" s="12"/>
      <c r="K291" s="18">
        <f t="shared" si="12"/>
        <v>0</v>
      </c>
      <c r="L291" s="18">
        <f t="shared" si="13"/>
        <v>0</v>
      </c>
      <c r="M291" s="12"/>
      <c r="N291" s="12"/>
      <c r="O291" s="12"/>
      <c r="P291" s="18">
        <f t="shared" si="14"/>
        <v>0</v>
      </c>
      <c r="Q291" s="18">
        <f t="shared" si="15"/>
        <v>0</v>
      </c>
      <c r="U291" s="1" t="s">
        <v>38</v>
      </c>
    </row>
    <row r="292" spans="1:21" s="1" customFormat="1" ht="17.25" x14ac:dyDescent="0.25">
      <c r="A292" s="2">
        <f>'[1]اجمالى رواتب المؤسسة فى السنة'!A292</f>
        <v>289</v>
      </c>
      <c r="B292" s="2">
        <f>'[1]اجمالى رواتب المؤسسة فى السنة'!B292</f>
        <v>0</v>
      </c>
      <c r="C292" s="2">
        <f>'[1]اجمالى رواتب المؤسسة فى السنة'!C292</f>
        <v>0</v>
      </c>
      <c r="D292" s="2">
        <f>'[1]اجمالى رواتب المؤسسة فى السنة'!D292</f>
        <v>0</v>
      </c>
      <c r="E292" s="12"/>
      <c r="F292" s="12"/>
      <c r="G292" s="12"/>
      <c r="H292" s="12"/>
      <c r="I292" s="12"/>
      <c r="J292" s="12"/>
      <c r="K292" s="18"/>
      <c r="L292" s="18"/>
      <c r="M292" s="12"/>
      <c r="N292" s="12"/>
      <c r="O292" s="12"/>
      <c r="P292" s="18"/>
      <c r="Q292" s="18"/>
    </row>
    <row r="293" spans="1:21" s="1" customFormat="1" ht="17.25" x14ac:dyDescent="0.25">
      <c r="A293" s="2">
        <f>'[1]اجمالى رواتب المؤسسة فى السنة'!A293</f>
        <v>290</v>
      </c>
      <c r="B293" s="2">
        <f>'[1]اجمالى رواتب المؤسسة فى السنة'!B293</f>
        <v>0</v>
      </c>
      <c r="C293" s="2">
        <f>'[1]اجمالى رواتب المؤسسة فى السنة'!C293</f>
        <v>0</v>
      </c>
      <c r="D293" s="2">
        <f>'[1]اجمالى رواتب المؤسسة فى السنة'!D293</f>
        <v>0</v>
      </c>
      <c r="E293" s="12"/>
      <c r="F293" s="12"/>
      <c r="G293" s="12"/>
      <c r="H293" s="12"/>
      <c r="I293" s="12"/>
      <c r="J293" s="12"/>
      <c r="K293" s="18"/>
      <c r="L293" s="18"/>
      <c r="M293" s="12"/>
      <c r="N293" s="12"/>
      <c r="O293" s="12"/>
      <c r="P293" s="18"/>
      <c r="Q293" s="18"/>
    </row>
    <row r="294" spans="1:21" s="1" customFormat="1" ht="17.25" x14ac:dyDescent="0.25">
      <c r="A294" s="2">
        <f>'[1]اجمالى رواتب المؤسسة فى السنة'!A294</f>
        <v>291</v>
      </c>
      <c r="B294" s="2">
        <f>'[1]اجمالى رواتب المؤسسة فى السنة'!B294</f>
        <v>0</v>
      </c>
      <c r="C294" s="2">
        <f>'[1]اجمالى رواتب المؤسسة فى السنة'!C294</f>
        <v>0</v>
      </c>
      <c r="D294" s="2">
        <f>'[1]اجمالى رواتب المؤسسة فى السنة'!D294</f>
        <v>0</v>
      </c>
      <c r="E294" s="12"/>
      <c r="F294" s="12"/>
      <c r="G294" s="12"/>
      <c r="H294" s="12"/>
      <c r="I294" s="12"/>
      <c r="J294" s="12"/>
      <c r="K294" s="18"/>
      <c r="L294" s="18"/>
      <c r="M294" s="12"/>
      <c r="N294" s="12"/>
      <c r="O294" s="12"/>
      <c r="P294" s="18"/>
      <c r="Q294" s="18"/>
    </row>
    <row r="295" spans="1:21" s="1" customFormat="1" ht="17.25" x14ac:dyDescent="0.25">
      <c r="A295" s="2">
        <f>'[1]اجمالى رواتب المؤسسة فى السنة'!A295</f>
        <v>292</v>
      </c>
      <c r="B295" s="2">
        <f>'[1]اجمالى رواتب المؤسسة فى السنة'!B295</f>
        <v>0</v>
      </c>
      <c r="C295" s="2">
        <f>'[1]اجمالى رواتب المؤسسة فى السنة'!C295</f>
        <v>0</v>
      </c>
      <c r="D295" s="2">
        <f>'[1]اجمالى رواتب المؤسسة فى السنة'!D295</f>
        <v>0</v>
      </c>
      <c r="E295" s="12"/>
      <c r="F295" s="12"/>
      <c r="G295" s="12"/>
      <c r="H295" s="12"/>
      <c r="I295" s="12"/>
      <c r="J295" s="12"/>
      <c r="K295" s="18"/>
      <c r="L295" s="18"/>
      <c r="M295" s="12"/>
      <c r="N295" s="12"/>
      <c r="O295" s="12"/>
      <c r="P295" s="18"/>
      <c r="Q295" s="18"/>
    </row>
    <row r="296" spans="1:21" s="1" customFormat="1" ht="17.25" x14ac:dyDescent="0.25">
      <c r="A296" s="2">
        <f>'[1]اجمالى رواتب المؤسسة فى السنة'!A296</f>
        <v>293</v>
      </c>
      <c r="B296" s="2">
        <f>'[1]اجمالى رواتب المؤسسة فى السنة'!B296</f>
        <v>0</v>
      </c>
      <c r="C296" s="2">
        <f>'[1]اجمالى رواتب المؤسسة فى السنة'!C296</f>
        <v>0</v>
      </c>
      <c r="D296" s="2">
        <f>'[1]اجمالى رواتب المؤسسة فى السنة'!D296</f>
        <v>0</v>
      </c>
      <c r="E296" s="12"/>
      <c r="F296" s="12"/>
      <c r="G296" s="12"/>
      <c r="H296" s="12"/>
      <c r="I296" s="12"/>
      <c r="J296" s="12"/>
      <c r="K296" s="18"/>
      <c r="L296" s="18"/>
      <c r="M296" s="12"/>
      <c r="N296" s="12"/>
      <c r="O296" s="12"/>
      <c r="P296" s="18"/>
      <c r="Q296" s="18"/>
    </row>
    <row r="297" spans="1:21" s="1" customFormat="1" ht="17.25" x14ac:dyDescent="0.25">
      <c r="A297" s="2">
        <f>'[1]اجمالى رواتب المؤسسة فى السنة'!A297</f>
        <v>294</v>
      </c>
      <c r="B297" s="2">
        <f>'[1]اجمالى رواتب المؤسسة فى السنة'!B297</f>
        <v>0</v>
      </c>
      <c r="C297" s="2">
        <f>'[1]اجمالى رواتب المؤسسة فى السنة'!C297</f>
        <v>0</v>
      </c>
      <c r="D297" s="2">
        <f>'[1]اجمالى رواتب المؤسسة فى السنة'!D297</f>
        <v>0</v>
      </c>
      <c r="E297" s="12"/>
      <c r="F297" s="12"/>
      <c r="G297" s="12"/>
      <c r="H297" s="12"/>
      <c r="I297" s="12"/>
      <c r="J297" s="12"/>
      <c r="K297" s="18"/>
      <c r="L297" s="18"/>
      <c r="M297" s="12"/>
      <c r="N297" s="12"/>
      <c r="O297" s="12"/>
      <c r="P297" s="18"/>
      <c r="Q297" s="18"/>
    </row>
    <row r="298" spans="1:21" s="1" customFormat="1" ht="17.25" x14ac:dyDescent="0.25">
      <c r="A298" s="2">
        <f>'[1]اجمالى رواتب المؤسسة فى السنة'!A298</f>
        <v>295</v>
      </c>
      <c r="B298" s="2">
        <f>'[1]اجمالى رواتب المؤسسة فى السنة'!B298</f>
        <v>0</v>
      </c>
      <c r="C298" s="2">
        <f>'[1]اجمالى رواتب المؤسسة فى السنة'!C298</f>
        <v>0</v>
      </c>
      <c r="D298" s="2">
        <f>'[1]اجمالى رواتب المؤسسة فى السنة'!D298</f>
        <v>0</v>
      </c>
      <c r="E298" s="12"/>
      <c r="F298" s="12"/>
      <c r="G298" s="12"/>
      <c r="H298" s="12"/>
      <c r="I298" s="12"/>
      <c r="J298" s="12"/>
      <c r="K298" s="18"/>
      <c r="L298" s="18"/>
      <c r="M298" s="12"/>
      <c r="N298" s="12"/>
      <c r="O298" s="12"/>
      <c r="P298" s="18"/>
      <c r="Q298" s="18"/>
    </row>
    <row r="299" spans="1:21" s="1" customFormat="1" ht="17.25" x14ac:dyDescent="0.25">
      <c r="A299" s="2">
        <f>'[1]اجمالى رواتب المؤسسة فى السنة'!A299</f>
        <v>296</v>
      </c>
      <c r="B299" s="2">
        <f>'[1]اجمالى رواتب المؤسسة فى السنة'!B299</f>
        <v>0</v>
      </c>
      <c r="C299" s="2">
        <f>'[1]اجمالى رواتب المؤسسة فى السنة'!C299</f>
        <v>0</v>
      </c>
      <c r="D299" s="2">
        <f>'[1]اجمالى رواتب المؤسسة فى السنة'!D299</f>
        <v>0</v>
      </c>
      <c r="E299" s="12"/>
      <c r="F299" s="12"/>
      <c r="G299" s="12"/>
      <c r="H299" s="12"/>
      <c r="I299" s="12"/>
      <c r="J299" s="12"/>
      <c r="K299" s="18"/>
      <c r="L299" s="18"/>
      <c r="M299" s="12"/>
      <c r="N299" s="12"/>
      <c r="O299" s="12"/>
      <c r="P299" s="18"/>
      <c r="Q299" s="18"/>
    </row>
    <row r="300" spans="1:21" s="1" customFormat="1" ht="17.25" x14ac:dyDescent="0.25">
      <c r="A300" s="2">
        <f>'[1]اجمالى رواتب المؤسسة فى السنة'!A300</f>
        <v>297</v>
      </c>
      <c r="B300" s="2">
        <f>'[1]اجمالى رواتب المؤسسة فى السنة'!B300</f>
        <v>0</v>
      </c>
      <c r="C300" s="2">
        <f>'[1]اجمالى رواتب المؤسسة فى السنة'!C300</f>
        <v>0</v>
      </c>
      <c r="D300" s="2">
        <f>'[1]اجمالى رواتب المؤسسة فى السنة'!D300</f>
        <v>0</v>
      </c>
      <c r="E300" s="12"/>
      <c r="F300" s="12"/>
      <c r="G300" s="12"/>
      <c r="H300" s="12"/>
      <c r="I300" s="12"/>
      <c r="J300" s="12"/>
      <c r="K300" s="18"/>
      <c r="L300" s="18"/>
      <c r="M300" s="12"/>
      <c r="N300" s="12"/>
      <c r="O300" s="12"/>
      <c r="P300" s="18"/>
      <c r="Q300" s="18"/>
    </row>
    <row r="301" spans="1:21" s="1" customFormat="1" ht="13.5" customHeight="1" x14ac:dyDescent="0.25">
      <c r="A301" s="2">
        <f>'[1]اجمالى رواتب المؤسسة فى السنة'!A301</f>
        <v>298</v>
      </c>
      <c r="B301" s="2">
        <f>'[1]اجمالى رواتب المؤسسة فى السنة'!B301</f>
        <v>0</v>
      </c>
      <c r="C301" s="2">
        <f>'[1]اجمالى رواتب المؤسسة فى السنة'!C301</f>
        <v>0</v>
      </c>
      <c r="D301" s="2">
        <f>'[1]اجمالى رواتب المؤسسة فى السنة'!D301</f>
        <v>0</v>
      </c>
      <c r="E301" s="12"/>
      <c r="F301" s="12"/>
      <c r="G301" s="12"/>
      <c r="H301" s="12"/>
      <c r="I301" s="12"/>
      <c r="J301" s="12"/>
      <c r="K301" s="18">
        <f>E301-F301+G301-I301-(E301/30)*J301</f>
        <v>0</v>
      </c>
      <c r="L301" s="18">
        <f>E301+G301-I301+H301-(E301/30)*J301</f>
        <v>0</v>
      </c>
      <c r="M301" s="12"/>
      <c r="N301" s="12"/>
      <c r="O301" s="12"/>
      <c r="P301" s="18">
        <f>(E301/30)*J301</f>
        <v>0</v>
      </c>
      <c r="Q301" s="18">
        <f>I301+(E301/30)*J301</f>
        <v>0</v>
      </c>
      <c r="U301" s="1" t="s">
        <v>38</v>
      </c>
    </row>
    <row r="302" spans="1:21" s="1" customFormat="1" ht="17.25" x14ac:dyDescent="0.25">
      <c r="A302" s="2">
        <f>'[1]اجمالى رواتب المؤسسة فى السنة'!A302</f>
        <v>299</v>
      </c>
      <c r="B302" s="2">
        <f>'[1]اجمالى رواتب المؤسسة فى السنة'!B302</f>
        <v>0</v>
      </c>
      <c r="C302" s="2">
        <f>'[1]اجمالى رواتب المؤسسة فى السنة'!C302</f>
        <v>0</v>
      </c>
      <c r="D302" s="2">
        <f>'[1]اجمالى رواتب المؤسسة فى السنة'!D302</f>
        <v>0</v>
      </c>
      <c r="E302" s="12"/>
      <c r="F302" s="12"/>
      <c r="G302" s="12"/>
      <c r="H302" s="12"/>
      <c r="I302" s="12"/>
      <c r="J302" s="12"/>
      <c r="K302" s="18">
        <f>E302-F302+G302-I302-(E302/30)*J302</f>
        <v>0</v>
      </c>
      <c r="L302" s="18">
        <f>E302+G302-I302+H302-(E302/30)*J302</f>
        <v>0</v>
      </c>
      <c r="M302" s="12"/>
      <c r="N302" s="12"/>
      <c r="O302" s="12"/>
      <c r="P302" s="18">
        <f>(E302/30)*J302</f>
        <v>0</v>
      </c>
      <c r="Q302" s="18">
        <f>I302+(E302/30)*J302</f>
        <v>0</v>
      </c>
      <c r="U302" s="1" t="s">
        <v>38</v>
      </c>
    </row>
    <row r="303" spans="1:21" s="1" customFormat="1" ht="17.25" x14ac:dyDescent="0.25">
      <c r="A303" s="2">
        <f>'[1]اجمالى رواتب المؤسسة فى السنة'!A303</f>
        <v>300</v>
      </c>
      <c r="B303" s="2">
        <f>'[1]اجمالى رواتب المؤسسة فى السنة'!B303</f>
        <v>0</v>
      </c>
      <c r="C303" s="2">
        <f>'[1]اجمالى رواتب المؤسسة فى السنة'!C303</f>
        <v>0</v>
      </c>
      <c r="D303" s="2">
        <f>'[1]اجمالى رواتب المؤسسة فى السنة'!D303</f>
        <v>0</v>
      </c>
      <c r="E303" s="12"/>
      <c r="F303" s="12"/>
      <c r="G303" s="12"/>
      <c r="H303" s="12"/>
      <c r="I303" s="12"/>
      <c r="J303" s="12"/>
      <c r="K303" s="18">
        <f>E303-F303+G303-I303-(E303/30)*J303</f>
        <v>0</v>
      </c>
      <c r="L303" s="18">
        <f>E303+G303-I303+H303-(E303/30)*J303</f>
        <v>0</v>
      </c>
      <c r="M303" s="12"/>
      <c r="N303" s="12"/>
      <c r="O303" s="12"/>
      <c r="P303" s="18">
        <f>(E303/30)*J303</f>
        <v>0</v>
      </c>
      <c r="Q303" s="18">
        <f>I303+(E303/30)*J303</f>
        <v>0</v>
      </c>
      <c r="U303" s="1" t="s">
        <v>38</v>
      </c>
    </row>
    <row r="304" spans="1:21" s="1" customFormat="1" ht="17.25" x14ac:dyDescent="0.25">
      <c r="B304" s="2">
        <f>SUM(E4:E303)</f>
        <v>285450</v>
      </c>
      <c r="C304" s="13"/>
      <c r="D304" s="13"/>
      <c r="E304" s="12"/>
      <c r="F304" s="12"/>
      <c r="G304" s="12">
        <f>SUM(G4:G303)</f>
        <v>99350</v>
      </c>
      <c r="H304" s="12">
        <f>SUM(H4:H303)</f>
        <v>61781</v>
      </c>
      <c r="I304" s="12">
        <f>SUM(I4:I303)</f>
        <v>53850</v>
      </c>
      <c r="J304" s="12"/>
      <c r="K304" s="18">
        <f>SUM(K4:K303)</f>
        <v>231546.6666666666</v>
      </c>
      <c r="L304" s="18">
        <f>SUM(L4:L303)</f>
        <v>384227.66666666669</v>
      </c>
      <c r="M304" s="12"/>
      <c r="N304" s="12"/>
      <c r="O304" s="12"/>
      <c r="P304" s="18">
        <f>SUM(P4:P303)</f>
        <v>8503.3333333333358</v>
      </c>
      <c r="Q304" s="18">
        <f>SUM(Q4:Q303)</f>
        <v>62353.333333333343</v>
      </c>
    </row>
  </sheetData>
  <mergeCells count="2">
    <mergeCell ref="D1:M1"/>
    <mergeCell ref="D2:M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workbookViewId="0">
      <selection activeCell="N18" sqref="B18:N18"/>
    </sheetView>
  </sheetViews>
  <sheetFormatPr defaultRowHeight="15" x14ac:dyDescent="0.25"/>
  <cols>
    <col min="2" max="2" width="18.875" customWidth="1"/>
    <col min="3" max="3" width="12.875" customWidth="1"/>
    <col min="4" max="4" width="20.125" customWidth="1"/>
    <col min="13" max="13" width="24.625" customWidth="1"/>
    <col min="14" max="14" width="22.375" customWidth="1"/>
  </cols>
  <sheetData>
    <row r="1" spans="1:15" ht="27" thickBot="1" x14ac:dyDescent="0.45">
      <c r="A1" s="20" t="s">
        <v>227</v>
      </c>
      <c r="B1" s="21"/>
      <c r="C1" s="22" t="s">
        <v>228</v>
      </c>
      <c r="D1" s="23"/>
      <c r="E1" s="73" t="s">
        <v>229</v>
      </c>
      <c r="F1" s="73"/>
      <c r="G1" s="73"/>
      <c r="H1" s="73"/>
      <c r="I1" s="73"/>
      <c r="J1" s="73"/>
      <c r="K1" s="73"/>
      <c r="L1" s="73"/>
      <c r="M1" s="73"/>
      <c r="N1" s="24"/>
      <c r="O1" s="24"/>
    </row>
    <row r="2" spans="1:15" ht="27" thickBot="1" x14ac:dyDescent="0.45">
      <c r="A2" s="25" t="s">
        <v>230</v>
      </c>
      <c r="B2" s="21"/>
      <c r="C2" s="26" t="s">
        <v>231</v>
      </c>
      <c r="D2" s="23"/>
      <c r="E2" s="24"/>
      <c r="F2" s="24"/>
      <c r="G2" s="24"/>
      <c r="H2" s="24"/>
      <c r="I2" s="24"/>
      <c r="J2" s="24"/>
      <c r="K2" s="24"/>
      <c r="L2" s="24"/>
      <c r="M2" s="24"/>
      <c r="N2" s="24"/>
      <c r="O2" s="24"/>
    </row>
    <row r="3" spans="1:15" ht="21" x14ac:dyDescent="0.35">
      <c r="A3" s="24"/>
      <c r="B3" s="24"/>
      <c r="C3" s="24"/>
      <c r="D3" s="24"/>
      <c r="E3" s="24"/>
      <c r="F3" s="24"/>
      <c r="G3" s="24"/>
      <c r="H3" s="24"/>
      <c r="I3" s="24"/>
      <c r="J3" s="24"/>
      <c r="K3" s="24"/>
      <c r="L3" s="24"/>
      <c r="M3" s="24"/>
      <c r="N3" s="24"/>
      <c r="O3" s="24"/>
    </row>
    <row r="4" spans="1:15" ht="21" x14ac:dyDescent="0.35">
      <c r="A4" s="27" t="s">
        <v>232</v>
      </c>
      <c r="B4" s="28">
        <v>5</v>
      </c>
      <c r="C4" s="28">
        <v>6</v>
      </c>
      <c r="D4" s="28">
        <v>7</v>
      </c>
      <c r="E4" s="28">
        <v>8</v>
      </c>
      <c r="F4" s="28">
        <v>9</v>
      </c>
      <c r="G4" s="28">
        <v>10</v>
      </c>
      <c r="H4" s="28">
        <v>11</v>
      </c>
      <c r="I4" s="28">
        <v>12</v>
      </c>
      <c r="J4" s="28">
        <v>13</v>
      </c>
      <c r="K4" s="28">
        <v>14</v>
      </c>
      <c r="L4" s="28">
        <v>15</v>
      </c>
      <c r="M4" s="28">
        <v>16</v>
      </c>
      <c r="N4" s="28">
        <v>17</v>
      </c>
      <c r="O4" s="24"/>
    </row>
    <row r="5" spans="1:15" ht="51" customHeight="1" x14ac:dyDescent="0.35">
      <c r="A5" s="29" t="s">
        <v>233</v>
      </c>
      <c r="B5" s="30" t="s">
        <v>6</v>
      </c>
      <c r="C5" s="30" t="s">
        <v>7</v>
      </c>
      <c r="D5" s="30" t="s">
        <v>8</v>
      </c>
      <c r="E5" s="30" t="s">
        <v>9</v>
      </c>
      <c r="F5" s="30" t="s">
        <v>10</v>
      </c>
      <c r="G5" s="31" t="s">
        <v>11</v>
      </c>
      <c r="H5" s="31" t="s">
        <v>12</v>
      </c>
      <c r="I5" s="31" t="s">
        <v>13</v>
      </c>
      <c r="J5" s="30" t="s">
        <v>14</v>
      </c>
      <c r="K5" s="32" t="s">
        <v>15</v>
      </c>
      <c r="L5" s="30" t="s">
        <v>16</v>
      </c>
      <c r="M5" s="30" t="s">
        <v>17</v>
      </c>
      <c r="N5" s="30" t="s">
        <v>18</v>
      </c>
      <c r="O5" s="24"/>
    </row>
    <row r="6" spans="1:15" ht="21" x14ac:dyDescent="0.35">
      <c r="A6" s="33" t="s">
        <v>234</v>
      </c>
      <c r="B6" s="34"/>
      <c r="C6" s="34"/>
      <c r="D6" s="34"/>
      <c r="E6" s="34"/>
      <c r="F6" s="34"/>
      <c r="G6" s="34"/>
      <c r="H6" s="35"/>
      <c r="I6" s="35"/>
      <c r="J6" s="34"/>
      <c r="K6" s="36"/>
      <c r="L6" s="36"/>
      <c r="M6" s="35"/>
      <c r="N6" s="35"/>
      <c r="O6" s="24"/>
    </row>
    <row r="7" spans="1:15" ht="21" x14ac:dyDescent="0.35">
      <c r="A7" s="33" t="s">
        <v>235</v>
      </c>
      <c r="B7" s="34"/>
      <c r="C7" s="34"/>
      <c r="D7" s="34"/>
      <c r="E7" s="34"/>
      <c r="F7" s="34"/>
      <c r="G7" s="34"/>
      <c r="H7" s="35"/>
      <c r="I7" s="35"/>
      <c r="J7" s="34"/>
      <c r="K7" s="36"/>
      <c r="L7" s="36"/>
      <c r="M7" s="35"/>
      <c r="N7" s="35"/>
      <c r="O7" s="24"/>
    </row>
    <row r="8" spans="1:15" ht="21" x14ac:dyDescent="0.35">
      <c r="A8" s="33" t="s">
        <v>236</v>
      </c>
      <c r="B8" s="34"/>
      <c r="C8" s="34"/>
      <c r="D8" s="34"/>
      <c r="E8" s="34"/>
      <c r="F8" s="34"/>
      <c r="G8" s="34"/>
      <c r="H8" s="35"/>
      <c r="I8" s="35"/>
      <c r="J8" s="34"/>
      <c r="K8" s="36"/>
      <c r="L8" s="36"/>
      <c r="M8" s="35"/>
      <c r="N8" s="35"/>
      <c r="O8" s="24"/>
    </row>
    <row r="9" spans="1:15" ht="21" x14ac:dyDescent="0.35">
      <c r="A9" s="33" t="s">
        <v>237</v>
      </c>
      <c r="B9" s="34"/>
      <c r="C9" s="34"/>
      <c r="D9" s="34"/>
      <c r="E9" s="34"/>
      <c r="F9" s="34"/>
      <c r="G9" s="34"/>
      <c r="H9" s="35"/>
      <c r="I9" s="35"/>
      <c r="J9" s="34"/>
      <c r="K9" s="36"/>
      <c r="L9" s="36"/>
      <c r="M9" s="35"/>
      <c r="N9" s="35"/>
      <c r="O9" s="24"/>
    </row>
    <row r="10" spans="1:15" ht="21" x14ac:dyDescent="0.35">
      <c r="A10" s="33" t="s">
        <v>238</v>
      </c>
      <c r="B10" s="34"/>
      <c r="C10" s="34"/>
      <c r="D10" s="34"/>
      <c r="E10" s="34"/>
      <c r="F10" s="34"/>
      <c r="G10" s="34"/>
      <c r="H10" s="35"/>
      <c r="I10" s="35"/>
      <c r="J10" s="34"/>
      <c r="K10" s="36"/>
      <c r="L10" s="36"/>
      <c r="M10" s="35"/>
      <c r="N10" s="35"/>
      <c r="O10" s="24"/>
    </row>
    <row r="11" spans="1:15" ht="21" x14ac:dyDescent="0.35">
      <c r="A11" s="33" t="s">
        <v>239</v>
      </c>
      <c r="B11" s="34"/>
      <c r="C11" s="34"/>
      <c r="D11" s="34"/>
      <c r="E11" s="34"/>
      <c r="F11" s="34"/>
      <c r="G11" s="34"/>
      <c r="H11" s="35"/>
      <c r="I11" s="35"/>
      <c r="J11" s="34"/>
      <c r="K11" s="36"/>
      <c r="L11" s="36"/>
      <c r="M11" s="35"/>
      <c r="N11" s="35"/>
      <c r="O11" s="24"/>
    </row>
    <row r="12" spans="1:15" ht="21" x14ac:dyDescent="0.35">
      <c r="A12" s="33" t="s">
        <v>240</v>
      </c>
      <c r="B12" s="34"/>
      <c r="C12" s="34"/>
      <c r="D12" s="34"/>
      <c r="E12" s="34"/>
      <c r="F12" s="34"/>
      <c r="G12" s="34"/>
      <c r="H12" s="35"/>
      <c r="I12" s="35"/>
      <c r="J12" s="34"/>
      <c r="K12" s="36"/>
      <c r="L12" s="36"/>
      <c r="M12" s="35"/>
      <c r="N12" s="35"/>
      <c r="O12" s="24"/>
    </row>
    <row r="13" spans="1:15" ht="21" x14ac:dyDescent="0.35">
      <c r="A13" s="33" t="s">
        <v>241</v>
      </c>
      <c r="B13" s="34"/>
      <c r="C13" s="34"/>
      <c r="D13" s="34"/>
      <c r="E13" s="34"/>
      <c r="F13" s="34"/>
      <c r="G13" s="34"/>
      <c r="H13" s="35"/>
      <c r="I13" s="35"/>
      <c r="J13" s="34"/>
      <c r="K13" s="36"/>
      <c r="L13" s="36"/>
      <c r="M13" s="35"/>
      <c r="N13" s="35"/>
      <c r="O13" s="24"/>
    </row>
    <row r="14" spans="1:15" ht="21" x14ac:dyDescent="0.35">
      <c r="A14" s="33" t="s">
        <v>242</v>
      </c>
      <c r="B14" s="34"/>
      <c r="C14" s="34"/>
      <c r="D14" s="34"/>
      <c r="E14" s="34"/>
      <c r="F14" s="34"/>
      <c r="G14" s="34"/>
      <c r="H14" s="35"/>
      <c r="I14" s="35"/>
      <c r="J14" s="34"/>
      <c r="K14" s="36"/>
      <c r="L14" s="36"/>
      <c r="M14" s="35"/>
      <c r="N14" s="35"/>
      <c r="O14" s="24"/>
    </row>
    <row r="15" spans="1:15" ht="21" x14ac:dyDescent="0.35">
      <c r="A15" s="33" t="s">
        <v>243</v>
      </c>
      <c r="B15" s="34"/>
      <c r="C15" s="34"/>
      <c r="D15" s="34"/>
      <c r="E15" s="34"/>
      <c r="F15" s="34"/>
      <c r="G15" s="34"/>
      <c r="H15" s="35"/>
      <c r="I15" s="35"/>
      <c r="J15" s="34"/>
      <c r="K15" s="36"/>
      <c r="L15" s="36"/>
      <c r="M15" s="35"/>
      <c r="N15" s="35"/>
      <c r="O15" s="24"/>
    </row>
    <row r="16" spans="1:15" ht="21" x14ac:dyDescent="0.35">
      <c r="A16" s="33" t="s">
        <v>244</v>
      </c>
      <c r="B16" s="34"/>
      <c r="C16" s="34"/>
      <c r="D16" s="34"/>
      <c r="E16" s="34"/>
      <c r="F16" s="34"/>
      <c r="G16" s="34"/>
      <c r="H16" s="35"/>
      <c r="I16" s="35"/>
      <c r="J16" s="34"/>
      <c r="K16" s="36"/>
      <c r="L16" s="36"/>
      <c r="M16" s="35"/>
      <c r="N16" s="35"/>
      <c r="O16" s="24"/>
    </row>
    <row r="17" spans="1:15" ht="21" x14ac:dyDescent="0.35">
      <c r="A17" s="33" t="s">
        <v>245</v>
      </c>
      <c r="B17" s="34"/>
      <c r="C17" s="34"/>
      <c r="D17" s="34"/>
      <c r="E17" s="34"/>
      <c r="F17" s="34"/>
      <c r="G17" s="34"/>
      <c r="H17" s="35"/>
      <c r="I17" s="35"/>
      <c r="J17" s="34"/>
      <c r="K17" s="36"/>
      <c r="L17" s="36"/>
      <c r="M17" s="35"/>
      <c r="N17" s="35"/>
      <c r="O17" s="24"/>
    </row>
    <row r="18" spans="1:15" ht="21" x14ac:dyDescent="0.35">
      <c r="A18" s="37" t="s">
        <v>246</v>
      </c>
      <c r="B18" s="38"/>
      <c r="C18" s="38"/>
      <c r="D18" s="38"/>
      <c r="E18" s="38"/>
      <c r="F18" s="38"/>
      <c r="G18" s="38"/>
      <c r="H18" s="38"/>
      <c r="I18" s="38"/>
      <c r="J18" s="38"/>
      <c r="K18" s="38"/>
      <c r="L18" s="38"/>
      <c r="M18" s="38"/>
      <c r="N18" s="38"/>
      <c r="O18" s="24"/>
    </row>
    <row r="19" spans="1:15" ht="21" x14ac:dyDescent="0.35">
      <c r="A19" s="24"/>
      <c r="B19" s="24"/>
      <c r="C19" s="24"/>
      <c r="D19" s="24"/>
      <c r="E19" s="24"/>
      <c r="F19" s="24"/>
      <c r="G19" s="24"/>
      <c r="H19" s="24"/>
      <c r="I19" s="24"/>
      <c r="J19" s="24"/>
      <c r="K19" s="24"/>
      <c r="L19" s="24"/>
      <c r="M19" s="24"/>
      <c r="N19" s="24"/>
      <c r="O19" s="24"/>
    </row>
  </sheetData>
  <mergeCells count="1">
    <mergeCell ref="E1:M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
  <sheetViews>
    <sheetView tabSelected="1" topLeftCell="D1" workbookViewId="0">
      <selection activeCell="L25" sqref="L25"/>
    </sheetView>
  </sheetViews>
  <sheetFormatPr defaultColWidth="9" defaultRowHeight="21" x14ac:dyDescent="0.35"/>
  <cols>
    <col min="1" max="1" width="6.5" style="24" customWidth="1"/>
    <col min="2" max="2" width="9" style="24"/>
    <col min="3" max="3" width="12.375" style="24" bestFit="1" customWidth="1"/>
    <col min="4" max="4" width="19" style="24" customWidth="1"/>
    <col min="5" max="5" width="11.125" style="24" customWidth="1"/>
    <col min="6" max="6" width="11.5" style="24" customWidth="1"/>
    <col min="7" max="7" width="12" style="24" customWidth="1"/>
    <col min="8" max="8" width="11.625" style="24" customWidth="1"/>
    <col min="9" max="9" width="9.25" style="24" customWidth="1"/>
    <col min="10" max="10" width="14.625" style="24" customWidth="1"/>
    <col min="11" max="11" width="10" style="24" customWidth="1"/>
    <col min="12" max="12" width="10.375" style="24" customWidth="1"/>
    <col min="13" max="13" width="16.375" style="24" customWidth="1"/>
    <col min="14" max="14" width="15.875" style="24" customWidth="1"/>
    <col min="15" max="15" width="11.5" style="24" customWidth="1"/>
    <col min="16" max="16" width="11.625" style="24" customWidth="1"/>
    <col min="17" max="17" width="9" style="24"/>
    <col min="18" max="18" width="14.5" style="24" customWidth="1"/>
    <col min="19" max="16384" width="9" style="24"/>
  </cols>
  <sheetData>
    <row r="1" spans="1:19" ht="21.75" thickBot="1" x14ac:dyDescent="0.4"/>
    <row r="2" spans="1:19" ht="27" thickBot="1" x14ac:dyDescent="0.45">
      <c r="C2" s="20" t="s">
        <v>222</v>
      </c>
      <c r="D2" s="39" t="s">
        <v>20</v>
      </c>
      <c r="E2" s="40"/>
      <c r="F2" s="41"/>
      <c r="G2" s="73" t="s">
        <v>229</v>
      </c>
      <c r="H2" s="73"/>
      <c r="I2" s="73"/>
      <c r="J2" s="73"/>
      <c r="K2" s="73"/>
      <c r="L2" s="73"/>
      <c r="M2" s="73"/>
      <c r="N2" s="73"/>
      <c r="O2" s="73"/>
    </row>
    <row r="3" spans="1:19" ht="27" thickBot="1" x14ac:dyDescent="0.45">
      <c r="C3" s="42" t="s">
        <v>247</v>
      </c>
      <c r="D3" s="39" t="s">
        <v>235</v>
      </c>
      <c r="E3" s="40"/>
      <c r="F3" s="41"/>
    </row>
    <row r="4" spans="1:19" x14ac:dyDescent="0.35">
      <c r="E4" s="43"/>
      <c r="F4" s="43"/>
      <c r="G4" s="44"/>
    </row>
    <row r="5" spans="1:19" x14ac:dyDescent="0.35">
      <c r="A5" s="28">
        <v>5</v>
      </c>
      <c r="B5" s="28">
        <v>5</v>
      </c>
      <c r="C5" s="28">
        <v>5</v>
      </c>
      <c r="D5" s="28">
        <v>5</v>
      </c>
      <c r="E5" s="45">
        <v>6</v>
      </c>
      <c r="F5" s="45">
        <v>7</v>
      </c>
      <c r="G5" s="28">
        <v>8</v>
      </c>
      <c r="H5" s="28">
        <v>9</v>
      </c>
      <c r="I5" s="28">
        <v>10</v>
      </c>
      <c r="J5" s="28">
        <v>11</v>
      </c>
      <c r="K5" s="28">
        <v>12</v>
      </c>
      <c r="L5" s="28">
        <v>13</v>
      </c>
      <c r="M5" s="28">
        <v>14</v>
      </c>
      <c r="N5" s="28">
        <v>15</v>
      </c>
      <c r="O5" s="28">
        <v>16</v>
      </c>
      <c r="P5" s="28">
        <v>17</v>
      </c>
    </row>
    <row r="6" spans="1:19" ht="51.75" x14ac:dyDescent="0.35">
      <c r="A6" s="46" t="s">
        <v>232</v>
      </c>
      <c r="B6" s="30" t="s">
        <v>230</v>
      </c>
      <c r="C6" s="30" t="s">
        <v>231</v>
      </c>
      <c r="D6" s="30" t="s">
        <v>6</v>
      </c>
      <c r="E6" s="30" t="s">
        <v>7</v>
      </c>
      <c r="F6" s="30" t="s">
        <v>8</v>
      </c>
      <c r="G6" s="30" t="s">
        <v>9</v>
      </c>
      <c r="H6" s="30" t="s">
        <v>10</v>
      </c>
      <c r="I6" s="31" t="s">
        <v>11</v>
      </c>
      <c r="J6" s="31" t="s">
        <v>12</v>
      </c>
      <c r="K6" s="31" t="s">
        <v>13</v>
      </c>
      <c r="L6" s="30" t="s">
        <v>14</v>
      </c>
      <c r="M6" s="32" t="s">
        <v>15</v>
      </c>
      <c r="N6" s="30" t="s">
        <v>16</v>
      </c>
      <c r="O6" s="30" t="s">
        <v>17</v>
      </c>
      <c r="P6" s="30" t="s">
        <v>18</v>
      </c>
      <c r="R6" s="30" t="s">
        <v>248</v>
      </c>
      <c r="S6" s="30" t="s">
        <v>233</v>
      </c>
    </row>
    <row r="7" spans="1:19" x14ac:dyDescent="0.35">
      <c r="A7" s="30"/>
      <c r="B7" s="30"/>
      <c r="C7" s="33"/>
      <c r="D7" s="34"/>
      <c r="E7" s="34"/>
      <c r="F7" s="34"/>
      <c r="G7" s="34"/>
      <c r="H7" s="34"/>
      <c r="I7" s="34"/>
      <c r="J7" s="35"/>
      <c r="K7" s="35"/>
      <c r="L7" s="34"/>
      <c r="M7" s="36"/>
      <c r="N7" s="36"/>
      <c r="O7" s="35"/>
      <c r="P7" s="35"/>
      <c r="R7" s="47" t="s">
        <v>20</v>
      </c>
      <c r="S7" s="47" t="s">
        <v>234</v>
      </c>
    </row>
    <row r="8" spans="1:19" x14ac:dyDescent="0.35">
      <c r="A8" s="30"/>
      <c r="B8" s="30"/>
      <c r="C8" s="33"/>
      <c r="D8" s="34"/>
      <c r="E8" s="34"/>
      <c r="F8" s="34"/>
      <c r="G8" s="34"/>
      <c r="H8" s="34"/>
      <c r="I8" s="34"/>
      <c r="J8" s="35"/>
      <c r="K8" s="35"/>
      <c r="L8" s="34"/>
      <c r="M8" s="36"/>
      <c r="N8" s="36"/>
      <c r="O8" s="35"/>
      <c r="P8" s="35"/>
      <c r="R8" s="47" t="s">
        <v>22</v>
      </c>
      <c r="S8" s="47" t="s">
        <v>235</v>
      </c>
    </row>
    <row r="9" spans="1:19" x14ac:dyDescent="0.35">
      <c r="A9" s="30"/>
      <c r="B9" s="30"/>
      <c r="C9" s="33"/>
      <c r="D9" s="34"/>
      <c r="E9" s="34"/>
      <c r="F9" s="34"/>
      <c r="G9" s="34"/>
      <c r="H9" s="34"/>
      <c r="I9" s="34"/>
      <c r="J9" s="35"/>
      <c r="K9" s="35"/>
      <c r="L9" s="34"/>
      <c r="M9" s="36"/>
      <c r="N9" s="36"/>
      <c r="O9" s="35"/>
      <c r="P9" s="35"/>
      <c r="R9" s="47" t="s">
        <v>23</v>
      </c>
      <c r="S9" s="47" t="s">
        <v>249</v>
      </c>
    </row>
    <row r="10" spans="1:19" x14ac:dyDescent="0.35">
      <c r="A10" s="30"/>
      <c r="B10" s="30"/>
      <c r="C10" s="33"/>
      <c r="D10" s="34"/>
      <c r="E10" s="34"/>
      <c r="F10" s="34"/>
      <c r="G10" s="34"/>
      <c r="H10" s="34"/>
      <c r="I10" s="34"/>
      <c r="J10" s="35"/>
      <c r="K10" s="35"/>
      <c r="L10" s="34"/>
      <c r="M10" s="36"/>
      <c r="N10" s="36"/>
      <c r="O10" s="35"/>
      <c r="P10" s="35"/>
      <c r="R10" s="47" t="s">
        <v>250</v>
      </c>
      <c r="S10" s="47" t="s">
        <v>251</v>
      </c>
    </row>
    <row r="11" spans="1:19" x14ac:dyDescent="0.35">
      <c r="A11" s="30"/>
      <c r="B11" s="30"/>
      <c r="C11" s="33"/>
      <c r="D11" s="34"/>
      <c r="E11" s="34"/>
      <c r="F11" s="34"/>
      <c r="G11" s="34"/>
      <c r="H11" s="34"/>
      <c r="I11" s="34"/>
      <c r="J11" s="35"/>
      <c r="K11" s="35"/>
      <c r="L11" s="34"/>
      <c r="M11" s="36"/>
      <c r="N11" s="36"/>
      <c r="O11" s="35"/>
      <c r="P11" s="35"/>
      <c r="R11" s="47" t="s">
        <v>252</v>
      </c>
      <c r="S11" s="47" t="s">
        <v>238</v>
      </c>
    </row>
    <row r="12" spans="1:19" x14ac:dyDescent="0.35">
      <c r="A12" s="30"/>
      <c r="B12" s="30"/>
      <c r="C12" s="33"/>
      <c r="D12" s="34"/>
      <c r="E12" s="34"/>
      <c r="F12" s="34"/>
      <c r="G12" s="34"/>
      <c r="H12" s="34"/>
      <c r="I12" s="34"/>
      <c r="J12" s="35"/>
      <c r="K12" s="35"/>
      <c r="L12" s="34"/>
      <c r="M12" s="36"/>
      <c r="N12" s="36"/>
      <c r="O12" s="35"/>
      <c r="P12" s="35"/>
      <c r="R12" s="47" t="s">
        <v>27</v>
      </c>
      <c r="S12" s="47" t="s">
        <v>239</v>
      </c>
    </row>
    <row r="13" spans="1:19" x14ac:dyDescent="0.35">
      <c r="A13" s="30"/>
      <c r="B13" s="30"/>
      <c r="C13" s="33"/>
      <c r="D13" s="34"/>
      <c r="E13" s="34"/>
      <c r="F13" s="34"/>
      <c r="G13" s="34"/>
      <c r="H13" s="34"/>
      <c r="I13" s="34"/>
      <c r="J13" s="35"/>
      <c r="K13" s="35"/>
      <c r="L13" s="34"/>
      <c r="M13" s="36"/>
      <c r="N13" s="36"/>
      <c r="O13" s="35"/>
      <c r="P13" s="35"/>
      <c r="R13" s="47" t="s">
        <v>26</v>
      </c>
      <c r="S13" s="47" t="s">
        <v>253</v>
      </c>
    </row>
    <row r="14" spans="1:19" x14ac:dyDescent="0.35">
      <c r="A14" s="30"/>
      <c r="B14" s="30"/>
      <c r="C14" s="33"/>
      <c r="D14" s="34"/>
      <c r="E14" s="34"/>
      <c r="F14" s="34"/>
      <c r="G14" s="34"/>
      <c r="H14" s="34"/>
      <c r="I14" s="34"/>
      <c r="J14" s="35"/>
      <c r="K14" s="35"/>
      <c r="L14" s="34"/>
      <c r="M14" s="36"/>
      <c r="N14" s="36"/>
      <c r="O14" s="35"/>
      <c r="P14" s="35"/>
      <c r="R14" s="47" t="s">
        <v>28</v>
      </c>
      <c r="S14" s="47" t="s">
        <v>254</v>
      </c>
    </row>
    <row r="15" spans="1:19" x14ac:dyDescent="0.35">
      <c r="A15" s="30"/>
      <c r="B15" s="30"/>
      <c r="C15" s="33"/>
      <c r="D15" s="34"/>
      <c r="E15" s="34"/>
      <c r="F15" s="34"/>
      <c r="G15" s="34"/>
      <c r="H15" s="34"/>
      <c r="I15" s="34"/>
      <c r="J15" s="35"/>
      <c r="K15" s="35"/>
      <c r="L15" s="34"/>
      <c r="M15" s="36"/>
      <c r="N15" s="36"/>
      <c r="O15" s="35"/>
      <c r="P15" s="35"/>
      <c r="R15" s="47" t="s">
        <v>255</v>
      </c>
      <c r="S15" s="47" t="s">
        <v>242</v>
      </c>
    </row>
    <row r="16" spans="1:19" x14ac:dyDescent="0.35">
      <c r="A16" s="30"/>
      <c r="B16" s="30"/>
      <c r="C16" s="33"/>
      <c r="D16" s="34"/>
      <c r="E16" s="34"/>
      <c r="F16" s="34"/>
      <c r="G16" s="34"/>
      <c r="H16" s="34"/>
      <c r="I16" s="34"/>
      <c r="J16" s="35"/>
      <c r="K16" s="35"/>
      <c r="L16" s="34"/>
      <c r="M16" s="36"/>
      <c r="N16" s="36"/>
      <c r="O16" s="35"/>
      <c r="P16" s="35"/>
      <c r="R16" s="47" t="s">
        <v>30</v>
      </c>
      <c r="S16" s="47" t="s">
        <v>256</v>
      </c>
    </row>
    <row r="17" spans="1:19" x14ac:dyDescent="0.35">
      <c r="A17" s="30"/>
      <c r="B17" s="30"/>
      <c r="C17" s="33"/>
      <c r="D17" s="34"/>
      <c r="E17" s="34"/>
      <c r="F17" s="34"/>
      <c r="G17" s="34"/>
      <c r="H17" s="34"/>
      <c r="I17" s="34"/>
      <c r="J17" s="35"/>
      <c r="K17" s="35"/>
      <c r="L17" s="34"/>
      <c r="M17" s="36"/>
      <c r="N17" s="36"/>
      <c r="O17" s="35"/>
      <c r="P17" s="35"/>
      <c r="R17" s="47" t="s">
        <v>31</v>
      </c>
      <c r="S17" s="47" t="s">
        <v>244</v>
      </c>
    </row>
    <row r="18" spans="1:19" x14ac:dyDescent="0.35">
      <c r="A18" s="30"/>
      <c r="B18" s="30"/>
      <c r="C18" s="33"/>
      <c r="D18" s="34"/>
      <c r="E18" s="34"/>
      <c r="F18" s="34"/>
      <c r="G18" s="34"/>
      <c r="H18" s="34"/>
      <c r="I18" s="34"/>
      <c r="J18" s="35"/>
      <c r="K18" s="35"/>
      <c r="L18" s="34"/>
      <c r="M18" s="36"/>
      <c r="N18" s="36"/>
      <c r="O18" s="35"/>
      <c r="P18" s="35"/>
      <c r="R18" s="47" t="s">
        <v>33</v>
      </c>
      <c r="S18" s="47" t="s">
        <v>245</v>
      </c>
    </row>
    <row r="19" spans="1:19" x14ac:dyDescent="0.35">
      <c r="A19" s="38">
        <f>SUM(A7:A18)</f>
        <v>0</v>
      </c>
      <c r="B19" s="38">
        <f>SUM(B7:B18)</f>
        <v>0</v>
      </c>
      <c r="C19" s="38">
        <f>SUM(C7:C18)</f>
        <v>0</v>
      </c>
      <c r="D19" s="38">
        <f>SUM(D7:D18)</f>
        <v>0</v>
      </c>
      <c r="E19" s="38">
        <f t="shared" ref="E19:P19" si="0">SUM(E7:E18)</f>
        <v>0</v>
      </c>
      <c r="F19" s="38">
        <f t="shared" si="0"/>
        <v>0</v>
      </c>
      <c r="G19" s="38">
        <f t="shared" si="0"/>
        <v>0</v>
      </c>
      <c r="H19" s="38">
        <f t="shared" si="0"/>
        <v>0</v>
      </c>
      <c r="I19" s="38">
        <f t="shared" si="0"/>
        <v>0</v>
      </c>
      <c r="J19" s="38">
        <f t="shared" si="0"/>
        <v>0</v>
      </c>
      <c r="K19" s="38">
        <f t="shared" si="0"/>
        <v>0</v>
      </c>
      <c r="L19" s="38">
        <f t="shared" si="0"/>
        <v>0</v>
      </c>
      <c r="M19" s="38">
        <f t="shared" si="0"/>
        <v>0</v>
      </c>
      <c r="N19" s="38">
        <f t="shared" si="0"/>
        <v>0</v>
      </c>
      <c r="O19" s="38">
        <f t="shared" si="0"/>
        <v>0</v>
      </c>
      <c r="P19" s="38">
        <f t="shared" si="0"/>
        <v>0</v>
      </c>
    </row>
  </sheetData>
  <mergeCells count="1">
    <mergeCell ref="G2:O2"/>
  </mergeCells>
  <dataValidations count="3">
    <dataValidation type="list" allowBlank="1" showInputMessage="1" showErrorMessage="1" sqref="S7:S18 D3">
      <formula1>$S$7:$S$19</formula1>
    </dataValidation>
    <dataValidation type="list" allowBlank="1" showInputMessage="1" showErrorMessage="1" sqref="C3">
      <formula1>الشهر</formula1>
    </dataValidation>
    <dataValidation type="list" allowBlank="1" showInputMessage="1" showErrorMessage="1" sqref="J26 C2:D2">
      <formula1>الفروع</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3"/>
  <sheetViews>
    <sheetView workbookViewId="0">
      <selection activeCell="R21" sqref="R21"/>
    </sheetView>
  </sheetViews>
  <sheetFormatPr defaultRowHeight="15" x14ac:dyDescent="0.25"/>
  <cols>
    <col min="4" max="4" width="5.75" customWidth="1"/>
    <col min="5" max="5" width="10.625" customWidth="1"/>
    <col min="6" max="6" width="14.625" customWidth="1"/>
    <col min="7" max="7" width="11.875" customWidth="1"/>
    <col min="8" max="8" width="14.5" customWidth="1"/>
    <col min="9" max="9" width="12.625" customWidth="1"/>
    <col min="10" max="10" width="12.375" customWidth="1"/>
    <col min="15" max="15" width="18.25" customWidth="1"/>
    <col min="17" max="17" width="5.5" customWidth="1"/>
    <col min="18" max="18" width="17.25" customWidth="1"/>
  </cols>
  <sheetData>
    <row r="2" spans="2:18" x14ac:dyDescent="0.25">
      <c r="B2" s="76" t="s">
        <v>271</v>
      </c>
      <c r="C2" s="76"/>
      <c r="D2" s="76"/>
      <c r="E2" s="76"/>
      <c r="F2" s="76"/>
      <c r="G2" s="76"/>
      <c r="H2" s="76"/>
      <c r="I2" s="76"/>
      <c r="J2" s="76"/>
      <c r="K2" s="76"/>
    </row>
    <row r="3" spans="2:18" ht="15" customHeight="1" x14ac:dyDescent="0.25">
      <c r="B3" s="76"/>
      <c r="C3" s="76"/>
      <c r="D3" s="76"/>
      <c r="E3" s="76"/>
      <c r="F3" s="76"/>
      <c r="G3" s="76"/>
      <c r="H3" s="76"/>
      <c r="I3" s="76"/>
      <c r="J3" s="76"/>
      <c r="K3" s="76"/>
    </row>
    <row r="4" spans="2:18" ht="18.75" x14ac:dyDescent="0.3">
      <c r="B4" s="76"/>
      <c r="C4" s="76"/>
      <c r="D4" s="76"/>
      <c r="E4" s="76"/>
      <c r="F4" s="76"/>
      <c r="G4" s="76"/>
      <c r="H4" s="76"/>
      <c r="I4" s="76"/>
      <c r="J4" s="76"/>
      <c r="K4" s="76"/>
      <c r="L4" s="65">
        <v>1</v>
      </c>
    </row>
    <row r="5" spans="2:18" ht="23.25" x14ac:dyDescent="0.25">
      <c r="O5" s="62" t="s">
        <v>268</v>
      </c>
      <c r="R5" s="62" t="s">
        <v>267</v>
      </c>
    </row>
    <row r="6" spans="2:18" ht="18.75" customHeight="1" x14ac:dyDescent="0.25">
      <c r="E6" s="48"/>
      <c r="F6" s="48"/>
      <c r="G6" s="77"/>
      <c r="H6" s="77"/>
      <c r="I6" s="49" t="s">
        <v>227</v>
      </c>
    </row>
    <row r="7" spans="2:18" ht="18.75" customHeight="1" x14ac:dyDescent="0.25">
      <c r="E7" s="48"/>
      <c r="F7" s="48"/>
      <c r="G7" s="56"/>
      <c r="H7" s="57"/>
      <c r="I7" s="58"/>
      <c r="O7" s="61" t="s">
        <v>264</v>
      </c>
      <c r="R7" s="60" t="s">
        <v>264</v>
      </c>
    </row>
    <row r="8" spans="2:18" ht="18.75" customHeight="1" x14ac:dyDescent="0.25">
      <c r="E8" s="59"/>
      <c r="F8" s="50" t="s">
        <v>228</v>
      </c>
      <c r="I8" s="59"/>
      <c r="J8" s="49" t="s">
        <v>3</v>
      </c>
      <c r="O8" s="61" t="s">
        <v>235</v>
      </c>
      <c r="R8" s="60" t="s">
        <v>235</v>
      </c>
    </row>
    <row r="9" spans="2:18" ht="18.75" customHeight="1" x14ac:dyDescent="0.25">
      <c r="E9" s="59"/>
      <c r="F9" s="50" t="s">
        <v>231</v>
      </c>
      <c r="I9" s="59"/>
      <c r="J9" s="49" t="s">
        <v>262</v>
      </c>
      <c r="O9" s="61" t="s">
        <v>236</v>
      </c>
      <c r="R9" s="60" t="s">
        <v>236</v>
      </c>
    </row>
    <row r="10" spans="2:18" ht="18.75" customHeight="1" x14ac:dyDescent="0.25">
      <c r="E10" s="59"/>
      <c r="F10" s="50" t="s">
        <v>19</v>
      </c>
      <c r="I10" s="59"/>
      <c r="J10" s="49" t="s">
        <v>247</v>
      </c>
      <c r="O10" s="61" t="s">
        <v>251</v>
      </c>
      <c r="R10" s="60" t="s">
        <v>251</v>
      </c>
    </row>
    <row r="11" spans="2:18" ht="15" customHeight="1" x14ac:dyDescent="0.25">
      <c r="O11" s="61" t="s">
        <v>238</v>
      </c>
      <c r="R11" s="60" t="s">
        <v>238</v>
      </c>
    </row>
    <row r="12" spans="2:18" ht="15" customHeight="1" x14ac:dyDescent="0.25">
      <c r="E12" s="52"/>
      <c r="F12" s="53" t="s">
        <v>9</v>
      </c>
      <c r="G12" s="52"/>
      <c r="H12" s="54" t="s">
        <v>258</v>
      </c>
      <c r="I12" s="52"/>
      <c r="J12" s="51" t="s">
        <v>257</v>
      </c>
      <c r="O12" s="61" t="s">
        <v>239</v>
      </c>
      <c r="R12" s="60" t="s">
        <v>239</v>
      </c>
    </row>
    <row r="13" spans="2:18" ht="18.75" x14ac:dyDescent="0.25">
      <c r="E13" s="52"/>
      <c r="F13" s="51" t="s">
        <v>17</v>
      </c>
      <c r="G13" s="52"/>
      <c r="H13" s="53" t="s">
        <v>11</v>
      </c>
      <c r="I13" s="52"/>
      <c r="J13" s="51" t="s">
        <v>259</v>
      </c>
      <c r="O13" s="61" t="s">
        <v>253</v>
      </c>
      <c r="R13" s="60" t="s">
        <v>253</v>
      </c>
    </row>
    <row r="14" spans="2:18" ht="18.75" x14ac:dyDescent="0.25">
      <c r="E14" s="52"/>
      <c r="F14" s="53" t="s">
        <v>260</v>
      </c>
      <c r="G14" s="52"/>
      <c r="H14" s="53" t="s">
        <v>263</v>
      </c>
      <c r="O14" s="61" t="s">
        <v>254</v>
      </c>
      <c r="R14" s="60" t="s">
        <v>254</v>
      </c>
    </row>
    <row r="15" spans="2:18" ht="18.75" x14ac:dyDescent="0.25">
      <c r="O15" s="61" t="s">
        <v>242</v>
      </c>
      <c r="R15" s="60" t="s">
        <v>242</v>
      </c>
    </row>
    <row r="16" spans="2:18" ht="18.75" x14ac:dyDescent="0.25">
      <c r="O16" s="61" t="s">
        <v>256</v>
      </c>
      <c r="R16" s="60" t="s">
        <v>256</v>
      </c>
    </row>
    <row r="17" spans="4:18" ht="18.75" x14ac:dyDescent="0.25">
      <c r="I17" s="55" t="s">
        <v>261</v>
      </c>
      <c r="O17" s="61" t="s">
        <v>244</v>
      </c>
      <c r="R17" s="60" t="s">
        <v>244</v>
      </c>
    </row>
    <row r="18" spans="4:18" ht="18.75" x14ac:dyDescent="0.25">
      <c r="O18" s="61" t="s">
        <v>245</v>
      </c>
      <c r="R18" s="60" t="s">
        <v>245</v>
      </c>
    </row>
    <row r="21" spans="4:18" x14ac:dyDescent="0.25">
      <c r="O21" s="63" t="s">
        <v>265</v>
      </c>
      <c r="R21" s="63" t="s">
        <v>266</v>
      </c>
    </row>
    <row r="22" spans="4:18" ht="15" customHeight="1" x14ac:dyDescent="0.25"/>
    <row r="25" spans="4:18" x14ac:dyDescent="0.25">
      <c r="D25" s="74" t="s">
        <v>269</v>
      </c>
      <c r="E25" s="74"/>
      <c r="F25" s="74"/>
      <c r="G25" s="74"/>
      <c r="H25" s="74"/>
      <c r="I25" s="74"/>
      <c r="J25" s="74"/>
      <c r="K25" s="74"/>
      <c r="L25" s="64">
        <v>2</v>
      </c>
    </row>
    <row r="26" spans="4:18" x14ac:dyDescent="0.25">
      <c r="D26" s="74"/>
      <c r="E26" s="74"/>
      <c r="F26" s="74"/>
      <c r="G26" s="74"/>
      <c r="H26" s="74"/>
      <c r="I26" s="74"/>
      <c r="J26" s="74"/>
      <c r="K26" s="74"/>
    </row>
    <row r="27" spans="4:18" x14ac:dyDescent="0.25">
      <c r="D27" s="74"/>
      <c r="E27" s="74"/>
      <c r="F27" s="74"/>
      <c r="G27" s="74"/>
      <c r="H27" s="74"/>
      <c r="I27" s="74"/>
      <c r="J27" s="74"/>
      <c r="K27" s="74"/>
    </row>
    <row r="31" spans="4:18" x14ac:dyDescent="0.25">
      <c r="D31" s="75" t="s">
        <v>270</v>
      </c>
      <c r="E31" s="75"/>
      <c r="F31" s="75"/>
      <c r="G31" s="75"/>
      <c r="H31" s="75"/>
      <c r="I31" s="75"/>
      <c r="J31" s="75"/>
      <c r="K31" s="75"/>
      <c r="L31" s="64">
        <v>3</v>
      </c>
    </row>
    <row r="32" spans="4:18" x14ac:dyDescent="0.25">
      <c r="D32" s="75"/>
      <c r="E32" s="75"/>
      <c r="F32" s="75"/>
      <c r="G32" s="75"/>
      <c r="H32" s="75"/>
      <c r="I32" s="75"/>
      <c r="J32" s="75"/>
      <c r="K32" s="75"/>
    </row>
    <row r="33" spans="4:11" x14ac:dyDescent="0.25">
      <c r="D33" s="75"/>
      <c r="E33" s="75"/>
      <c r="F33" s="75"/>
      <c r="G33" s="75"/>
      <c r="H33" s="75"/>
      <c r="I33" s="75"/>
      <c r="J33" s="75"/>
      <c r="K33" s="75"/>
    </row>
  </sheetData>
  <mergeCells count="4">
    <mergeCell ref="D25:K27"/>
    <mergeCell ref="D31:K33"/>
    <mergeCell ref="B2:K4"/>
    <mergeCell ref="G6:H6"/>
  </mergeCells>
  <hyperlinks>
    <hyperlink ref="R8" location="'فبراير الشركة '!A1" display="فبراير"/>
    <hyperlink ref="R9" location="'مارس الشركة '!A1" display="مارس"/>
    <hyperlink ref="O7" location="'يناير المؤسسة'!A1" display="يناير "/>
    <hyperlink ref="O8" location="'فبراير المؤسسة'!A1" display="فبراير"/>
    <hyperlink ref="O9" location="'مارس المؤسسة'!A1" display="مارس"/>
    <hyperlink ref="O21" location="'البحث تفصيلي باسم الفرع'!A1" display="البحث باسم الفرع"/>
    <hyperlink ref="R21" location="'البحث تفصيلي بالاسم '!A1" display="البحث  باسم العامل"/>
    <hyperlink ref="R7" location="'يناير الشركة'!A1" display="يناير "/>
  </hyperlinks>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'البحث تفصيلي باسم الفرع'!$S$7:$S$18</xm:f>
          </x14:formula1>
          <xm:sqref>I10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9</vt:i4>
      </vt:variant>
      <vt:variant>
        <vt:lpstr>نطاقات تمت تسميتها</vt:lpstr>
      </vt:variant>
      <vt:variant>
        <vt:i4>1</vt:i4>
      </vt:variant>
    </vt:vector>
  </HeadingPairs>
  <TitlesOfParts>
    <vt:vector size="10" baseType="lpstr">
      <vt:lpstr>يناير الشركة</vt:lpstr>
      <vt:lpstr>يناير المؤسسة</vt:lpstr>
      <vt:lpstr>فبراير الشركة </vt:lpstr>
      <vt:lpstr>فبراير المؤسسة</vt:lpstr>
      <vt:lpstr>مارس الشركة </vt:lpstr>
      <vt:lpstr>مارس المؤسسة</vt:lpstr>
      <vt:lpstr>البحث تفصيلي بالاسم </vt:lpstr>
      <vt:lpstr>البحث تفصيلي باسم الفرع</vt:lpstr>
      <vt:lpstr>الرئيسية</vt:lpstr>
      <vt:lpstr>'يناير الشركة'!يناير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2016-09-26T14:31:34Z</dcterms:modified>
</cp:coreProperties>
</file>